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Yeboah\Desktop\"/>
    </mc:Choice>
  </mc:AlternateContent>
  <bookViews>
    <workbookView xWindow="240" yWindow="690" windowWidth="7500" windowHeight="4410"/>
  </bookViews>
  <sheets>
    <sheet name="Ksat-" sheetId="1" r:id="rId1"/>
    <sheet name="Year effect-BD" sheetId="29" r:id="rId2"/>
    <sheet name="BD-2014" sheetId="3" r:id="rId3"/>
    <sheet name="BD-2015" sheetId="4" r:id="rId4"/>
    <sheet name="BD-2016" sheetId="5" r:id="rId5"/>
    <sheet name="Year Effect-PH" sheetId="28" r:id="rId6"/>
    <sheet name="PH-2014" sheetId="10" r:id="rId7"/>
    <sheet name="PH-2015" sheetId="9" r:id="rId8"/>
    <sheet name="PH-2016" sheetId="8" r:id="rId9"/>
    <sheet name="Year effect-SOC" sheetId="24" r:id="rId10"/>
    <sheet name="SOC-2014" sheetId="12" r:id="rId11"/>
    <sheet name="SOC-2015" sheetId="13" r:id="rId12"/>
    <sheet name="SOC-2016-Thesis" sheetId="30" r:id="rId13"/>
    <sheet name="Year effect-EOC" sheetId="26" r:id="rId14"/>
    <sheet name="EOC-2014" sheetId="20" r:id="rId15"/>
    <sheet name="EOC-2015" sheetId="21" r:id="rId16"/>
    <sheet name="Year Effect-TN" sheetId="25" r:id="rId17"/>
    <sheet name="TN-2014" sheetId="14" r:id="rId18"/>
    <sheet name="TN-2015" sheetId="15" r:id="rId19"/>
    <sheet name="TN-2016-THESIS" sheetId="31" r:id="rId20"/>
    <sheet name="Year Effect-CN" sheetId="27" r:id="rId21"/>
    <sheet name="CN-2014" sheetId="17" r:id="rId22"/>
    <sheet name="CN-2015" sheetId="18" r:id="rId23"/>
    <sheet name="CN-2016-Thesis" sheetId="32" r:id="rId24"/>
    <sheet name="CN" sheetId="33" r:id="rId25"/>
    <sheet name="Sheet1" sheetId="34" r:id="rId26"/>
    <sheet name="B4 seeding" sheetId="35" r:id="rId27"/>
    <sheet name="Sheet2" sheetId="36" r:id="rId28"/>
  </sheets>
  <calcPr calcId="152511"/>
</workbook>
</file>

<file path=xl/calcChain.xml><?xml version="1.0" encoding="utf-8"?>
<calcChain xmlns="http://schemas.openxmlformats.org/spreadsheetml/2006/main">
  <c r="S13" i="35" l="1"/>
  <c r="O13" i="35"/>
  <c r="K13" i="35"/>
  <c r="S9" i="35"/>
  <c r="T9" i="35"/>
  <c r="R9" i="35"/>
  <c r="M9" i="35"/>
  <c r="N9" i="35"/>
  <c r="L9" i="35"/>
  <c r="I9" i="35"/>
  <c r="H9" i="35"/>
  <c r="G9" i="35"/>
  <c r="N7" i="1" l="1"/>
  <c r="N8" i="1"/>
  <c r="N9" i="1"/>
  <c r="N10" i="1"/>
  <c r="N11" i="1"/>
  <c r="N12" i="1"/>
  <c r="N13" i="1"/>
  <c r="N14" i="1"/>
  <c r="N6" i="1"/>
  <c r="Q32" i="33" l="1"/>
  <c r="Q33" i="33"/>
  <c r="Q34" i="33"/>
  <c r="Q35" i="33"/>
  <c r="Q36" i="33"/>
  <c r="Q37" i="33"/>
  <c r="Q38" i="33"/>
  <c r="Q39" i="33"/>
  <c r="P32" i="33"/>
  <c r="P33" i="33"/>
  <c r="P34" i="33"/>
  <c r="P35" i="33"/>
  <c r="P36" i="33"/>
  <c r="P37" i="33"/>
  <c r="P38" i="33"/>
  <c r="P39" i="33"/>
  <c r="P31" i="33"/>
  <c r="Q31" i="33"/>
  <c r="O32" i="33"/>
  <c r="O33" i="33"/>
  <c r="O34" i="33"/>
  <c r="O35" i="33"/>
  <c r="O36" i="33"/>
  <c r="O37" i="33"/>
  <c r="O38" i="33"/>
  <c r="O39" i="33"/>
  <c r="O31" i="33"/>
  <c r="Q20" i="33"/>
  <c r="Q21" i="33"/>
  <c r="Q22" i="33"/>
  <c r="Q23" i="33"/>
  <c r="Q24" i="33"/>
  <c r="Q25" i="33"/>
  <c r="Q26" i="33"/>
  <c r="Q27" i="33"/>
  <c r="P20" i="33"/>
  <c r="P21" i="33"/>
  <c r="P22" i="33"/>
  <c r="P23" i="33"/>
  <c r="P24" i="33"/>
  <c r="P25" i="33"/>
  <c r="P26" i="33"/>
  <c r="P27" i="33"/>
  <c r="P19" i="33"/>
  <c r="Q19" i="33"/>
  <c r="O20" i="33"/>
  <c r="O21" i="33"/>
  <c r="O22" i="33"/>
  <c r="O23" i="33"/>
  <c r="O24" i="33"/>
  <c r="O25" i="33"/>
  <c r="O26" i="33"/>
  <c r="O27" i="33"/>
  <c r="O19" i="33"/>
  <c r="Q8" i="33"/>
  <c r="Q9" i="33"/>
  <c r="Q10" i="33"/>
  <c r="Q11" i="33"/>
  <c r="Q12" i="33"/>
  <c r="Q13" i="33"/>
  <c r="Q14" i="33"/>
  <c r="Q15" i="33"/>
  <c r="P8" i="33"/>
  <c r="P9" i="33"/>
  <c r="P10" i="33"/>
  <c r="P11" i="33"/>
  <c r="P12" i="33"/>
  <c r="P13" i="33"/>
  <c r="P14" i="33"/>
  <c r="P15" i="33"/>
  <c r="P7" i="33"/>
  <c r="Q7" i="33"/>
  <c r="O8" i="33"/>
  <c r="O9" i="33"/>
  <c r="O10" i="33"/>
  <c r="O11" i="33"/>
  <c r="O12" i="33"/>
  <c r="O13" i="33"/>
  <c r="O14" i="33"/>
  <c r="O15" i="33"/>
  <c r="O7" i="33"/>
  <c r="S36" i="18" l="1"/>
  <c r="S37" i="18"/>
  <c r="S38" i="18"/>
  <c r="S39" i="18"/>
  <c r="S40" i="18"/>
  <c r="S41" i="18"/>
  <c r="S42" i="18"/>
  <c r="S43" i="18"/>
  <c r="S35" i="18"/>
  <c r="O166" i="27"/>
  <c r="O167" i="27"/>
  <c r="O169" i="27"/>
  <c r="O170" i="27"/>
  <c r="O171" i="27"/>
  <c r="O173" i="27"/>
  <c r="O174" i="27"/>
  <c r="O175" i="27"/>
  <c r="O165" i="27"/>
  <c r="J166" i="27" l="1"/>
  <c r="K166" i="27" s="1"/>
  <c r="J167" i="27"/>
  <c r="K167" i="27" s="1"/>
  <c r="J169" i="27"/>
  <c r="J171" i="27"/>
  <c r="J173" i="27"/>
  <c r="J174" i="27"/>
  <c r="J175" i="27"/>
  <c r="J165" i="27"/>
  <c r="K165" i="27" s="1"/>
  <c r="S23" i="18"/>
  <c r="S24" i="18"/>
  <c r="S25" i="18"/>
  <c r="S26" i="18"/>
  <c r="S27" i="18"/>
  <c r="S28" i="18"/>
  <c r="S29" i="18"/>
  <c r="S30" i="18"/>
  <c r="S22" i="18"/>
  <c r="S11" i="18"/>
  <c r="S12" i="18"/>
  <c r="S13" i="18"/>
  <c r="S14" i="18"/>
  <c r="S15" i="18"/>
  <c r="S16" i="18"/>
  <c r="S17" i="18"/>
  <c r="S18" i="18"/>
  <c r="S10" i="18"/>
  <c r="Q130" i="25"/>
  <c r="Q131" i="25"/>
  <c r="Q133" i="25"/>
  <c r="Q134" i="25"/>
  <c r="Q135" i="25"/>
  <c r="Q137" i="25"/>
  <c r="Q140" i="25" s="1"/>
  <c r="Q138" i="25"/>
  <c r="Q139" i="25"/>
  <c r="Q129" i="25"/>
  <c r="L130" i="25"/>
  <c r="L131" i="25"/>
  <c r="L133" i="25"/>
  <c r="L134" i="25"/>
  <c r="L135" i="25"/>
  <c r="L137" i="25"/>
  <c r="L138" i="25"/>
  <c r="L139" i="25"/>
  <c r="L129" i="25"/>
  <c r="R135" i="25" l="1"/>
  <c r="R134" i="25"/>
  <c r="R136" i="25" s="1"/>
  <c r="M131" i="25"/>
  <c r="M130" i="25"/>
  <c r="M129" i="25"/>
  <c r="L140" i="25"/>
  <c r="M135" i="25" s="1"/>
  <c r="S108" i="24"/>
  <c r="S110" i="24" s="1"/>
  <c r="P110" i="24"/>
  <c r="P109" i="24"/>
  <c r="P108" i="24"/>
  <c r="N100" i="26"/>
  <c r="O108" i="26" s="1"/>
  <c r="N108" i="26"/>
  <c r="O99" i="26"/>
  <c r="O98" i="26"/>
  <c r="O97" i="26"/>
  <c r="P75" i="28"/>
  <c r="L83" i="28"/>
  <c r="L84" i="28" s="1"/>
  <c r="S109" i="24" l="1"/>
  <c r="M134" i="25"/>
  <c r="M136" i="25" s="1"/>
  <c r="N7" i="14"/>
  <c r="M7" i="14"/>
  <c r="J39" i="14"/>
  <c r="AA39" i="17" s="1"/>
  <c r="J38" i="14"/>
  <c r="AA38" i="17" s="1"/>
  <c r="J37" i="14"/>
  <c r="J36" i="14"/>
  <c r="AA36" i="17" s="1"/>
  <c r="J35" i="14"/>
  <c r="AA35" i="17" s="1"/>
  <c r="J34" i="14"/>
  <c r="J33" i="14"/>
  <c r="J32" i="14"/>
  <c r="J31" i="14"/>
  <c r="J27" i="14"/>
  <c r="AA27" i="17" s="1"/>
  <c r="J26" i="14"/>
  <c r="J25" i="14"/>
  <c r="AA25" i="17" s="1"/>
  <c r="J24" i="14"/>
  <c r="AA24" i="17" s="1"/>
  <c r="J23" i="14"/>
  <c r="AA23" i="17" s="1"/>
  <c r="J22" i="14"/>
  <c r="J21" i="14"/>
  <c r="AA21" i="17" s="1"/>
  <c r="J20" i="14"/>
  <c r="AA20" i="17" s="1"/>
  <c r="J19" i="14"/>
  <c r="J15" i="14"/>
  <c r="J14" i="14"/>
  <c r="AB14" i="17" s="1"/>
  <c r="J13" i="14"/>
  <c r="AB13" i="17" s="1"/>
  <c r="J12" i="14"/>
  <c r="AB12" i="17" s="1"/>
  <c r="J11" i="14"/>
  <c r="J10" i="14"/>
  <c r="AB10" i="17" s="1"/>
  <c r="J9" i="14"/>
  <c r="J8" i="14"/>
  <c r="AB8" i="17" s="1"/>
  <c r="J7" i="14"/>
  <c r="AA32" i="17"/>
  <c r="AA33" i="17"/>
  <c r="AA34" i="17"/>
  <c r="AA22" i="17"/>
  <c r="AA26" i="17"/>
  <c r="Z20" i="17"/>
  <c r="Z21" i="17"/>
  <c r="Z22" i="17"/>
  <c r="Z23" i="17"/>
  <c r="Z24" i="17"/>
  <c r="Z25" i="17"/>
  <c r="Z26" i="17"/>
  <c r="Z27" i="17"/>
  <c r="AB15" i="17"/>
  <c r="Z8" i="17"/>
  <c r="Z9" i="17"/>
  <c r="Z10" i="17"/>
  <c r="Z11" i="17"/>
  <c r="Z12" i="17"/>
  <c r="Z13" i="17"/>
  <c r="Z14" i="17"/>
  <c r="Z15" i="17"/>
  <c r="AA37" i="17"/>
  <c r="AB9" i="17"/>
  <c r="AB11" i="17"/>
  <c r="Z7" i="17"/>
  <c r="Z32" i="17"/>
  <c r="Z33" i="17"/>
  <c r="Z34" i="17"/>
  <c r="Z35" i="17"/>
  <c r="Z36" i="17"/>
  <c r="Z37" i="17"/>
  <c r="Z38" i="17"/>
  <c r="Z39" i="17"/>
  <c r="Z31" i="17"/>
  <c r="Z19" i="17"/>
  <c r="BC9" i="15"/>
  <c r="BC10" i="15"/>
  <c r="BC11" i="15"/>
  <c r="BC12" i="15"/>
  <c r="BC13" i="15"/>
  <c r="BC14" i="15"/>
  <c r="BC15" i="15"/>
  <c r="BC16" i="15"/>
  <c r="BC21" i="15"/>
  <c r="BC22" i="15"/>
  <c r="BC23" i="15"/>
  <c r="BC24" i="15"/>
  <c r="BC25" i="15"/>
  <c r="BC26" i="15"/>
  <c r="BC27" i="15"/>
  <c r="BC28" i="15"/>
  <c r="BC34" i="15"/>
  <c r="BC35" i="15"/>
  <c r="BC36" i="15"/>
  <c r="BC37" i="15"/>
  <c r="BC38" i="15"/>
  <c r="BC39" i="15"/>
  <c r="BC40" i="15"/>
  <c r="BC41" i="15"/>
  <c r="BC33" i="15"/>
  <c r="BC20" i="15"/>
  <c r="BC8" i="15"/>
  <c r="AU41" i="15"/>
  <c r="AU40" i="15"/>
  <c r="AU39" i="15"/>
  <c r="AU38" i="15"/>
  <c r="AU37" i="15"/>
  <c r="AU36" i="15"/>
  <c r="AU35" i="15"/>
  <c r="AU34" i="15"/>
  <c r="AU33" i="15"/>
  <c r="AU28" i="15"/>
  <c r="AU27" i="15"/>
  <c r="AU26" i="15"/>
  <c r="AU25" i="15"/>
  <c r="AU24" i="15"/>
  <c r="AU23" i="15"/>
  <c r="AU22" i="15"/>
  <c r="AU21" i="15"/>
  <c r="AU20" i="15"/>
  <c r="AU16" i="15"/>
  <c r="AU15" i="15"/>
  <c r="AU14" i="15"/>
  <c r="AU13" i="15"/>
  <c r="AU12" i="15"/>
  <c r="AU11" i="15"/>
  <c r="AU10" i="15"/>
  <c r="AU9" i="15"/>
  <c r="AU8" i="15"/>
  <c r="AA31" i="17"/>
  <c r="AA19" i="17"/>
  <c r="AB7" i="17"/>
  <c r="M38" i="31" l="1"/>
  <c r="M37" i="31"/>
  <c r="M36" i="31"/>
  <c r="M35" i="31"/>
  <c r="M34" i="31"/>
  <c r="M33" i="31"/>
  <c r="M32" i="31"/>
  <c r="M31" i="31"/>
  <c r="M30" i="31"/>
  <c r="M26" i="31"/>
  <c r="M25" i="31"/>
  <c r="M24" i="31"/>
  <c r="M23" i="31"/>
  <c r="M22" i="31"/>
  <c r="M21" i="31"/>
  <c r="M20" i="31"/>
  <c r="M19" i="31"/>
  <c r="M18" i="31"/>
  <c r="M14" i="31"/>
  <c r="M13" i="31"/>
  <c r="M12" i="31"/>
  <c r="M11" i="31"/>
  <c r="M10" i="31"/>
  <c r="M9" i="31"/>
  <c r="M8" i="31"/>
  <c r="M7" i="31"/>
  <c r="M6" i="31"/>
  <c r="L19" i="30"/>
  <c r="L20" i="30"/>
  <c r="L21" i="30"/>
  <c r="L22" i="30"/>
  <c r="L23" i="30"/>
  <c r="L24" i="30"/>
  <c r="L25" i="30"/>
  <c r="L26" i="30"/>
  <c r="L18" i="30"/>
  <c r="L7" i="30"/>
  <c r="L8" i="30"/>
  <c r="L9" i="30"/>
  <c r="L10" i="30"/>
  <c r="L11" i="30"/>
  <c r="L12" i="30"/>
  <c r="L13" i="30"/>
  <c r="L14" i="30"/>
  <c r="L6" i="30"/>
  <c r="L31" i="30"/>
  <c r="L32" i="30"/>
  <c r="L33" i="30"/>
  <c r="L34" i="30"/>
  <c r="L35" i="30"/>
  <c r="L36" i="30"/>
  <c r="L37" i="30"/>
  <c r="L38" i="30"/>
  <c r="L30" i="30"/>
  <c r="AF7" i="3" l="1"/>
  <c r="AF8" i="3"/>
  <c r="AF9" i="3"/>
  <c r="AF10" i="3"/>
  <c r="AF11" i="3"/>
  <c r="AF12" i="3"/>
  <c r="AF13" i="3"/>
  <c r="AF14" i="3"/>
  <c r="AF15" i="3"/>
  <c r="AF16" i="3"/>
  <c r="AF17" i="3"/>
  <c r="AF18" i="3"/>
  <c r="AF19" i="3"/>
  <c r="AF20" i="3"/>
  <c r="AF21" i="3"/>
  <c r="AF22" i="3"/>
  <c r="AF23" i="3"/>
  <c r="AF24" i="3"/>
  <c r="AF25" i="3"/>
  <c r="AF26" i="3"/>
  <c r="AF27" i="3"/>
  <c r="AF28" i="3"/>
  <c r="AF29" i="3"/>
  <c r="AF30" i="3"/>
  <c r="AF31" i="3"/>
  <c r="AF32" i="3"/>
  <c r="AF6" i="3"/>
  <c r="AE7" i="3"/>
  <c r="AE8" i="3"/>
  <c r="AE9" i="3"/>
  <c r="AE10" i="3"/>
  <c r="AE11" i="3"/>
  <c r="AE12" i="3"/>
  <c r="AE13" i="3"/>
  <c r="AE14" i="3"/>
  <c r="AE15" i="3"/>
  <c r="AE16" i="3"/>
  <c r="AE17" i="3"/>
  <c r="AE18" i="3"/>
  <c r="AE19" i="3"/>
  <c r="AE20" i="3"/>
  <c r="AE21" i="3"/>
  <c r="AE22" i="3"/>
  <c r="AE23" i="3"/>
  <c r="AE24" i="3"/>
  <c r="AE25" i="3"/>
  <c r="AE26" i="3"/>
  <c r="AE27" i="3"/>
  <c r="AE28" i="3"/>
  <c r="AE29" i="3"/>
  <c r="AE30" i="3"/>
  <c r="AE31" i="3"/>
  <c r="AE32" i="3"/>
  <c r="AE6" i="3"/>
  <c r="AD7" i="3"/>
  <c r="AD8" i="3"/>
  <c r="AD9" i="3"/>
  <c r="AD10" i="3"/>
  <c r="AD11" i="3"/>
  <c r="AD12" i="3"/>
  <c r="AD13" i="3"/>
  <c r="AD14" i="3"/>
  <c r="AD15" i="3"/>
  <c r="AD16" i="3"/>
  <c r="AD17" i="3"/>
  <c r="AD18" i="3"/>
  <c r="AD19" i="3"/>
  <c r="AD20" i="3"/>
  <c r="AD21" i="3"/>
  <c r="AD22" i="3"/>
  <c r="AD23" i="3"/>
  <c r="AD24" i="3"/>
  <c r="AD25" i="3"/>
  <c r="AD26" i="3"/>
  <c r="AD27" i="3"/>
  <c r="AD28" i="3"/>
  <c r="AD29" i="3"/>
  <c r="AD30" i="3"/>
  <c r="AD31" i="3"/>
  <c r="AD32" i="3"/>
  <c r="AD6" i="3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4" i="1"/>
  <c r="AG8" i="10" l="1"/>
  <c r="AG9" i="10"/>
  <c r="AG10" i="10"/>
  <c r="AG11" i="10"/>
  <c r="AG12" i="10"/>
  <c r="AG13" i="10"/>
  <c r="AG14" i="10"/>
  <c r="AG15" i="10"/>
  <c r="AG16" i="10"/>
  <c r="AG17" i="10"/>
  <c r="AG18" i="10"/>
  <c r="AG19" i="10"/>
  <c r="AG20" i="10"/>
  <c r="AG21" i="10"/>
  <c r="AG22" i="10"/>
  <c r="AG23" i="10"/>
  <c r="AG24" i="10"/>
  <c r="AG25" i="10"/>
  <c r="AG26" i="10"/>
  <c r="AG27" i="10"/>
  <c r="AG28" i="10"/>
  <c r="AG29" i="10"/>
  <c r="AG30" i="10"/>
  <c r="AG31" i="10"/>
  <c r="AG32" i="10"/>
  <c r="AG33" i="10"/>
  <c r="AG7" i="10"/>
  <c r="AF8" i="10"/>
  <c r="AF9" i="10"/>
  <c r="AF10" i="10"/>
  <c r="AF11" i="10"/>
  <c r="AF12" i="10"/>
  <c r="AF13" i="10"/>
  <c r="AF14" i="10"/>
  <c r="AF15" i="10"/>
  <c r="AF16" i="10"/>
  <c r="AF17" i="10"/>
  <c r="AF18" i="10"/>
  <c r="AF19" i="10"/>
  <c r="AF20" i="10"/>
  <c r="AF21" i="10"/>
  <c r="AF22" i="10"/>
  <c r="AF23" i="10"/>
  <c r="AF24" i="10"/>
  <c r="AF25" i="10"/>
  <c r="AF26" i="10"/>
  <c r="AF27" i="10"/>
  <c r="AF28" i="10"/>
  <c r="AF29" i="10"/>
  <c r="AF30" i="10"/>
  <c r="AF31" i="10"/>
  <c r="AF32" i="10"/>
  <c r="AF33" i="10"/>
  <c r="AF7" i="10"/>
  <c r="AE8" i="10"/>
  <c r="AE9" i="10"/>
  <c r="AE10" i="10"/>
  <c r="AE11" i="10"/>
  <c r="AE12" i="10"/>
  <c r="AE13" i="10"/>
  <c r="AE14" i="10"/>
  <c r="AE15" i="10"/>
  <c r="AE16" i="10"/>
  <c r="AE17" i="10"/>
  <c r="AE18" i="10"/>
  <c r="AE19" i="10"/>
  <c r="AE20" i="10"/>
  <c r="AE21" i="10"/>
  <c r="AE22" i="10"/>
  <c r="AE23" i="10"/>
  <c r="AE24" i="10"/>
  <c r="AE25" i="10"/>
  <c r="AE26" i="10"/>
  <c r="AE27" i="10"/>
  <c r="AE28" i="10"/>
  <c r="AE29" i="10"/>
  <c r="AE30" i="10"/>
  <c r="AE31" i="10"/>
  <c r="AE32" i="10"/>
  <c r="AE33" i="10"/>
  <c r="AE7" i="10"/>
  <c r="L6" i="13" l="1"/>
  <c r="L7" i="13"/>
  <c r="L8" i="13"/>
  <c r="L9" i="13"/>
  <c r="L10" i="13"/>
  <c r="L11" i="13"/>
  <c r="L12" i="13"/>
  <c r="L13" i="13"/>
  <c r="G23" i="21" l="1"/>
  <c r="H24" i="20"/>
  <c r="H25" i="20"/>
  <c r="H26" i="20"/>
  <c r="H27" i="20"/>
  <c r="H28" i="20"/>
  <c r="H29" i="20"/>
  <c r="H30" i="20"/>
  <c r="H31" i="20"/>
  <c r="H10" i="12" l="1"/>
  <c r="AD6" i="13" l="1"/>
  <c r="AD7" i="13"/>
  <c r="AD8" i="13"/>
  <c r="AD9" i="13"/>
  <c r="AD10" i="13"/>
  <c r="AD11" i="13"/>
  <c r="AD12" i="13"/>
  <c r="AD13" i="13"/>
  <c r="AD14" i="13"/>
  <c r="AD15" i="13"/>
  <c r="AD16" i="13"/>
  <c r="AD17" i="13"/>
  <c r="AD18" i="13"/>
  <c r="AD19" i="13"/>
  <c r="AD20" i="13"/>
  <c r="AD21" i="13"/>
  <c r="AD22" i="13"/>
  <c r="AD23" i="13"/>
  <c r="AD24" i="13"/>
  <c r="AD25" i="13"/>
  <c r="AD26" i="13"/>
  <c r="AD27" i="13"/>
  <c r="AD28" i="13"/>
  <c r="AD29" i="13"/>
  <c r="AD30" i="13"/>
  <c r="AD31" i="13"/>
  <c r="AD5" i="13"/>
  <c r="V9" i="12"/>
  <c r="V10" i="12"/>
  <c r="V11" i="12"/>
  <c r="V12" i="12"/>
  <c r="V13" i="12"/>
  <c r="V14" i="12"/>
  <c r="V15" i="12"/>
  <c r="V16" i="12"/>
  <c r="V17" i="12"/>
  <c r="V18" i="12"/>
  <c r="V19" i="12"/>
  <c r="V20" i="12"/>
  <c r="V21" i="12"/>
  <c r="V22" i="12"/>
  <c r="V23" i="12"/>
  <c r="V24" i="12"/>
  <c r="V25" i="12"/>
  <c r="V26" i="12"/>
  <c r="V27" i="12"/>
  <c r="V28" i="12"/>
  <c r="V29" i="12"/>
  <c r="V30" i="12"/>
  <c r="V31" i="12"/>
  <c r="V32" i="12"/>
  <c r="V33" i="12"/>
  <c r="V34" i="12"/>
  <c r="V8" i="12"/>
  <c r="H32" i="12"/>
  <c r="H33" i="12"/>
  <c r="H34" i="12"/>
  <c r="H35" i="12"/>
  <c r="H36" i="12"/>
  <c r="H37" i="12"/>
  <c r="H38" i="12"/>
  <c r="H39" i="12"/>
  <c r="H20" i="12"/>
  <c r="H21" i="12"/>
  <c r="H22" i="12"/>
  <c r="H23" i="12"/>
  <c r="H24" i="12"/>
  <c r="H25" i="12"/>
  <c r="H26" i="12"/>
  <c r="H27" i="12"/>
  <c r="H8" i="12"/>
  <c r="H9" i="12"/>
  <c r="H11" i="12"/>
  <c r="H12" i="12"/>
  <c r="H13" i="12"/>
  <c r="H14" i="12"/>
  <c r="H15" i="12"/>
  <c r="P212" i="12" l="1"/>
  <c r="P210" i="12"/>
  <c r="Q212" i="12" l="1"/>
  <c r="V196" i="12"/>
  <c r="V197" i="12"/>
  <c r="V199" i="12"/>
  <c r="V200" i="12"/>
  <c r="V201" i="12"/>
  <c r="V203" i="12"/>
  <c r="V204" i="12"/>
  <c r="V205" i="12"/>
  <c r="V207" i="12"/>
  <c r="V195" i="12"/>
  <c r="L196" i="12"/>
  <c r="L197" i="12"/>
  <c r="L199" i="12"/>
  <c r="L200" i="12"/>
  <c r="L201" i="12"/>
  <c r="L203" i="12"/>
  <c r="L204" i="12"/>
  <c r="L205" i="12"/>
  <c r="L207" i="12"/>
  <c r="L195" i="12"/>
  <c r="G148" i="1" l="1"/>
  <c r="G149" i="1"/>
  <c r="G147" i="1"/>
  <c r="M160" i="3"/>
  <c r="M161" i="3"/>
  <c r="M162" i="3"/>
  <c r="H46" i="1"/>
  <c r="H149" i="1" l="1"/>
  <c r="H148" i="1"/>
  <c r="O201" i="20"/>
  <c r="O197" i="20"/>
  <c r="O194" i="20"/>
  <c r="N207" i="20"/>
  <c r="N208" i="20"/>
  <c r="N209" i="20"/>
  <c r="N210" i="20"/>
  <c r="N211" i="20"/>
  <c r="N212" i="20"/>
  <c r="N213" i="20"/>
  <c r="N214" i="20"/>
  <c r="N206" i="20"/>
  <c r="N195" i="20"/>
  <c r="O195" i="20" s="1"/>
  <c r="N196" i="20"/>
  <c r="O196" i="20" s="1"/>
  <c r="N197" i="20"/>
  <c r="N198" i="20"/>
  <c r="O198" i="20" s="1"/>
  <c r="N199" i="20"/>
  <c r="O199" i="20" s="1"/>
  <c r="N200" i="20"/>
  <c r="O200" i="20" s="1"/>
  <c r="N201" i="20"/>
  <c r="N202" i="20"/>
  <c r="O202" i="20" s="1"/>
  <c r="N194" i="20"/>
  <c r="F48" i="1"/>
  <c r="F49" i="1"/>
  <c r="F50" i="1"/>
  <c r="F51" i="1"/>
  <c r="F52" i="1"/>
  <c r="F53" i="1"/>
  <c r="F54" i="1"/>
  <c r="F55" i="1"/>
  <c r="F47" i="1"/>
  <c r="G111" i="17"/>
  <c r="G112" i="17"/>
  <c r="G113" i="17"/>
  <c r="G114" i="17"/>
  <c r="G115" i="17"/>
  <c r="G116" i="17"/>
  <c r="G117" i="17"/>
  <c r="G118" i="17"/>
  <c r="G110" i="17"/>
  <c r="G99" i="17"/>
  <c r="G100" i="17"/>
  <c r="G101" i="17"/>
  <c r="G102" i="17"/>
  <c r="G103" i="17"/>
  <c r="G104" i="17"/>
  <c r="G105" i="17"/>
  <c r="G106" i="17"/>
  <c r="G98" i="17"/>
  <c r="G58" i="10"/>
  <c r="G59" i="10"/>
  <c r="G60" i="10"/>
  <c r="G61" i="10"/>
  <c r="G62" i="10"/>
  <c r="G63" i="10"/>
  <c r="G64" i="10"/>
  <c r="G65" i="10"/>
  <c r="G57" i="10"/>
  <c r="G45" i="10"/>
  <c r="G46" i="10"/>
  <c r="G47" i="10"/>
  <c r="G48" i="10"/>
  <c r="G49" i="10"/>
  <c r="G50" i="10"/>
  <c r="G51" i="10"/>
  <c r="G52" i="10"/>
  <c r="G44" i="10"/>
  <c r="F59" i="3"/>
  <c r="F60" i="3"/>
  <c r="F61" i="3"/>
  <c r="F62" i="3"/>
  <c r="F63" i="3"/>
  <c r="F64" i="3"/>
  <c r="F65" i="3"/>
  <c r="F66" i="3"/>
  <c r="F58" i="3"/>
  <c r="F46" i="3"/>
  <c r="F47" i="3"/>
  <c r="F48" i="3"/>
  <c r="F49" i="3"/>
  <c r="F50" i="3"/>
  <c r="F51" i="3"/>
  <c r="F52" i="3"/>
  <c r="F53" i="3"/>
  <c r="F45" i="3"/>
  <c r="AL55" i="1" l="1"/>
  <c r="AL56" i="1" s="1"/>
  <c r="V54" i="1"/>
  <c r="V55" i="1" s="1"/>
  <c r="N183" i="20" l="1"/>
  <c r="O183" i="20"/>
  <c r="P183" i="20"/>
  <c r="Q183" i="20"/>
  <c r="R183" i="20"/>
  <c r="S183" i="20"/>
  <c r="T183" i="20"/>
  <c r="U183" i="20"/>
  <c r="V183" i="20"/>
  <c r="N179" i="20"/>
  <c r="O179" i="20"/>
  <c r="P179" i="20"/>
  <c r="Q179" i="20"/>
  <c r="R179" i="20"/>
  <c r="S179" i="20"/>
  <c r="T179" i="20"/>
  <c r="U179" i="20"/>
  <c r="V179" i="20"/>
  <c r="W177" i="20"/>
  <c r="W178" i="20"/>
  <c r="W180" i="20"/>
  <c r="W181" i="20"/>
  <c r="W182" i="20"/>
  <c r="W184" i="20"/>
  <c r="W185" i="20"/>
  <c r="W186" i="20"/>
  <c r="W176" i="20"/>
  <c r="AK88" i="21"/>
  <c r="AK86" i="21"/>
  <c r="AK82" i="21"/>
  <c r="AK85" i="21" s="1"/>
  <c r="Z90" i="21"/>
  <c r="Z89" i="21"/>
  <c r="Z84" i="21"/>
  <c r="Z88" i="21" s="1"/>
  <c r="X185" i="20" l="1"/>
  <c r="X178" i="20"/>
  <c r="X182" i="20"/>
  <c r="X181" i="20"/>
  <c r="X177" i="20"/>
  <c r="X186" i="20"/>
  <c r="S187" i="20"/>
  <c r="Q92" i="21"/>
  <c r="W82" i="20"/>
  <c r="V82" i="20"/>
  <c r="U82" i="20"/>
  <c r="G24" i="21"/>
  <c r="G25" i="21"/>
  <c r="G26" i="21"/>
  <c r="G27" i="21"/>
  <c r="G28" i="21"/>
  <c r="G29" i="21"/>
  <c r="G30" i="21"/>
  <c r="G31" i="21"/>
  <c r="G9" i="21"/>
  <c r="G10" i="21"/>
  <c r="G11" i="21"/>
  <c r="G12" i="21"/>
  <c r="G13" i="21"/>
  <c r="G14" i="21"/>
  <c r="G15" i="21"/>
  <c r="G16" i="21"/>
  <c r="Q88" i="21" l="1"/>
  <c r="Q87" i="21"/>
  <c r="Q89" i="21"/>
  <c r="AN87" i="20"/>
  <c r="AN84" i="20"/>
  <c r="AN90" i="20"/>
  <c r="U84" i="20"/>
  <c r="U87" i="20"/>
  <c r="U85" i="20"/>
  <c r="AD86" i="20"/>
  <c r="AD89" i="20"/>
  <c r="AD83" i="20"/>
  <c r="I30" i="21"/>
  <c r="H23" i="21"/>
  <c r="H30" i="21"/>
  <c r="H27" i="21"/>
  <c r="I27" i="21"/>
  <c r="I23" i="21"/>
  <c r="G37" i="21"/>
  <c r="G38" i="21"/>
  <c r="G39" i="21"/>
  <c r="G40" i="21"/>
  <c r="G41" i="21"/>
  <c r="G42" i="21"/>
  <c r="G43" i="21"/>
  <c r="G44" i="21"/>
  <c r="G36" i="21"/>
  <c r="H37" i="20"/>
  <c r="H38" i="20"/>
  <c r="H39" i="20"/>
  <c r="H40" i="20"/>
  <c r="H41" i="20"/>
  <c r="H42" i="20"/>
  <c r="H43" i="20"/>
  <c r="H44" i="20"/>
  <c r="H36" i="20"/>
  <c r="H23" i="20"/>
  <c r="H9" i="20"/>
  <c r="H10" i="20"/>
  <c r="H11" i="20"/>
  <c r="H12" i="20"/>
  <c r="H13" i="20"/>
  <c r="H14" i="20"/>
  <c r="H15" i="20"/>
  <c r="H16" i="20"/>
  <c r="H8" i="20"/>
  <c r="H40" i="21" l="1"/>
  <c r="I40" i="21"/>
  <c r="H43" i="21"/>
  <c r="I43" i="21"/>
  <c r="I36" i="21"/>
  <c r="H36" i="21"/>
  <c r="G8" i="21"/>
  <c r="J36" i="20"/>
  <c r="K40" i="20"/>
  <c r="J40" i="20"/>
  <c r="K36" i="20"/>
  <c r="K27" i="20"/>
  <c r="K12" i="20"/>
  <c r="K43" i="20"/>
  <c r="J43" i="20"/>
  <c r="J27" i="20"/>
  <c r="K30" i="20"/>
  <c r="J30" i="20"/>
  <c r="K23" i="20"/>
  <c r="J23" i="20"/>
  <c r="J12" i="20"/>
  <c r="K15" i="20"/>
  <c r="J8" i="20"/>
  <c r="J15" i="20"/>
  <c r="K8" i="20"/>
  <c r="S207" i="12"/>
  <c r="O207" i="12"/>
  <c r="K198" i="12"/>
  <c r="M198" i="12"/>
  <c r="P198" i="12"/>
  <c r="Q198" i="12"/>
  <c r="R198" i="12"/>
  <c r="T198" i="12"/>
  <c r="U198" i="12"/>
  <c r="W198" i="12"/>
  <c r="J198" i="12"/>
  <c r="K206" i="12"/>
  <c r="M206" i="12"/>
  <c r="P206" i="12"/>
  <c r="Q206" i="12"/>
  <c r="R206" i="12"/>
  <c r="T206" i="12"/>
  <c r="U206" i="12"/>
  <c r="W206" i="12"/>
  <c r="J206" i="12"/>
  <c r="K202" i="12"/>
  <c r="M202" i="12"/>
  <c r="P202" i="12"/>
  <c r="Q202" i="12"/>
  <c r="R202" i="12"/>
  <c r="T202" i="12"/>
  <c r="U202" i="12"/>
  <c r="W202" i="12"/>
  <c r="J202" i="12"/>
  <c r="Y199" i="12"/>
  <c r="Y203" i="12"/>
  <c r="Y195" i="12"/>
  <c r="AL75" i="13"/>
  <c r="V198" i="12" l="1"/>
  <c r="V202" i="12"/>
  <c r="X202" i="12" s="1"/>
  <c r="L206" i="12"/>
  <c r="O206" i="12" s="1"/>
  <c r="L198" i="12"/>
  <c r="O198" i="12" s="1"/>
  <c r="V206" i="12"/>
  <c r="X206" i="12" s="1"/>
  <c r="S206" i="12"/>
  <c r="S198" i="12"/>
  <c r="X198" i="12"/>
  <c r="L202" i="12"/>
  <c r="O202" i="12" s="1"/>
  <c r="S202" i="12"/>
  <c r="I15" i="21"/>
  <c r="I8" i="21"/>
  <c r="I12" i="21"/>
  <c r="H12" i="21"/>
  <c r="H15" i="21"/>
  <c r="H8" i="21"/>
  <c r="AT78" i="13"/>
  <c r="Y9" i="15"/>
  <c r="Y10" i="15"/>
  <c r="Y11" i="15"/>
  <c r="Y12" i="15"/>
  <c r="Y13" i="15"/>
  <c r="Y14" i="15"/>
  <c r="Y15" i="15"/>
  <c r="Y16" i="15"/>
  <c r="Y17" i="15"/>
  <c r="Y18" i="15"/>
  <c r="Y19" i="15"/>
  <c r="Y20" i="15"/>
  <c r="Y21" i="15"/>
  <c r="Y22" i="15"/>
  <c r="Y23" i="15"/>
  <c r="Y24" i="15"/>
  <c r="Y25" i="15"/>
  <c r="Y26" i="15"/>
  <c r="Y27" i="15"/>
  <c r="Y28" i="15"/>
  <c r="Y29" i="15"/>
  <c r="Y30" i="15"/>
  <c r="Y31" i="15"/>
  <c r="Y32" i="15"/>
  <c r="Y33" i="15"/>
  <c r="Y34" i="15"/>
  <c r="Y8" i="15"/>
  <c r="T60" i="15"/>
  <c r="S60" i="15"/>
  <c r="AA81" i="12"/>
  <c r="P79" i="12"/>
  <c r="Z198" i="12" l="1"/>
  <c r="Y81" i="12"/>
  <c r="Y79" i="12"/>
  <c r="Y84" i="12"/>
  <c r="Z202" i="12"/>
  <c r="AA198" i="12" s="1"/>
  <c r="Z206" i="12"/>
  <c r="AB198" i="12" l="1"/>
  <c r="AB206" i="12"/>
  <c r="AA206" i="12"/>
  <c r="AE5" i="12"/>
  <c r="AE6" i="12"/>
  <c r="AE7" i="12"/>
  <c r="AE8" i="12"/>
  <c r="AE9" i="12"/>
  <c r="AE10" i="12"/>
  <c r="AE11" i="12"/>
  <c r="AE12" i="12"/>
  <c r="AE4" i="12"/>
  <c r="H40" i="15"/>
  <c r="AB96" i="15" l="1"/>
  <c r="C116" i="12"/>
  <c r="D116" i="12"/>
  <c r="B116" i="12"/>
  <c r="K110" i="12"/>
  <c r="M110" i="12"/>
  <c r="J110" i="12"/>
  <c r="M87" i="12"/>
  <c r="M88" i="12"/>
  <c r="K88" i="12"/>
  <c r="J88" i="12"/>
  <c r="K87" i="12"/>
  <c r="J87" i="12"/>
  <c r="D117" i="12" l="1"/>
  <c r="B118" i="12"/>
  <c r="D118" i="12"/>
  <c r="B117" i="12"/>
  <c r="H33" i="15" l="1"/>
  <c r="H34" i="15"/>
  <c r="H35" i="15"/>
  <c r="H36" i="15"/>
  <c r="H37" i="15"/>
  <c r="H38" i="15"/>
  <c r="H39" i="15"/>
  <c r="H32" i="15"/>
  <c r="H21" i="15"/>
  <c r="H22" i="15"/>
  <c r="H23" i="15"/>
  <c r="H24" i="15"/>
  <c r="H25" i="15"/>
  <c r="H26" i="15"/>
  <c r="H27" i="15"/>
  <c r="H28" i="15"/>
  <c r="H20" i="15"/>
  <c r="H8" i="15"/>
  <c r="H9" i="15"/>
  <c r="H10" i="15"/>
  <c r="H11" i="15"/>
  <c r="H12" i="15"/>
  <c r="H13" i="15"/>
  <c r="H14" i="15"/>
  <c r="H15" i="15"/>
  <c r="H7" i="15"/>
  <c r="AR86" i="12" l="1"/>
  <c r="AR83" i="12" l="1"/>
  <c r="AR89" i="12"/>
  <c r="AR87" i="12"/>
  <c r="H79" i="12" l="1"/>
  <c r="H78" i="12"/>
  <c r="J78" i="12" s="1"/>
  <c r="H77" i="12"/>
  <c r="H76" i="12"/>
  <c r="H75" i="12"/>
  <c r="H74" i="12"/>
  <c r="H73" i="12"/>
  <c r="H72" i="12"/>
  <c r="H71" i="12"/>
  <c r="K71" i="12" s="1"/>
  <c r="H67" i="12"/>
  <c r="H66" i="12"/>
  <c r="H65" i="12"/>
  <c r="H64" i="12"/>
  <c r="H63" i="12"/>
  <c r="H62" i="12"/>
  <c r="H61" i="12"/>
  <c r="H60" i="12"/>
  <c r="K63" i="12" s="1"/>
  <c r="H59" i="12"/>
  <c r="H55" i="12"/>
  <c r="H54" i="12"/>
  <c r="H53" i="12"/>
  <c r="H52" i="12"/>
  <c r="H51" i="12"/>
  <c r="H50" i="12"/>
  <c r="J51" i="12" s="1"/>
  <c r="H49" i="12"/>
  <c r="H48" i="12"/>
  <c r="H47" i="12"/>
  <c r="H31" i="12"/>
  <c r="H19" i="12"/>
  <c r="H7" i="12"/>
  <c r="L31" i="13"/>
  <c r="L32" i="13"/>
  <c r="L33" i="13"/>
  <c r="L34" i="13"/>
  <c r="L35" i="13"/>
  <c r="L36" i="13"/>
  <c r="L37" i="13"/>
  <c r="L38" i="13"/>
  <c r="L30" i="13"/>
  <c r="L18" i="13"/>
  <c r="M18" i="13" s="1"/>
  <c r="L19" i="13"/>
  <c r="M19" i="13" s="1"/>
  <c r="L20" i="13"/>
  <c r="M20" i="13" s="1"/>
  <c r="L21" i="13"/>
  <c r="M21" i="13" s="1"/>
  <c r="L22" i="13"/>
  <c r="M22" i="13" s="1"/>
  <c r="L23" i="13"/>
  <c r="M23" i="13" s="1"/>
  <c r="L24" i="13"/>
  <c r="M24" i="13" s="1"/>
  <c r="L25" i="13"/>
  <c r="M25" i="13" s="1"/>
  <c r="L17" i="13"/>
  <c r="M17" i="13" s="1"/>
  <c r="L5" i="13"/>
  <c r="J47" i="12" l="1"/>
  <c r="K78" i="12"/>
  <c r="K54" i="12"/>
  <c r="J75" i="12"/>
  <c r="K51" i="12"/>
  <c r="J59" i="12"/>
  <c r="J54" i="12"/>
  <c r="O56" i="12" s="1"/>
  <c r="K59" i="12"/>
  <c r="J63" i="12"/>
  <c r="M56" i="12"/>
  <c r="K66" i="12"/>
  <c r="J66" i="12"/>
  <c r="K75" i="12"/>
  <c r="N34" i="13"/>
  <c r="N30" i="13"/>
  <c r="O37" i="13"/>
  <c r="N37" i="13"/>
  <c r="O34" i="13"/>
  <c r="O21" i="13"/>
  <c r="J38" i="12"/>
  <c r="K31" i="12"/>
  <c r="K38" i="12"/>
  <c r="J35" i="12"/>
  <c r="K35" i="12"/>
  <c r="J26" i="12"/>
  <c r="J23" i="12"/>
  <c r="K23" i="12"/>
  <c r="K19" i="12"/>
  <c r="K26" i="12"/>
  <c r="J14" i="12"/>
  <c r="K14" i="12"/>
  <c r="K7" i="12"/>
  <c r="K11" i="12"/>
  <c r="N9" i="13"/>
  <c r="N12" i="13"/>
  <c r="N5" i="13"/>
  <c r="O30" i="13"/>
  <c r="O9" i="13"/>
  <c r="N24" i="13"/>
  <c r="N21" i="13"/>
  <c r="O24" i="13"/>
  <c r="N17" i="13"/>
  <c r="O17" i="13"/>
  <c r="O5" i="13"/>
  <c r="O12" i="13"/>
  <c r="K47" i="12"/>
  <c r="J71" i="12"/>
  <c r="J11" i="12"/>
  <c r="J19" i="12"/>
  <c r="J7" i="12"/>
  <c r="J31" i="12"/>
  <c r="K56" i="12" l="1"/>
  <c r="F151" i="1"/>
  <c r="E151" i="1"/>
  <c r="G151" i="1" l="1"/>
  <c r="U68" i="5"/>
  <c r="T68" i="5"/>
  <c r="S68" i="5"/>
  <c r="V72" i="4"/>
  <c r="U72" i="4"/>
  <c r="T72" i="4"/>
  <c r="I71" i="3"/>
  <c r="H71" i="3"/>
  <c r="G71" i="3"/>
  <c r="AB155" i="10" l="1"/>
  <c r="AC156" i="10" s="1"/>
  <c r="AB156" i="10"/>
  <c r="AB154" i="10"/>
  <c r="T59" i="8"/>
  <c r="S59" i="8"/>
  <c r="R59" i="8"/>
  <c r="R62" i="9"/>
  <c r="Q62" i="9"/>
  <c r="P62" i="9"/>
  <c r="W69" i="10"/>
  <c r="V69" i="10"/>
  <c r="U69" i="10"/>
  <c r="L166" i="10"/>
  <c r="M163" i="10"/>
  <c r="M164" i="10"/>
  <c r="M162" i="10"/>
  <c r="M166" i="10" s="1"/>
  <c r="L163" i="10"/>
  <c r="N163" i="10" s="1"/>
  <c r="L164" i="10"/>
  <c r="N164" i="10" s="1"/>
  <c r="L162" i="10"/>
  <c r="N162" i="10" s="1"/>
  <c r="N166" i="10" s="1"/>
  <c r="I39" i="10"/>
  <c r="I38" i="10"/>
  <c r="I37" i="10"/>
  <c r="I36" i="10"/>
  <c r="I35" i="10"/>
  <c r="I34" i="10"/>
  <c r="I33" i="10"/>
  <c r="I32" i="10"/>
  <c r="I31" i="10"/>
  <c r="I27" i="10"/>
  <c r="I26" i="10"/>
  <c r="I25" i="10"/>
  <c r="I24" i="10"/>
  <c r="I23" i="10"/>
  <c r="I22" i="10"/>
  <c r="I21" i="10"/>
  <c r="I20" i="10"/>
  <c r="I19" i="10"/>
  <c r="I15" i="10"/>
  <c r="I14" i="10"/>
  <c r="I13" i="10"/>
  <c r="I12" i="10"/>
  <c r="I11" i="10"/>
  <c r="I10" i="10"/>
  <c r="I9" i="10"/>
  <c r="I8" i="10"/>
  <c r="I7" i="10"/>
  <c r="AC154" i="10" l="1"/>
  <c r="K31" i="10"/>
  <c r="K23" i="10"/>
  <c r="K26" i="10"/>
  <c r="J19" i="10"/>
  <c r="J31" i="10"/>
  <c r="K38" i="10"/>
  <c r="J38" i="10"/>
  <c r="J35" i="10"/>
  <c r="K19" i="10"/>
  <c r="J26" i="10"/>
  <c r="J14" i="10"/>
  <c r="K14" i="10"/>
  <c r="K11" i="10"/>
  <c r="J11" i="10"/>
  <c r="J7" i="10"/>
  <c r="K7" i="10"/>
  <c r="J23" i="10"/>
  <c r="K35" i="10"/>
  <c r="H32" i="8"/>
  <c r="H33" i="8"/>
  <c r="H34" i="8"/>
  <c r="H35" i="8"/>
  <c r="H36" i="8"/>
  <c r="H37" i="8"/>
  <c r="H38" i="8"/>
  <c r="H39" i="8"/>
  <c r="H31" i="8"/>
  <c r="H20" i="8"/>
  <c r="H21" i="8"/>
  <c r="H22" i="8"/>
  <c r="H23" i="8"/>
  <c r="H24" i="8"/>
  <c r="H25" i="8"/>
  <c r="H26" i="8"/>
  <c r="H27" i="8"/>
  <c r="H19" i="8"/>
  <c r="H8" i="8"/>
  <c r="H9" i="8"/>
  <c r="H10" i="8"/>
  <c r="H11" i="8"/>
  <c r="H12" i="8"/>
  <c r="H13" i="8"/>
  <c r="H14" i="8"/>
  <c r="H15" i="8"/>
  <c r="H7" i="8"/>
  <c r="I38" i="8" l="1"/>
  <c r="I23" i="8"/>
  <c r="J14" i="8"/>
  <c r="J11" i="8"/>
  <c r="I14" i="8"/>
  <c r="J26" i="8"/>
  <c r="J23" i="8"/>
  <c r="J31" i="8"/>
  <c r="J35" i="8"/>
  <c r="J38" i="8"/>
  <c r="I35" i="8"/>
  <c r="I19" i="8"/>
  <c r="I26" i="8"/>
  <c r="I7" i="8"/>
  <c r="J7" i="8"/>
  <c r="I11" i="8"/>
  <c r="I31" i="8"/>
  <c r="J19" i="8"/>
  <c r="H39" i="9"/>
  <c r="H27" i="9"/>
  <c r="H15" i="9"/>
  <c r="H38" i="9"/>
  <c r="H26" i="9"/>
  <c r="H14" i="9"/>
  <c r="H37" i="9"/>
  <c r="H25" i="9"/>
  <c r="H13" i="9"/>
  <c r="H36" i="9"/>
  <c r="H24" i="9"/>
  <c r="H12" i="9"/>
  <c r="H35" i="9"/>
  <c r="H23" i="9"/>
  <c r="H11" i="9"/>
  <c r="H34" i="9"/>
  <c r="I35" i="9" s="1"/>
  <c r="H22" i="9"/>
  <c r="H10" i="9"/>
  <c r="H33" i="9"/>
  <c r="J38" i="9" s="1"/>
  <c r="H21" i="9"/>
  <c r="H9" i="9"/>
  <c r="H32" i="9"/>
  <c r="H20" i="9"/>
  <c r="J23" i="9" s="1"/>
  <c r="H8" i="9"/>
  <c r="H31" i="9"/>
  <c r="H19" i="9"/>
  <c r="H7" i="9"/>
  <c r="I26" i="9" l="1"/>
  <c r="J26" i="9"/>
  <c r="I14" i="9"/>
  <c r="J14" i="9"/>
  <c r="J11" i="9"/>
  <c r="I11" i="9"/>
  <c r="I7" i="9"/>
  <c r="J7" i="9"/>
  <c r="I38" i="9"/>
  <c r="J35" i="9"/>
  <c r="J31" i="9"/>
  <c r="I31" i="9"/>
  <c r="J19" i="9"/>
  <c r="I19" i="9"/>
  <c r="I23" i="9"/>
  <c r="H34" i="3"/>
  <c r="H35" i="3"/>
  <c r="H36" i="3"/>
  <c r="H37" i="3"/>
  <c r="H38" i="3"/>
  <c r="H39" i="3"/>
  <c r="H40" i="3"/>
  <c r="H41" i="3"/>
  <c r="H33" i="3"/>
  <c r="H13" i="3"/>
  <c r="H12" i="3"/>
  <c r="I12" i="3" s="1"/>
  <c r="H11" i="3"/>
  <c r="H10" i="3"/>
  <c r="H9" i="3"/>
  <c r="H8" i="3"/>
  <c r="H7" i="3"/>
  <c r="H6" i="3"/>
  <c r="H5" i="3"/>
  <c r="R11" i="4"/>
  <c r="G40" i="1"/>
  <c r="G39" i="1"/>
  <c r="G38" i="1"/>
  <c r="G37" i="1"/>
  <c r="G36" i="1"/>
  <c r="G35" i="1"/>
  <c r="G34" i="1"/>
  <c r="G33" i="1"/>
  <c r="G32" i="1"/>
  <c r="G27" i="1"/>
  <c r="G26" i="1"/>
  <c r="G25" i="1"/>
  <c r="G24" i="1"/>
  <c r="G23" i="1"/>
  <c r="G22" i="1"/>
  <c r="G21" i="1"/>
  <c r="G20" i="1"/>
  <c r="G19" i="1"/>
  <c r="K12" i="3" l="1"/>
  <c r="I9" i="3"/>
  <c r="K5" i="3"/>
  <c r="K9" i="3"/>
  <c r="I5" i="3"/>
  <c r="I23" i="1"/>
  <c r="I19" i="1"/>
  <c r="H19" i="1"/>
  <c r="I26" i="1"/>
  <c r="H26" i="1"/>
  <c r="H39" i="1"/>
  <c r="I39" i="1"/>
  <c r="I36" i="1"/>
  <c r="H32" i="1"/>
  <c r="H23" i="1"/>
  <c r="I32" i="1"/>
  <c r="H36" i="1"/>
  <c r="H21" i="3" l="1"/>
  <c r="H22" i="3"/>
  <c r="H23" i="3"/>
  <c r="H24" i="3"/>
  <c r="H25" i="3"/>
  <c r="H26" i="3"/>
  <c r="H27" i="3"/>
  <c r="H28" i="3"/>
  <c r="G7" i="1"/>
  <c r="G8" i="1"/>
  <c r="G9" i="1"/>
  <c r="G10" i="1"/>
  <c r="G11" i="1"/>
  <c r="G12" i="1"/>
  <c r="G13" i="1"/>
  <c r="G14" i="1"/>
  <c r="G6" i="1"/>
  <c r="H6" i="1" l="1"/>
  <c r="H13" i="1"/>
  <c r="I10" i="1"/>
  <c r="H10" i="1"/>
  <c r="I13" i="1"/>
  <c r="I6" i="1"/>
  <c r="H20" i="3" l="1"/>
  <c r="H41" i="4"/>
  <c r="H40" i="4"/>
  <c r="H39" i="4"/>
  <c r="H38" i="4"/>
  <c r="H37" i="4"/>
  <c r="H36" i="4"/>
  <c r="H35" i="4"/>
  <c r="H34" i="4"/>
  <c r="H33" i="4"/>
  <c r="H28" i="4"/>
  <c r="H27" i="4"/>
  <c r="H26" i="4"/>
  <c r="H25" i="4"/>
  <c r="H24" i="4"/>
  <c r="H23" i="4"/>
  <c r="H22" i="4"/>
  <c r="H21" i="4"/>
  <c r="H20" i="4"/>
  <c r="H15" i="4"/>
  <c r="H14" i="4"/>
  <c r="H13" i="4"/>
  <c r="H12" i="4"/>
  <c r="H11" i="4"/>
  <c r="H10" i="4"/>
  <c r="H9" i="4"/>
  <c r="H8" i="4"/>
  <c r="H7" i="4"/>
  <c r="K37" i="4" l="1"/>
  <c r="K40" i="4"/>
  <c r="I20" i="3"/>
  <c r="I24" i="3"/>
  <c r="K33" i="3"/>
  <c r="I33" i="3"/>
  <c r="K40" i="3"/>
  <c r="I40" i="3"/>
  <c r="I37" i="3"/>
  <c r="K24" i="3"/>
  <c r="K27" i="3"/>
  <c r="I27" i="3"/>
  <c r="K20" i="3"/>
  <c r="K37" i="3"/>
  <c r="I24" i="4"/>
  <c r="I40" i="4"/>
  <c r="K33" i="4"/>
  <c r="I37" i="4"/>
  <c r="I33" i="4"/>
  <c r="K24" i="4"/>
  <c r="K27" i="4"/>
  <c r="I27" i="4"/>
  <c r="I20" i="4"/>
  <c r="I11" i="4"/>
  <c r="K11" i="4"/>
  <c r="I14" i="4"/>
  <c r="K7" i="4"/>
  <c r="K14" i="4"/>
  <c r="I7" i="4"/>
  <c r="K20" i="4"/>
  <c r="H41" i="5"/>
  <c r="H40" i="5"/>
  <c r="H39" i="5"/>
  <c r="H38" i="5"/>
  <c r="H37" i="5"/>
  <c r="H36" i="5"/>
  <c r="H35" i="5"/>
  <c r="H34" i="5"/>
  <c r="H33" i="5"/>
  <c r="H28" i="5"/>
  <c r="H27" i="5"/>
  <c r="H26" i="5"/>
  <c r="H25" i="5"/>
  <c r="H24" i="5"/>
  <c r="H23" i="5"/>
  <c r="H22" i="5"/>
  <c r="H21" i="5"/>
  <c r="H20" i="5"/>
  <c r="H15" i="5"/>
  <c r="H14" i="5"/>
  <c r="H13" i="5"/>
  <c r="H12" i="5"/>
  <c r="H11" i="5"/>
  <c r="H10" i="5"/>
  <c r="H9" i="5"/>
  <c r="H8" i="5"/>
  <c r="K11" i="5" s="1"/>
  <c r="H7" i="5"/>
  <c r="I27" i="5" l="1"/>
  <c r="I7" i="5"/>
  <c r="K14" i="5"/>
  <c r="I14" i="5"/>
  <c r="I40" i="5"/>
  <c r="I37" i="5"/>
  <c r="K40" i="5"/>
  <c r="I33" i="5"/>
  <c r="K33" i="5"/>
  <c r="K7" i="5"/>
  <c r="K27" i="5"/>
  <c r="I20" i="5"/>
  <c r="K24" i="5"/>
  <c r="I24" i="5"/>
  <c r="K37" i="5"/>
  <c r="K20" i="5"/>
  <c r="I11" i="5"/>
</calcChain>
</file>

<file path=xl/comments1.xml><?xml version="1.0" encoding="utf-8"?>
<comments xmlns="http://schemas.openxmlformats.org/spreadsheetml/2006/main">
  <authors>
    <author>SONY</author>
  </authors>
  <commentList>
    <comment ref="AE32" authorId="0" shapeId="0">
      <text>
        <r>
          <rPr>
            <b/>
            <sz val="9"/>
            <color indexed="81"/>
            <rFont val="Tahoma"/>
            <family val="2"/>
          </rPr>
          <t>SONY: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<sst xmlns="http://schemas.openxmlformats.org/spreadsheetml/2006/main" count="10153" uniqueCount="1003">
  <si>
    <t>Treatment</t>
  </si>
  <si>
    <t>R1</t>
  </si>
  <si>
    <t>R2</t>
  </si>
  <si>
    <t>R3</t>
  </si>
  <si>
    <t>Layer</t>
  </si>
  <si>
    <t>0-5cm</t>
  </si>
  <si>
    <t>5-10cm</t>
  </si>
  <si>
    <t>CN0</t>
  </si>
  <si>
    <t>BN0</t>
  </si>
  <si>
    <t>SN0</t>
  </si>
  <si>
    <t>CN50</t>
  </si>
  <si>
    <t>BN50</t>
  </si>
  <si>
    <t>SN50</t>
  </si>
  <si>
    <t>CN100</t>
  </si>
  <si>
    <t>BN100</t>
  </si>
  <si>
    <t>SN100</t>
  </si>
  <si>
    <t>Av</t>
  </si>
  <si>
    <t>NC</t>
  </si>
  <si>
    <t>BC</t>
  </si>
  <si>
    <t>SC</t>
  </si>
  <si>
    <t>N0</t>
  </si>
  <si>
    <t>N1</t>
  </si>
  <si>
    <t>N2</t>
  </si>
  <si>
    <t>0-5</t>
  </si>
  <si>
    <t>5-10</t>
  </si>
  <si>
    <t>10-30</t>
  </si>
  <si>
    <t>8.50</t>
  </si>
  <si>
    <t>10-30cm</t>
  </si>
  <si>
    <t>8.17</t>
  </si>
  <si>
    <t>8.59</t>
  </si>
  <si>
    <t>8.46</t>
  </si>
  <si>
    <t>8.48</t>
  </si>
  <si>
    <t>8.31</t>
  </si>
  <si>
    <t>8.22</t>
  </si>
  <si>
    <t>8.34</t>
  </si>
  <si>
    <t>8.28</t>
  </si>
  <si>
    <t>8.37</t>
  </si>
  <si>
    <t>8.60</t>
  </si>
  <si>
    <t>8.45</t>
  </si>
  <si>
    <t>8.29</t>
  </si>
  <si>
    <t>8.49</t>
  </si>
  <si>
    <t>8.33</t>
  </si>
  <si>
    <t>8.42</t>
  </si>
  <si>
    <t>8.40</t>
  </si>
  <si>
    <t>8.24</t>
  </si>
  <si>
    <t>8.12</t>
  </si>
  <si>
    <t>8.21</t>
  </si>
  <si>
    <t>8.35</t>
  </si>
  <si>
    <t>7.94</t>
  </si>
  <si>
    <t>8.38</t>
  </si>
  <si>
    <t>8.30</t>
  </si>
  <si>
    <t>8.47</t>
  </si>
  <si>
    <t>8.36</t>
  </si>
  <si>
    <t>8.44</t>
  </si>
  <si>
    <t>8.58</t>
  </si>
  <si>
    <t>8.63</t>
  </si>
  <si>
    <t>8.39</t>
  </si>
  <si>
    <t>8.55</t>
  </si>
  <si>
    <t>8.32</t>
  </si>
  <si>
    <t>8.43</t>
  </si>
  <si>
    <t>8.18</t>
  </si>
  <si>
    <t>C</t>
  </si>
  <si>
    <t>N</t>
  </si>
  <si>
    <t>B</t>
  </si>
  <si>
    <t>T</t>
  </si>
  <si>
    <t>Ksat</t>
  </si>
  <si>
    <t>Tests of Between-Subjects Effects</t>
  </si>
  <si>
    <t xml:space="preserve">Dependent Variable: </t>
  </si>
  <si>
    <t>Ksat 2014</t>
  </si>
  <si>
    <t>Source</t>
  </si>
  <si>
    <t>Type III Sum of Squares</t>
  </si>
  <si>
    <t>df</t>
  </si>
  <si>
    <t>Mean Square</t>
  </si>
  <si>
    <t>F</t>
  </si>
  <si>
    <t>Sig.</t>
  </si>
  <si>
    <t>Corrected Model</t>
  </si>
  <si>
    <t>Intercept</t>
  </si>
  <si>
    <t>Block</t>
  </si>
  <si>
    <t>C * N</t>
  </si>
  <si>
    <t>Error</t>
  </si>
  <si>
    <t>Total</t>
  </si>
  <si>
    <t>Corrected Total</t>
  </si>
  <si>
    <t>a. R Squared = .506 (Adjusted R Squared = .197)</t>
  </si>
  <si>
    <r>
      <t>1115.522</t>
    </r>
    <r>
      <rPr>
        <vertAlign val="superscript"/>
        <sz val="9"/>
        <color indexed="8"/>
        <rFont val="Arial"/>
        <family val="2"/>
      </rPr>
      <t>a</t>
    </r>
  </si>
  <si>
    <t>2. Carbon</t>
  </si>
  <si>
    <t>Carbon</t>
  </si>
  <si>
    <t>Mean</t>
  </si>
  <si>
    <t>Std. Error</t>
  </si>
  <si>
    <t>95% Confidence Interval</t>
  </si>
  <si>
    <t>Lower Bound</t>
  </si>
  <si>
    <t>Upper Bound</t>
  </si>
  <si>
    <t>3. Nitrogen</t>
  </si>
  <si>
    <t>Nitrogen</t>
  </si>
  <si>
    <t>Subset</t>
  </si>
  <si>
    <t>1</t>
  </si>
  <si>
    <t>Means for groups in homogeneous subsets are displayed.
 Based on observed means.
 The error term is Mean Square(Error) = 68.048.</t>
  </si>
  <si>
    <t>a. Uses Harmonic Mean Sample Size = 9.000.</t>
  </si>
  <si>
    <t>b. Alpha = .05.</t>
  </si>
  <si>
    <r>
      <t>Duncan</t>
    </r>
    <r>
      <rPr>
        <vertAlign val="superscript"/>
        <sz val="9"/>
        <color indexed="8"/>
        <rFont val="Arial"/>
        <family val="2"/>
      </rPr>
      <t>a,b</t>
    </r>
  </si>
  <si>
    <t>2</t>
  </si>
  <si>
    <t>2. Treatment</t>
  </si>
  <si>
    <t>3</t>
  </si>
  <si>
    <t>4</t>
  </si>
  <si>
    <t>5</t>
  </si>
  <si>
    <t>6</t>
  </si>
  <si>
    <t>7</t>
  </si>
  <si>
    <t>8</t>
  </si>
  <si>
    <t>9</t>
  </si>
  <si>
    <t>a. Uses Harmonic Mean Sample Size = 3.000.</t>
  </si>
  <si>
    <t>BD 0-5</t>
  </si>
  <si>
    <t>a. R Squared = .648 (Adjusted R Squared = .428)</t>
  </si>
  <si>
    <r>
      <t>.099</t>
    </r>
    <r>
      <rPr>
        <vertAlign val="superscript"/>
        <sz val="9"/>
        <color indexed="8"/>
        <rFont val="Arial"/>
        <family val="2"/>
      </rPr>
      <t>a</t>
    </r>
  </si>
  <si>
    <t>Means for groups in homogeneous subsets are displayed.
 Based on observed means.
 The error term is Mean Square(Error) = .003.</t>
  </si>
  <si>
    <t>BD 5-10</t>
  </si>
  <si>
    <t>a. R Squared = .703 (Adjusted R Squared = .518)</t>
  </si>
  <si>
    <r>
      <t>.145</t>
    </r>
    <r>
      <rPr>
        <vertAlign val="superscript"/>
        <sz val="9"/>
        <color indexed="8"/>
        <rFont val="Arial"/>
        <family val="2"/>
      </rPr>
      <t>a</t>
    </r>
  </si>
  <si>
    <t>Means for groups in homogeneous subsets are displayed.
 Based on observed means.
 The error term is Mean Square(Error) = .004.</t>
  </si>
  <si>
    <t>BD 10-30</t>
  </si>
  <si>
    <t>a. R Squared = .515 (Adjusted R Squared = .211)</t>
  </si>
  <si>
    <r>
      <t>.104</t>
    </r>
    <r>
      <rPr>
        <vertAlign val="superscript"/>
        <sz val="9"/>
        <color indexed="8"/>
        <rFont val="Arial"/>
        <family val="2"/>
      </rPr>
      <t>a</t>
    </r>
  </si>
  <si>
    <t>Means for groups in homogeneous subsets are displayed.
 Based on observed means.
 The error term is Mean Square(Error) = .006.</t>
  </si>
  <si>
    <t>a. R Squared = .467 (Adjusted R Squared = .133)</t>
  </si>
  <si>
    <r>
      <t>.033</t>
    </r>
    <r>
      <rPr>
        <vertAlign val="superscript"/>
        <sz val="9"/>
        <color indexed="8"/>
        <rFont val="Arial"/>
        <family val="2"/>
      </rPr>
      <t>a</t>
    </r>
  </si>
  <si>
    <t>Means for groups in homogeneous subsets are displayed.
 Based on observed means.
 The error term is Mean Square(Error) = .002.</t>
  </si>
  <si>
    <t>a. R Squared = .674 (Adjusted R Squared = .471)</t>
  </si>
  <si>
    <r>
      <t>.070</t>
    </r>
    <r>
      <rPr>
        <vertAlign val="superscript"/>
        <sz val="9"/>
        <color indexed="8"/>
        <rFont val="Arial"/>
        <family val="2"/>
      </rPr>
      <t>a</t>
    </r>
  </si>
  <si>
    <t>a. R Squared = .368 (Adjusted R Squared = -.027)</t>
  </si>
  <si>
    <r>
      <t>.057</t>
    </r>
    <r>
      <rPr>
        <vertAlign val="superscript"/>
        <sz val="9"/>
        <color indexed="8"/>
        <rFont val="Arial"/>
        <family val="2"/>
      </rPr>
      <t>a</t>
    </r>
  </si>
  <si>
    <t>a. R Squared = .226 (Adjusted R Squared = -.257)</t>
  </si>
  <si>
    <r>
      <t>.039</t>
    </r>
    <r>
      <rPr>
        <vertAlign val="superscript"/>
        <sz val="9"/>
        <color indexed="8"/>
        <rFont val="Arial"/>
        <family val="2"/>
      </rPr>
      <t>a</t>
    </r>
  </si>
  <si>
    <t>Means for groups in homogeneous subsets are displayed.
 Based on observed means.
 The error term is Mean Square(Error) = .008.</t>
  </si>
  <si>
    <t>a. R Squared = .606 (Adjusted R Squared = .360)</t>
  </si>
  <si>
    <r>
      <t>.045</t>
    </r>
    <r>
      <rPr>
        <vertAlign val="superscript"/>
        <sz val="9"/>
        <color indexed="8"/>
        <rFont val="Arial"/>
        <family val="2"/>
      </rPr>
      <t>a</t>
    </r>
  </si>
  <si>
    <t>a. R Squared = .466 (Adjusted R Squared = .132)</t>
  </si>
  <si>
    <r>
      <t>.044</t>
    </r>
    <r>
      <rPr>
        <vertAlign val="superscript"/>
        <sz val="9"/>
        <color indexed="8"/>
        <rFont val="Arial"/>
        <family val="2"/>
      </rPr>
      <t>a</t>
    </r>
  </si>
  <si>
    <t>Ksat-2016</t>
  </si>
  <si>
    <t>a. R Squared = .635 (Adjusted R Squared = .407)</t>
  </si>
  <si>
    <r>
      <t>1290.048</t>
    </r>
    <r>
      <rPr>
        <vertAlign val="superscript"/>
        <sz val="9"/>
        <color indexed="8"/>
        <rFont val="Arial"/>
        <family val="2"/>
      </rPr>
      <t>a</t>
    </r>
  </si>
  <si>
    <t>Means for groups in homogeneous subsets are displayed.
 Based on observed means.
 The error term is Mean Square(Error) = 46.323.</t>
  </si>
  <si>
    <t>0-5 CM</t>
  </si>
  <si>
    <t>5-10 CM</t>
  </si>
  <si>
    <t>PH 0-5</t>
  </si>
  <si>
    <t>a. R Squared = .817 (Adjusted R Squared = .702)</t>
  </si>
  <si>
    <r>
      <t>.274</t>
    </r>
    <r>
      <rPr>
        <vertAlign val="superscript"/>
        <sz val="9"/>
        <color indexed="8"/>
        <rFont val="Arial"/>
        <family val="2"/>
      </rPr>
      <t>a</t>
    </r>
  </si>
  <si>
    <r>
      <t>Duncan</t>
    </r>
    <r>
      <rPr>
        <vertAlign val="superscript"/>
        <sz val="9"/>
        <color indexed="8"/>
        <rFont val="Arial"/>
        <family val="2"/>
      </rPr>
      <t>a,b</t>
    </r>
  </si>
  <si>
    <t>PH 5-10</t>
  </si>
  <si>
    <t>a. R Squared = .732 (Adjusted R Squared = .565)</t>
  </si>
  <si>
    <r>
      <t>.369</t>
    </r>
    <r>
      <rPr>
        <vertAlign val="superscript"/>
        <sz val="9"/>
        <color indexed="8"/>
        <rFont val="Arial"/>
        <family val="2"/>
      </rPr>
      <t>a</t>
    </r>
  </si>
  <si>
    <t>PH 10-30</t>
  </si>
  <si>
    <t>a. R Squared = .712 (Adjusted R Squared = .532)</t>
  </si>
  <si>
    <r>
      <t>.204</t>
    </r>
    <r>
      <rPr>
        <vertAlign val="superscript"/>
        <sz val="9"/>
        <color indexed="8"/>
        <rFont val="Arial"/>
        <family val="2"/>
      </rPr>
      <t>a</t>
    </r>
  </si>
  <si>
    <t>Means for groups in homogeneous subsets are displayed.
 Based on observed means.
 The error term is Mean Square(Error) = .005.</t>
  </si>
  <si>
    <t>a. R Squared = .620 (Adjusted R Squared = .383)</t>
  </si>
  <si>
    <r>
      <t>.219</t>
    </r>
    <r>
      <rPr>
        <vertAlign val="superscript"/>
        <sz val="9"/>
        <color indexed="8"/>
        <rFont val="Arial"/>
        <family val="2"/>
      </rPr>
      <t>a</t>
    </r>
  </si>
  <si>
    <t>a. R Squared = .549 (Adjusted R Squared = .267)</t>
  </si>
  <si>
    <r>
      <t>.330</t>
    </r>
    <r>
      <rPr>
        <vertAlign val="superscript"/>
        <sz val="9"/>
        <color indexed="8"/>
        <rFont val="Arial"/>
        <family val="2"/>
      </rPr>
      <t>a</t>
    </r>
  </si>
  <si>
    <t>Means for groups in homogeneous subsets are displayed.
 Based on observed means.
 The error term is Mean Square(Error) = .017.</t>
  </si>
  <si>
    <t>a. R Squared = .815 (Adjusted R Squared = .699)</t>
  </si>
  <si>
    <r>
      <t>.253</t>
    </r>
    <r>
      <rPr>
        <vertAlign val="superscript"/>
        <sz val="9"/>
        <color indexed="8"/>
        <rFont val="Arial"/>
        <family val="2"/>
      </rPr>
      <t>a</t>
    </r>
  </si>
  <si>
    <t>a. R Squared = .640 (Adjusted R Squared = .415)</t>
  </si>
  <si>
    <r>
      <t>.147</t>
    </r>
    <r>
      <rPr>
        <vertAlign val="superscript"/>
        <sz val="9"/>
        <color indexed="8"/>
        <rFont val="Arial"/>
        <family val="2"/>
      </rPr>
      <t>a</t>
    </r>
  </si>
  <si>
    <t>a. R Squared = .619 (Adjusted R Squared = .381)</t>
  </si>
  <si>
    <t>C X N</t>
  </si>
  <si>
    <t>10-30 cm</t>
  </si>
  <si>
    <t>0-5 cm</t>
  </si>
  <si>
    <t>5.09*</t>
  </si>
  <si>
    <t>4.72*</t>
  </si>
  <si>
    <t>1.06 n.s.</t>
  </si>
  <si>
    <t>0.30 n.s.</t>
  </si>
  <si>
    <t>0.085 n.s.</t>
  </si>
  <si>
    <t>0.78 n.s.</t>
  </si>
  <si>
    <t>1.24 n.s.</t>
  </si>
  <si>
    <t>1.46 n.s.</t>
  </si>
  <si>
    <t>0.29 n.s.</t>
  </si>
  <si>
    <t>4.00*</t>
  </si>
  <si>
    <t>4.86*</t>
  </si>
  <si>
    <t>2.41 n.s.</t>
  </si>
  <si>
    <t>10.58**</t>
  </si>
  <si>
    <t>1.55 n.s.</t>
  </si>
  <si>
    <t>2.53 n.s.</t>
  </si>
  <si>
    <t>0.44 n.s.</t>
  </si>
  <si>
    <t>0.99 n.s.</t>
  </si>
  <si>
    <t>3.73*</t>
  </si>
  <si>
    <t>0.76 n.s.</t>
  </si>
  <si>
    <t>1.13 n.s.</t>
  </si>
  <si>
    <t>13.15***</t>
  </si>
  <si>
    <t>0.083 n.s.</t>
  </si>
  <si>
    <t>1.51 n.s.</t>
  </si>
  <si>
    <t>0.28 n.s.</t>
  </si>
  <si>
    <t>0.32 n.s.</t>
  </si>
  <si>
    <t>1.88 n.s.</t>
  </si>
  <si>
    <t>PH</t>
  </si>
  <si>
    <t>6.88**</t>
  </si>
  <si>
    <t>3.85*</t>
  </si>
  <si>
    <t>0.96 n.s.</t>
  </si>
  <si>
    <t>3.63*</t>
  </si>
  <si>
    <t>1.40 n.s.</t>
  </si>
  <si>
    <t>0.56 n.s.</t>
  </si>
  <si>
    <t>1.22 n.s.</t>
  </si>
  <si>
    <t>0.087 n.s.</t>
  </si>
  <si>
    <t>2.08 n.s.</t>
  </si>
  <si>
    <t>22.60***</t>
  </si>
  <si>
    <t>8.73**</t>
  </si>
  <si>
    <t>2.04 n.s.</t>
  </si>
  <si>
    <t>9.43**</t>
  </si>
  <si>
    <t>9.47**</t>
  </si>
  <si>
    <t>1.20 n.s.</t>
  </si>
  <si>
    <t>10.32**</t>
  </si>
  <si>
    <t>4.43*</t>
  </si>
  <si>
    <t>2.48 n.s.</t>
  </si>
  <si>
    <t>21.18***</t>
  </si>
  <si>
    <t>10.17**</t>
  </si>
  <si>
    <t>1.84 n.s.</t>
  </si>
  <si>
    <t>6.45**</t>
  </si>
  <si>
    <t>3.57*</t>
  </si>
  <si>
    <t>1.59 n.s.</t>
  </si>
  <si>
    <t>4.29*</t>
  </si>
  <si>
    <t>1.30 n.s.</t>
  </si>
  <si>
    <t>1.90 n.s.</t>
  </si>
  <si>
    <t>a. R Squared = .686 (Adjusted R Squared = .490)</t>
  </si>
  <si>
    <r>
      <t>.091</t>
    </r>
    <r>
      <rPr>
        <vertAlign val="superscript"/>
        <sz val="9"/>
        <color indexed="8"/>
        <rFont val="Arial"/>
        <family val="2"/>
      </rPr>
      <t>a</t>
    </r>
  </si>
  <si>
    <t xml:space="preserve">Carbon effect (C)  </t>
  </si>
  <si>
    <t>No carbon</t>
  </si>
  <si>
    <t>Biochar</t>
  </si>
  <si>
    <t>Stubble</t>
  </si>
  <si>
    <t>LSD (0.05)</t>
  </si>
  <si>
    <t>p-value</t>
  </si>
  <si>
    <t>N effect (N)</t>
  </si>
  <si>
    <t>0.55 n.s.</t>
  </si>
  <si>
    <t>4.14*</t>
  </si>
  <si>
    <t>1.01 n.s.</t>
  </si>
  <si>
    <t>3.92*</t>
  </si>
  <si>
    <t>1.23 n.s.</t>
  </si>
  <si>
    <t>1.60 n.s.</t>
  </si>
  <si>
    <t>4.30*</t>
  </si>
  <si>
    <t>1.04 n.s.</t>
  </si>
  <si>
    <t>3.68*</t>
  </si>
  <si>
    <t>Htdraulic conductivity</t>
  </si>
  <si>
    <t>Treatment</t>
    <phoneticPr fontId="1" type="noConversion"/>
  </si>
  <si>
    <t>C of 0-5cm</t>
    <phoneticPr fontId="1" type="noConversion"/>
  </si>
  <si>
    <t>CN0</t>
    <phoneticPr fontId="1" type="noConversion"/>
  </si>
  <si>
    <t>SN0</t>
    <phoneticPr fontId="1" type="noConversion"/>
  </si>
  <si>
    <t>BN0</t>
    <phoneticPr fontId="1" type="noConversion"/>
  </si>
  <si>
    <t>CN50</t>
    <phoneticPr fontId="1" type="noConversion"/>
  </si>
  <si>
    <t>SN50</t>
    <phoneticPr fontId="1" type="noConversion"/>
  </si>
  <si>
    <t>BN50</t>
    <phoneticPr fontId="1" type="noConversion"/>
  </si>
  <si>
    <t>CN100</t>
    <phoneticPr fontId="1" type="noConversion"/>
  </si>
  <si>
    <t>SN100</t>
    <phoneticPr fontId="1" type="noConversion"/>
  </si>
  <si>
    <t>BN100</t>
    <phoneticPr fontId="1" type="noConversion"/>
  </si>
  <si>
    <t>C of 5-10cm</t>
    <phoneticPr fontId="1" type="noConversion"/>
  </si>
  <si>
    <t>C of 10-30cm</t>
    <phoneticPr fontId="1" type="noConversion"/>
  </si>
  <si>
    <t>SOC 5-10</t>
  </si>
  <si>
    <t>Plot</t>
  </si>
  <si>
    <t>Trt</t>
  </si>
  <si>
    <t>1—1</t>
  </si>
  <si>
    <t>1—2</t>
  </si>
  <si>
    <t>1—3</t>
  </si>
  <si>
    <t>2—1</t>
  </si>
  <si>
    <t>2—2</t>
  </si>
  <si>
    <t>2—3</t>
  </si>
  <si>
    <t>3—1</t>
  </si>
  <si>
    <t>3—2</t>
  </si>
  <si>
    <t>3—3</t>
  </si>
  <si>
    <t>4—1</t>
  </si>
  <si>
    <t>4—2</t>
  </si>
  <si>
    <t>4—3</t>
  </si>
  <si>
    <t>5—1</t>
  </si>
  <si>
    <t>5—2</t>
  </si>
  <si>
    <t>5—3</t>
  </si>
  <si>
    <t>6—1</t>
  </si>
  <si>
    <t>6—2</t>
  </si>
  <si>
    <t>6—3</t>
  </si>
  <si>
    <t>7—1</t>
  </si>
  <si>
    <t>7—2</t>
  </si>
  <si>
    <t>7—3</t>
  </si>
  <si>
    <t>8—1</t>
  </si>
  <si>
    <t>8—2</t>
  </si>
  <si>
    <t>8—3</t>
  </si>
  <si>
    <t>9—1</t>
  </si>
  <si>
    <t>9—2</t>
  </si>
  <si>
    <t>9—3</t>
  </si>
  <si>
    <t>10—1</t>
  </si>
  <si>
    <t>10—2</t>
  </si>
  <si>
    <t>10—3</t>
  </si>
  <si>
    <t>11—1</t>
  </si>
  <si>
    <t>11—2</t>
  </si>
  <si>
    <t>11—3</t>
  </si>
  <si>
    <t>12—1</t>
  </si>
  <si>
    <t>12—2</t>
  </si>
  <si>
    <t>12—3</t>
  </si>
  <si>
    <t>13—1</t>
  </si>
  <si>
    <t>13—2</t>
  </si>
  <si>
    <t>13—3</t>
  </si>
  <si>
    <t>14—1</t>
  </si>
  <si>
    <t>14—2</t>
  </si>
  <si>
    <t>14—3</t>
  </si>
  <si>
    <t>15—1</t>
  </si>
  <si>
    <t>15—2</t>
  </si>
  <si>
    <t>15—3</t>
  </si>
  <si>
    <t>16—1</t>
  </si>
  <si>
    <t>16—2</t>
  </si>
  <si>
    <t>16—3</t>
  </si>
  <si>
    <t>17—1</t>
  </si>
  <si>
    <t>17—2</t>
  </si>
  <si>
    <t>17—3</t>
  </si>
  <si>
    <t>18—1</t>
  </si>
  <si>
    <t>18—2</t>
  </si>
  <si>
    <t>18—3</t>
  </si>
  <si>
    <t>19—1</t>
  </si>
  <si>
    <t>19—2</t>
  </si>
  <si>
    <t>19—3</t>
  </si>
  <si>
    <t>20—1</t>
  </si>
  <si>
    <t>20—2</t>
  </si>
  <si>
    <t>20—3</t>
  </si>
  <si>
    <t>21—1</t>
  </si>
  <si>
    <t>21—2</t>
  </si>
  <si>
    <t>21—3</t>
  </si>
  <si>
    <t>22—1</t>
  </si>
  <si>
    <t>22—2</t>
  </si>
  <si>
    <t>22—3</t>
  </si>
  <si>
    <t>23—1</t>
  </si>
  <si>
    <t>23—2</t>
  </si>
  <si>
    <t>23—3</t>
  </si>
  <si>
    <t>24—1</t>
  </si>
  <si>
    <t>24—2</t>
  </si>
  <si>
    <t>24—3</t>
  </si>
  <si>
    <t>25—1</t>
  </si>
  <si>
    <t>25—2</t>
  </si>
  <si>
    <t>25—3</t>
  </si>
  <si>
    <t>26—1</t>
  </si>
  <si>
    <t>26—2</t>
  </si>
  <si>
    <t>26—3</t>
  </si>
  <si>
    <t>27—1</t>
  </si>
  <si>
    <t>27—2</t>
  </si>
  <si>
    <t>27—3</t>
  </si>
  <si>
    <t>orig</t>
  </si>
  <si>
    <t>okay</t>
  </si>
  <si>
    <t>SOC 0-5</t>
  </si>
  <si>
    <t>2. carbon</t>
  </si>
  <si>
    <t>carbon</t>
  </si>
  <si>
    <t>3. nitrogen</t>
  </si>
  <si>
    <t>nitrogen</t>
  </si>
  <si>
    <t>5. carbon * nitrogen</t>
  </si>
  <si>
    <t>a. R Squared = .835 (Adjusted R Squared = .731)</t>
  </si>
  <si>
    <t>Means for groups in homogeneous subsets are displayed.
 Based on observed means.
 The error term is Mean Square(Error) = .164.</t>
  </si>
  <si>
    <t>SOC 10-30</t>
  </si>
  <si>
    <t>a. R Squared = .941 (Adjusted R Squared = .904)</t>
  </si>
  <si>
    <r>
      <t>15.744</t>
    </r>
    <r>
      <rPr>
        <vertAlign val="superscript"/>
        <sz val="9"/>
        <color indexed="8"/>
        <rFont val="Arial"/>
        <family val="2"/>
      </rPr>
      <t>a</t>
    </r>
  </si>
  <si>
    <t>Means for groups in homogeneous subsets are displayed.
 Based on observed means.
 The error term is Mean Square(Error) = .062.</t>
  </si>
  <si>
    <t>a. R Squared = .971 (Adjusted R Squared = .952)</t>
  </si>
  <si>
    <r>
      <t>26.385</t>
    </r>
    <r>
      <rPr>
        <vertAlign val="superscript"/>
        <sz val="9"/>
        <color indexed="8"/>
        <rFont val="Arial"/>
        <family val="2"/>
      </rPr>
      <t>a</t>
    </r>
  </si>
  <si>
    <t>Means for groups in homogeneous subsets are displayed.
 Based on observed means.
 The error term is Mean Square(Error) = .050.</t>
  </si>
  <si>
    <r>
      <t>13.255</t>
    </r>
    <r>
      <rPr>
        <vertAlign val="superscript"/>
        <sz val="9"/>
        <color indexed="8"/>
        <rFont val="Arial"/>
        <family val="2"/>
      </rPr>
      <t>a</t>
    </r>
  </si>
  <si>
    <t>a. R Squared = .895 (Adjusted R Squared = .829)</t>
  </si>
  <si>
    <t>Means for groups in homogeneous subsets are displayed.
 Based on observed means.
 The error term is Mean Square(Error) = .495.</t>
  </si>
  <si>
    <t>Carbon C</t>
  </si>
  <si>
    <t>Nitrogen N</t>
  </si>
  <si>
    <t>C Xn</t>
  </si>
  <si>
    <t>Soil organic carbon (g cm-3)</t>
  </si>
  <si>
    <t>56.29***</t>
  </si>
  <si>
    <t>60.39***</t>
  </si>
  <si>
    <t>5.00**</t>
  </si>
  <si>
    <t>18.77***</t>
  </si>
  <si>
    <t>221.13***</t>
  </si>
  <si>
    <t>34.54***</t>
  </si>
  <si>
    <t>3.37*</t>
  </si>
  <si>
    <t>180.63***</t>
  </si>
  <si>
    <t>51.20***</t>
  </si>
  <si>
    <t>3.02*</t>
  </si>
  <si>
    <t>98.09***</t>
  </si>
  <si>
    <t>12.66**</t>
  </si>
  <si>
    <t>0.606 n.s.</t>
  </si>
  <si>
    <t>Carbon source</t>
  </si>
  <si>
    <t>Mineral N</t>
  </si>
  <si>
    <t>No Carbon</t>
  </si>
  <si>
    <t xml:space="preserve">Biochar </t>
  </si>
  <si>
    <t xml:space="preserve">Stubble </t>
  </si>
  <si>
    <t>SOC</t>
  </si>
  <si>
    <t>N of 0-5cm</t>
    <phoneticPr fontId="1" type="noConversion"/>
  </si>
  <si>
    <t>N of 5-1cm</t>
    <phoneticPr fontId="1" type="noConversion"/>
  </si>
  <si>
    <t>N of 10-30cm</t>
    <phoneticPr fontId="1" type="noConversion"/>
  </si>
  <si>
    <t>TN 0-5</t>
  </si>
  <si>
    <t>TN 5-10</t>
  </si>
  <si>
    <t>TN 10-30</t>
  </si>
  <si>
    <t>Means for groups in homogeneous subsets are displayed.
 Based on observed means.
 The error term is Mean Square(Error) = .029.</t>
  </si>
  <si>
    <t xml:space="preserve">  </t>
  </si>
  <si>
    <t>Carbon effect (C)</t>
  </si>
  <si>
    <t>Total Nitrogen g kg-1</t>
  </si>
  <si>
    <t>CN ratio</t>
  </si>
  <si>
    <r>
      <t>Duncan</t>
    </r>
    <r>
      <rPr>
        <vertAlign val="superscript"/>
        <sz val="9"/>
        <color rgb="FFFF0000"/>
        <rFont val="Arial"/>
        <family val="2"/>
      </rPr>
      <t>a,b</t>
    </r>
  </si>
  <si>
    <t>bc</t>
  </si>
  <si>
    <t>sc</t>
  </si>
  <si>
    <t>nc</t>
  </si>
  <si>
    <t>CN 0-5</t>
  </si>
  <si>
    <t>CN 5-10</t>
  </si>
  <si>
    <t>CN 10-30</t>
  </si>
  <si>
    <t>C/N ratio</t>
  </si>
  <si>
    <t>0.855n.s.</t>
  </si>
  <si>
    <t>a. R Squared = .983 (Adjusted R Squared = .972)</t>
  </si>
  <si>
    <r>
      <t>26.647</t>
    </r>
    <r>
      <rPr>
        <vertAlign val="superscript"/>
        <sz val="9"/>
        <color rgb="FFFF0000"/>
        <rFont val="Arial"/>
        <family val="2"/>
      </rPr>
      <t>a</t>
    </r>
  </si>
  <si>
    <t>a. R Squared = .943 (Adjusted R Squared = .908)</t>
  </si>
  <si>
    <t>Means for groups in homogeneous subsets are displayed.
 Based on observed means.
 The error term is Mean Square(Error) = .051.</t>
  </si>
  <si>
    <r>
      <t>13.635</t>
    </r>
    <r>
      <rPr>
        <vertAlign val="superscript"/>
        <sz val="9"/>
        <color rgb="FFFF0000"/>
        <rFont val="Arial"/>
        <family val="2"/>
      </rPr>
      <t>a</t>
    </r>
  </si>
  <si>
    <t>OKAY</t>
  </si>
  <si>
    <t>a. R Squared = .837 (Adjusted R Squared = .736)</t>
  </si>
  <si>
    <t>Means for groups in homogeneous subsets are displayed.
 Based on observed means.
 The error term is Mean Square(Error) = .007.</t>
  </si>
  <si>
    <r>
      <t>.574</t>
    </r>
    <r>
      <rPr>
        <vertAlign val="superscript"/>
        <sz val="9"/>
        <color rgb="FFFF0000"/>
        <rFont val="Arial"/>
        <family val="2"/>
      </rPr>
      <t>a</t>
    </r>
  </si>
  <si>
    <t>a. R Squared = .741 (Adjusted R Squared = .578)</t>
  </si>
  <si>
    <r>
      <t>.180</t>
    </r>
    <r>
      <rPr>
        <vertAlign val="superscript"/>
        <sz val="9"/>
        <color rgb="FFFF0000"/>
        <rFont val="Arial"/>
        <family val="2"/>
      </rPr>
      <t>a</t>
    </r>
  </si>
  <si>
    <t>a. R Squared = .795 (Adjusted R Squared = .667)</t>
  </si>
  <si>
    <r>
      <t>49.538</t>
    </r>
    <r>
      <rPr>
        <vertAlign val="superscript"/>
        <sz val="9"/>
        <color rgb="FFFF0000"/>
        <rFont val="Arial"/>
        <family val="2"/>
      </rPr>
      <t>a</t>
    </r>
  </si>
  <si>
    <t>Means for groups in homogeneous subsets are displayed.
 Based on observed means.
 The error term is Mean Square(Error) = .797.</t>
  </si>
  <si>
    <t>a. R Squared = .893 (Adjusted R Squared = .826)</t>
  </si>
  <si>
    <r>
      <t>23.290</t>
    </r>
    <r>
      <rPr>
        <vertAlign val="superscript"/>
        <sz val="9"/>
        <color rgb="FFFF0000"/>
        <rFont val="Arial"/>
        <family val="2"/>
      </rPr>
      <t>a</t>
    </r>
  </si>
  <si>
    <t>Means for groups in homogeneous subsets are displayed.
 Based on observed means.
 The error term is Mean Square(Error) = .174.</t>
  </si>
  <si>
    <t>a. R Squared = .552 (Adjusted R Squared = .271)</t>
  </si>
  <si>
    <r>
      <t>.042</t>
    </r>
    <r>
      <rPr>
        <vertAlign val="superscript"/>
        <sz val="9"/>
        <color rgb="FFFF0000"/>
        <rFont val="Arial"/>
        <family val="2"/>
      </rPr>
      <t>a</t>
    </r>
  </si>
  <si>
    <t>380.40***</t>
  </si>
  <si>
    <t>64.79***</t>
  </si>
  <si>
    <t>5.03**</t>
  </si>
  <si>
    <t>65.94***</t>
  </si>
  <si>
    <t>57.20***</t>
  </si>
  <si>
    <t>4.23*</t>
  </si>
  <si>
    <t>34.62***</t>
  </si>
  <si>
    <t>6.91**</t>
  </si>
  <si>
    <t>17.34***</t>
  </si>
  <si>
    <t>7.52**</t>
  </si>
  <si>
    <t>12.08**</t>
  </si>
  <si>
    <t>2.70*</t>
  </si>
  <si>
    <t>47.70***</t>
  </si>
  <si>
    <t>3.34*</t>
  </si>
  <si>
    <r>
      <t>Duncan</t>
    </r>
    <r>
      <rPr>
        <vertAlign val="superscript"/>
        <sz val="9"/>
        <rFont val="Arial"/>
        <family val="2"/>
      </rPr>
      <t>a,b</t>
    </r>
  </si>
  <si>
    <t xml:space="preserve">0-5 </t>
  </si>
  <si>
    <t xml:space="preserve">                                                </t>
  </si>
  <si>
    <t>--------------------------------------------------(cm)--------------------------------------------------</t>
  </si>
  <si>
    <t xml:space="preserve">                                                  Soil organic carbon (g cm-3)</t>
  </si>
  <si>
    <t>NOT USED</t>
  </si>
  <si>
    <t>USED 4 THESIS</t>
  </si>
  <si>
    <t>16.84***</t>
  </si>
  <si>
    <t>3.23*</t>
  </si>
  <si>
    <t>6.66**</t>
  </si>
  <si>
    <t>1.613n.s.</t>
  </si>
  <si>
    <t>0.405n.s.</t>
  </si>
  <si>
    <t>0.645n.s.</t>
  </si>
  <si>
    <t>0.731n.s.</t>
  </si>
  <si>
    <t>5.179*</t>
  </si>
  <si>
    <t>12.432**</t>
  </si>
  <si>
    <t>2.5n.s.</t>
  </si>
  <si>
    <t>0.490n.s.</t>
  </si>
  <si>
    <t>4.240*</t>
  </si>
  <si>
    <t>2.503n.s.</t>
  </si>
  <si>
    <t>22.41***</t>
  </si>
  <si>
    <t>11.13**</t>
  </si>
  <si>
    <t>2.62n.s.</t>
  </si>
  <si>
    <t>TN</t>
  </si>
  <si>
    <t>-------------------------------------------------- (cm)-------------------------------------------------------</t>
  </si>
  <si>
    <t>Total Nitrogen (g kg-1)</t>
  </si>
  <si>
    <t>not used 4 thesis</t>
  </si>
  <si>
    <t>Used 4 thesis</t>
  </si>
  <si>
    <t>8.067**</t>
  </si>
  <si>
    <t>0.829n.s.</t>
  </si>
  <si>
    <t>2.92n.s.</t>
  </si>
  <si>
    <t>0.614n.s.</t>
  </si>
  <si>
    <t>2.34n.s.</t>
  </si>
  <si>
    <t>2.23n.s.</t>
  </si>
  <si>
    <t>1.57n.s.</t>
  </si>
  <si>
    <t>2.02n.s.</t>
  </si>
  <si>
    <t>1.523n.s.</t>
  </si>
  <si>
    <t>C/N</t>
  </si>
  <si>
    <t>used 4 thesis</t>
  </si>
  <si>
    <t>After harvest</t>
  </si>
  <si>
    <t>Before planting</t>
  </si>
  <si>
    <t>3. 502</t>
  </si>
  <si>
    <t>EOC 5-10</t>
  </si>
  <si>
    <t>EOC 10-30</t>
  </si>
  <si>
    <t>a. R Squared = .859 (Adjusted R Squared = .771)</t>
  </si>
  <si>
    <t>EOC 0-5</t>
  </si>
  <si>
    <r>
      <t>2.974</t>
    </r>
    <r>
      <rPr>
        <vertAlign val="superscript"/>
        <sz val="9"/>
        <color indexed="8"/>
        <rFont val="Arial"/>
        <family val="2"/>
      </rPr>
      <t>a</t>
    </r>
  </si>
  <si>
    <t>Means for groups in homogeneous subsets are displayed.
 Based on observed means.
 The error term is Mean Square(Error) = .030.</t>
  </si>
  <si>
    <t>a. R Squared = .853 (Adjusted R Squared = .760)</t>
  </si>
  <si>
    <r>
      <t>1.835</t>
    </r>
    <r>
      <rPr>
        <vertAlign val="superscript"/>
        <sz val="9"/>
        <color indexed="8"/>
        <rFont val="Arial"/>
        <family val="2"/>
      </rPr>
      <t>a</t>
    </r>
  </si>
  <si>
    <t>Means for groups in homogeneous subsets are displayed.
 Based on observed means.
 The error term is Mean Square(Error) = .020.</t>
  </si>
  <si>
    <t>a. R Squared = .793 (Adjusted R Squared = .663)</t>
  </si>
  <si>
    <r>
      <t>9.912</t>
    </r>
    <r>
      <rPr>
        <vertAlign val="superscript"/>
        <sz val="9"/>
        <color indexed="8"/>
        <rFont val="Arial"/>
        <family val="2"/>
      </rPr>
      <t>a</t>
    </r>
  </si>
  <si>
    <t>Means for groups in homogeneous subsets are displayed.
 Based on observed means.
 The error term is Mean Square(Error) = .162.</t>
  </si>
  <si>
    <t>a. R Squared = .964 (Adjusted R Squared = .941)</t>
  </si>
  <si>
    <r>
      <t>14.753</t>
    </r>
    <r>
      <rPr>
        <vertAlign val="superscript"/>
        <sz val="9"/>
        <color indexed="8"/>
        <rFont val="Arial"/>
        <family val="2"/>
      </rPr>
      <t>a</t>
    </r>
  </si>
  <si>
    <t>Means for groups in homogeneous subsets are displayed.
 Based on observed means.
 The error term is Mean Square(Error) = .035.</t>
  </si>
  <si>
    <t>a. R Squared = .864 (Adjusted R Squared = .780)</t>
  </si>
  <si>
    <r>
      <t>12.143</t>
    </r>
    <r>
      <rPr>
        <vertAlign val="superscript"/>
        <sz val="9"/>
        <color indexed="8"/>
        <rFont val="Arial"/>
        <family val="2"/>
      </rPr>
      <t>a</t>
    </r>
  </si>
  <si>
    <t>Means for groups in homogeneous subsets are displayed.
 Based on observed means.
 The error term is Mean Square(Error) = .119.</t>
  </si>
  <si>
    <t>a. R Squared = .387 (Adjusted R Squared = .004)</t>
  </si>
  <si>
    <r>
      <t>1.698</t>
    </r>
    <r>
      <rPr>
        <vertAlign val="superscript"/>
        <sz val="9"/>
        <color indexed="8"/>
        <rFont val="Arial"/>
        <family val="2"/>
      </rPr>
      <t>a</t>
    </r>
  </si>
  <si>
    <t>Means for groups in homogeneous subsets are displayed.
 Based on observed means.
 The error term is Mean Square(Error) = .168.</t>
  </si>
  <si>
    <t>109.23***</t>
  </si>
  <si>
    <t>89.62***</t>
  </si>
  <si>
    <t>6.10**</t>
  </si>
  <si>
    <t>19.06***</t>
  </si>
  <si>
    <t>23.75***</t>
  </si>
  <si>
    <t>3.161*</t>
  </si>
  <si>
    <t>0.565n.s.</t>
  </si>
  <si>
    <t>19.60***</t>
  </si>
  <si>
    <t>4.86**</t>
  </si>
  <si>
    <t>11.01**</t>
  </si>
  <si>
    <t>26.13***</t>
  </si>
  <si>
    <t>4.50*</t>
  </si>
  <si>
    <t>0.274n.s.</t>
  </si>
  <si>
    <t>0.316n.s.</t>
  </si>
  <si>
    <t>0.086n.s.</t>
  </si>
  <si>
    <t>22.26***</t>
  </si>
  <si>
    <t>11.63**</t>
  </si>
  <si>
    <t>5.93**</t>
  </si>
  <si>
    <t>47.76***</t>
  </si>
  <si>
    <t>51.69***</t>
  </si>
  <si>
    <t>3.03*</t>
  </si>
  <si>
    <t>33.18***</t>
  </si>
  <si>
    <t>4.81*</t>
  </si>
  <si>
    <t>33.64***</t>
  </si>
  <si>
    <t>22.79***</t>
  </si>
  <si>
    <t>0.461n.s.</t>
  </si>
  <si>
    <t>Easily oxidizable organic carbon (g cm-3)</t>
  </si>
  <si>
    <t>EOC</t>
  </si>
  <si>
    <t>BD1</t>
  </si>
  <si>
    <t>BD2</t>
  </si>
  <si>
    <t>1-PH</t>
  </si>
  <si>
    <t>2-PH</t>
  </si>
  <si>
    <t>CN1</t>
  </si>
  <si>
    <t>CN2</t>
  </si>
  <si>
    <t>bd</t>
  </si>
  <si>
    <t>Means for groups in homogeneous subsets are displayed.
 Based on observed means.
 The error term is Mean Square(Error) = 1.985.</t>
  </si>
  <si>
    <t>Year</t>
  </si>
  <si>
    <t>C * Year</t>
  </si>
  <si>
    <t>N * Year</t>
  </si>
  <si>
    <t>Means for groups in homogeneous subsets are displayed.
 Based on observed means.
 The error term is Mean Square(Error) = .013.</t>
  </si>
  <si>
    <t>Means for groups in homogeneous subsets are displayed.
 Based on observed means.
 The error term is Mean Square(Error) = .055.</t>
  </si>
  <si>
    <t>Means for groups in homogeneous subsets are displayed.
 Based on observed means.
 The error term is Mean Square(Error) = .505.</t>
  </si>
  <si>
    <t>Means for groups in homogeneous subsets are displayed.
 Based on observed means.
 The error term is Mean Square(Error) = .694.</t>
  </si>
  <si>
    <t>Means for groups in homogeneous subsets are displayed.
 Based on observed means.
 The error term is Mean Square(Error) = .402.</t>
  </si>
  <si>
    <t>Means for groups in homogeneous subsets are displayed.
 Based on observed means.
 The error term is Mean Square(Error) = .150.</t>
  </si>
  <si>
    <t>Means for groups in homogeneous subsets are displayed.
 Based on observed means.
 The error term is Mean Square(Error) = .115.</t>
  </si>
  <si>
    <t>Y</t>
  </si>
  <si>
    <t>a. R Squared = .826 (Adjusted R Squared = .758)</t>
  </si>
  <si>
    <r>
      <t>17.656</t>
    </r>
    <r>
      <rPr>
        <vertAlign val="superscript"/>
        <sz val="9"/>
        <color indexed="8"/>
        <rFont val="Arial"/>
        <family val="2"/>
      </rPr>
      <t>a</t>
    </r>
  </si>
  <si>
    <t>a. R Squared = .573 (Adjusted R Squared = .404)</t>
  </si>
  <si>
    <r>
      <t>20.700</t>
    </r>
    <r>
      <rPr>
        <vertAlign val="superscript"/>
        <sz val="9"/>
        <color indexed="8"/>
        <rFont val="Arial"/>
        <family val="2"/>
      </rPr>
      <t>a</t>
    </r>
  </si>
  <si>
    <t>Means for groups in homogeneous subsets are displayed.
 Based on observed means.
 The error term is Mean Square(Error) = .067.</t>
  </si>
  <si>
    <t>a. R Squared = .653 (Adjusted R Squared = .516)</t>
  </si>
  <si>
    <t>2014 EOC 0-5</t>
  </si>
  <si>
    <t>2014 EOC 5-10</t>
  </si>
  <si>
    <t>2014 EOC 10-30</t>
  </si>
  <si>
    <t>2015 EOC 0-5</t>
  </si>
  <si>
    <t>2015 EOC 5-10</t>
  </si>
  <si>
    <t>2015 EOC 10-30</t>
  </si>
  <si>
    <t>Means for groups in homogeneous subsets are displayed.
 Based on observed means.
 The error term is Mean Square(Error) = 1.171.</t>
  </si>
  <si>
    <t>Means for groups in homogeneous subsets are displayed.
 Based on observed means.
 The error term is Mean Square(Error) = 1.161.</t>
  </si>
  <si>
    <t>Means for groups in homogeneous subsets are displayed.
 Based on observed means.
 The error term is Mean Square(Error) = 5.490.</t>
  </si>
  <si>
    <t>Means for groups in homogeneous subsets are displayed.
 Based on observed means.
 The error term is Mean Square(Error) = .436.</t>
  </si>
  <si>
    <t>Means for groups in homogeneous subsets are displayed.
 Based on observed means.
 The error term is Mean Square(Error) = .791.</t>
  </si>
  <si>
    <t>2014 SOC 0-5</t>
  </si>
  <si>
    <t>2014 SOC 5-10</t>
  </si>
  <si>
    <t>2014 SOC 10-30</t>
  </si>
  <si>
    <r>
      <t>67.499</t>
    </r>
    <r>
      <rPr>
        <vertAlign val="superscript"/>
        <sz val="9"/>
        <rFont val="Arial"/>
        <family val="2"/>
      </rPr>
      <t>a</t>
    </r>
  </si>
  <si>
    <t>2015 SOC 0-5</t>
  </si>
  <si>
    <t>2015 SOC 5-10</t>
  </si>
  <si>
    <t>2015 SOC 10-30</t>
  </si>
  <si>
    <t>2016 SOC 0-5</t>
  </si>
  <si>
    <t>2016 SOC 5-10</t>
  </si>
  <si>
    <t>2016 SOC 10-30</t>
  </si>
  <si>
    <t>SOC 2014</t>
  </si>
  <si>
    <t>SOC 2016</t>
  </si>
  <si>
    <t>CN</t>
  </si>
  <si>
    <t>Means for groups in homogeneous subsets are displayed.
 Based on observed means.
 The error term is Mean Square(Error) = .009.</t>
  </si>
  <si>
    <t>PH  10-30</t>
  </si>
  <si>
    <t>Means for groups in homogeneous subsets are displayed.
 Based on observed means.
 The error term is Mean Square(Error) = .012.</t>
  </si>
  <si>
    <t>Means for groups in homogeneous subsets are displayed.
 Based on observed means.
 The error term is Mean Square(Error) = .032.</t>
  </si>
  <si>
    <t>a. R Squared = .394 (Adjusted R Squared = .192)</t>
  </si>
  <si>
    <r>
      <t>2.277</t>
    </r>
    <r>
      <rPr>
        <vertAlign val="superscript"/>
        <sz val="9"/>
        <color indexed="8"/>
        <rFont val="Arial"/>
        <family val="2"/>
      </rPr>
      <t>a</t>
    </r>
  </si>
  <si>
    <t>a. R Squared = .606 (Adjusted R Squared = .475)</t>
  </si>
  <si>
    <r>
      <t>1.664</t>
    </r>
    <r>
      <rPr>
        <vertAlign val="superscript"/>
        <sz val="9"/>
        <color indexed="8"/>
        <rFont val="Arial"/>
        <family val="2"/>
      </rPr>
      <t>a</t>
    </r>
  </si>
  <si>
    <t>Average</t>
  </si>
  <si>
    <t>Means for groups in homogeneous subsets are displayed.
 Based on observed means.
 The error term is Mean Square(Error) = 16.182.</t>
  </si>
  <si>
    <t>KSAT 0-5</t>
  </si>
  <si>
    <t>a. R Squared = .438 (Adjusted R Squared = .250)</t>
  </si>
  <si>
    <r>
      <t>.130</t>
    </r>
    <r>
      <rPr>
        <vertAlign val="superscript"/>
        <sz val="9"/>
        <color indexed="8"/>
        <rFont val="Arial"/>
        <family val="2"/>
      </rPr>
      <t>a</t>
    </r>
  </si>
  <si>
    <t>a. R Squared = .461 (Adjusted R Squared = .282)</t>
  </si>
  <si>
    <r>
      <t>.246</t>
    </r>
    <r>
      <rPr>
        <vertAlign val="superscript"/>
        <sz val="9"/>
        <color indexed="8"/>
        <rFont val="Arial"/>
        <family val="2"/>
      </rPr>
      <t>a</t>
    </r>
  </si>
  <si>
    <t>a. R Squared = .204 (Adjusted R Squared = -.062)</t>
  </si>
  <si>
    <r>
      <t>.096</t>
    </r>
    <r>
      <rPr>
        <vertAlign val="superscript"/>
        <sz val="9"/>
        <color indexed="8"/>
        <rFont val="Arial"/>
        <family val="2"/>
      </rPr>
      <t>a</t>
    </r>
  </si>
  <si>
    <t>Means for groups in homogeneous subsets are displayed.
 Based on observed means.
 The error term is Mean Square(Error) = .001.</t>
  </si>
  <si>
    <t>BD  10-30</t>
  </si>
  <si>
    <t>C source</t>
  </si>
  <si>
    <t>Straw</t>
  </si>
  <si>
    <t>M</t>
  </si>
  <si>
    <t>Means for groups in homogeneous subsets are displayed.
 Based on observed means.
 The error term is Mean Square(Error) = .266.</t>
  </si>
  <si>
    <t>Means for groups in homogeneous subsets are displayed.
 Based on observed means.
 The error term is Mean Square(Error) = .423.</t>
  </si>
  <si>
    <t>Means for groups in homogeneous subsets are displayed.
 Based on observed means.
 The error term is Mean Square(Error) = .282.</t>
  </si>
  <si>
    <t>a. R Squared = .860 (Adjusted R Squared = .813)</t>
  </si>
  <si>
    <r>
      <t>287.716</t>
    </r>
    <r>
      <rPr>
        <vertAlign val="superscript"/>
        <sz val="9"/>
        <color indexed="8"/>
        <rFont val="Arial"/>
        <family val="2"/>
      </rPr>
      <t>a</t>
    </r>
  </si>
  <si>
    <t>a. R Squared = .787 (Adjusted R Squared = .715)</t>
  </si>
  <si>
    <r>
      <t>177.953</t>
    </r>
    <r>
      <rPr>
        <vertAlign val="superscript"/>
        <sz val="9"/>
        <color indexed="8"/>
        <rFont val="Arial"/>
        <family val="2"/>
      </rPr>
      <t>a</t>
    </r>
  </si>
  <si>
    <t xml:space="preserve">SOC </t>
  </si>
  <si>
    <t>Anova</t>
  </si>
  <si>
    <t xml:space="preserve">Carbon (C) </t>
  </si>
  <si>
    <t>Nitrogen (N)</t>
  </si>
  <si>
    <t xml:space="preserve">Year (Y) </t>
  </si>
  <si>
    <t>C х N</t>
  </si>
  <si>
    <t>C х Y</t>
  </si>
  <si>
    <t>N х Y</t>
  </si>
  <si>
    <t xml:space="preserve">EOC </t>
  </si>
  <si>
    <t>Means for groups in homogeneous subsets are displayed.
 Based on observed means.
 The error term is Mean Square(Error) = 2.311.</t>
  </si>
  <si>
    <t>Mean SOC 0-5</t>
  </si>
  <si>
    <t>Means for groups in homogeneous subsets are displayed.
 Based on observed means.
 The error term is Mean Square(Error) = 1.478.</t>
  </si>
  <si>
    <t>Mean SOC 5-10</t>
  </si>
  <si>
    <t>Means for groups in homogeneous subsets are displayed.
 Based on observed means.
 The error term is Mean Square(Error) = 2.033.</t>
  </si>
  <si>
    <t>MEAN SOC 10-30</t>
  </si>
  <si>
    <t>N good</t>
  </si>
  <si>
    <t>2014 TN 0-5</t>
  </si>
  <si>
    <t>2014 TN  5-10</t>
  </si>
  <si>
    <t>Means for groups in homogeneous subsets are displayed.
 Based on observed means.
 The error term is Mean Square(Error) = .034.</t>
  </si>
  <si>
    <t>2014 TN 10-30</t>
  </si>
  <si>
    <t>Means for groups in homogeneous subsets are displayed.
 Based on observed means.
 The error term is Mean Square(Error) = .014.</t>
  </si>
  <si>
    <t>2015 TN 0-5</t>
  </si>
  <si>
    <t>2015 TN  5-10</t>
  </si>
  <si>
    <t>2015 TN 10-30</t>
  </si>
  <si>
    <t>Means for groups in homogeneous subsets are displayed.
 Based on observed means.
 The error term is Mean Square(Error) = .031.</t>
  </si>
  <si>
    <t>2016 TN 0-5</t>
  </si>
  <si>
    <t>2016 TN  5-10</t>
  </si>
  <si>
    <t>2016 TN 10-30</t>
  </si>
  <si>
    <t>Means for groups in homogeneous subsets are displayed.
 Based on observed means.
 The error term is Mean Square(Error) = .026.</t>
  </si>
  <si>
    <t>Means for groups in homogeneous subsets are displayed.
 Based on observed means.
 The error term is Mean Square(Error) = .016.</t>
  </si>
  <si>
    <t>a. R Squared = .640 (Adjusted R Squared = .520)</t>
  </si>
  <si>
    <r>
      <t>.766</t>
    </r>
    <r>
      <rPr>
        <vertAlign val="superscript"/>
        <sz val="9"/>
        <color indexed="8"/>
        <rFont val="Arial"/>
        <family val="2"/>
      </rPr>
      <t>a</t>
    </r>
  </si>
  <si>
    <t>a. R Squared = .432 (Adjusted R Squared = .243)</t>
  </si>
  <si>
    <r>
      <t>.548</t>
    </r>
    <r>
      <rPr>
        <vertAlign val="superscript"/>
        <sz val="9"/>
        <color indexed="8"/>
        <rFont val="Arial"/>
        <family val="2"/>
      </rPr>
      <t>a</t>
    </r>
  </si>
  <si>
    <t>a. R Squared = .240 (Adjusted R Squared = -.013)</t>
  </si>
  <si>
    <r>
      <t>.335</t>
    </r>
    <r>
      <rPr>
        <vertAlign val="superscript"/>
        <sz val="9"/>
        <color indexed="8"/>
        <rFont val="Arial"/>
        <family val="2"/>
      </rPr>
      <t>a</t>
    </r>
  </si>
  <si>
    <t>MEAN TN 10-30</t>
  </si>
  <si>
    <t>MEAN TN 5-10</t>
  </si>
  <si>
    <t>MEAN TN 0-5</t>
  </si>
  <si>
    <t>2014 CN 0-5</t>
  </si>
  <si>
    <t>Means for groups in homogeneous subsets are displayed.
 Based on observed means.
 The error term is Mean Square(Error) = .457.</t>
  </si>
  <si>
    <t>2014 CN  5-10</t>
  </si>
  <si>
    <t>Means for groups in homogeneous subsets are displayed.
 Based on observed means.
 The error term is Mean Square(Error) = 1.930.</t>
  </si>
  <si>
    <t>2014 CN 10-30</t>
  </si>
  <si>
    <t>Means for groups in homogeneous subsets are displayed.
 Based on observed means.
 The error term is Mean Square(Error) = 7.327.</t>
  </si>
  <si>
    <t>2015 CN 0-5</t>
  </si>
  <si>
    <t>Means for groups in homogeneous subsets are displayed.
 Based on observed means.
 The error term is Mean Square(Error) = 2.083.</t>
  </si>
  <si>
    <t>2015 CN  5-10</t>
  </si>
  <si>
    <t>Means for groups in homogeneous subsets are displayed.
 Based on observed means.
 The error term is Mean Square(Error) = 1.445.</t>
  </si>
  <si>
    <t>2015 CN 10-30</t>
  </si>
  <si>
    <t>Means for groups in homogeneous subsets are displayed.
 Based on observed means.
 The error term is Mean Square(Error) = 3.205.</t>
  </si>
  <si>
    <t>2016 CN 0-5</t>
  </si>
  <si>
    <t>Means for groups in homogeneous subsets are displayed.
 Based on observed means.
 The error term is Mean Square(Error) = .462.</t>
  </si>
  <si>
    <t>2016 CN  5-10</t>
  </si>
  <si>
    <t>Means for groups in homogeneous subsets are displayed.
 Based on observed means.
 The error term is Mean Square(Error) = .537.</t>
  </si>
  <si>
    <t>2016 CN 10-30</t>
  </si>
  <si>
    <t>Means for groups in homogeneous subsets are displayed.
 Based on observed means.
 The error term is Mean Square(Error) = 2.063.</t>
  </si>
  <si>
    <t>a. R Squared = .433 (Adjusted R Squared = .243)</t>
  </si>
  <si>
    <r>
      <t>59.538</t>
    </r>
    <r>
      <rPr>
        <vertAlign val="superscript"/>
        <sz val="9"/>
        <color indexed="8"/>
        <rFont val="Arial"/>
        <family val="2"/>
      </rPr>
      <t>a</t>
    </r>
  </si>
  <si>
    <t>a. R Squared = .291 (Adjusted R Squared = .055)</t>
  </si>
  <si>
    <r>
      <t>43.983</t>
    </r>
    <r>
      <rPr>
        <vertAlign val="superscript"/>
        <sz val="9"/>
        <color indexed="8"/>
        <rFont val="Arial"/>
        <family val="2"/>
      </rPr>
      <t>a</t>
    </r>
  </si>
  <si>
    <t>a. R Squared = .120 (Adjusted R Squared = -.174)</t>
  </si>
  <si>
    <r>
      <t>30.456</t>
    </r>
    <r>
      <rPr>
        <vertAlign val="superscript"/>
        <sz val="9"/>
        <color indexed="8"/>
        <rFont val="Arial"/>
        <family val="2"/>
      </rPr>
      <t>a</t>
    </r>
  </si>
  <si>
    <t>Means for groups in homogeneous subsets are displayed.
 Based on observed means.
 The error term is Mean Square(Error) = 1.551.</t>
  </si>
  <si>
    <t>MEAN CN 0-5</t>
  </si>
  <si>
    <t>Means for groups in homogeneous subsets are displayed.
 Based on observed means.
 The error term is Mean Square(Error) = 1.851.</t>
  </si>
  <si>
    <t>Means for groups in homogeneous subsets are displayed.
 Based on observed means.
 The error term is Mean Square(Error) = 3.384.</t>
  </si>
  <si>
    <t>MEAN CN 10-30</t>
  </si>
  <si>
    <t>MEAN CN 5-10</t>
  </si>
  <si>
    <t>Plt C 2016</t>
  </si>
  <si>
    <t>a. R Squared = .102 (Adjusted R Squared = -.197)</t>
  </si>
  <si>
    <r>
      <t>1.953</t>
    </r>
    <r>
      <rPr>
        <vertAlign val="superscript"/>
        <sz val="9"/>
        <color indexed="8"/>
        <rFont val="Arial"/>
        <family val="2"/>
      </rPr>
      <t>a</t>
    </r>
  </si>
  <si>
    <t>SOIL PH (…)</t>
  </si>
  <si>
    <t>--------------------------------------------------- (cm) ------------------------------------------------------------------</t>
  </si>
  <si>
    <t>2014</t>
  </si>
  <si>
    <t>8.68cde</t>
  </si>
  <si>
    <t>8.49c</t>
  </si>
  <si>
    <t>8.36bc</t>
  </si>
  <si>
    <t>8.51bc</t>
  </si>
  <si>
    <t>8.65bc</t>
  </si>
  <si>
    <t>8.61b</t>
  </si>
  <si>
    <t>8.38ab</t>
  </si>
  <si>
    <t>8.55ab</t>
  </si>
  <si>
    <t>8.52ab</t>
  </si>
  <si>
    <t>8.45ab</t>
  </si>
  <si>
    <t>N50</t>
  </si>
  <si>
    <t>8.93a</t>
  </si>
  <si>
    <t>8.76a</t>
  </si>
  <si>
    <t>8.56a</t>
  </si>
  <si>
    <t>8.75a</t>
  </si>
  <si>
    <t>8.78a</t>
  </si>
  <si>
    <t>8.81a</t>
  </si>
  <si>
    <t>8.68a</t>
  </si>
  <si>
    <t>N100</t>
  </si>
  <si>
    <t>8.78bc</t>
  </si>
  <si>
    <t>8.55bc</t>
  </si>
  <si>
    <t>8.50ab</t>
  </si>
  <si>
    <t>8.61ab</t>
  </si>
  <si>
    <t>8.59bc</t>
  </si>
  <si>
    <t>8.36ab</t>
  </si>
  <si>
    <t>8.50b</t>
  </si>
  <si>
    <t>8.54ab</t>
  </si>
  <si>
    <t>8.46a</t>
  </si>
  <si>
    <t>8.60e</t>
  </si>
  <si>
    <t>8.43c</t>
  </si>
  <si>
    <t>8.27c</t>
  </si>
  <si>
    <t>8.51c</t>
  </si>
  <si>
    <t>8.28b</t>
  </si>
  <si>
    <t>8.41b</t>
  </si>
  <si>
    <t>8.54bc</t>
  </si>
  <si>
    <t>8.44ab</t>
  </si>
  <si>
    <t>8.81b</t>
  </si>
  <si>
    <t>8.63b</t>
  </si>
  <si>
    <t>8.49ab</t>
  </si>
  <si>
    <t>8.64ab</t>
  </si>
  <si>
    <t>8.68ab</t>
  </si>
  <si>
    <t>8.59ab</t>
  </si>
  <si>
    <t>8.59a</t>
  </si>
  <si>
    <t>8.65de</t>
  </si>
  <si>
    <t>8.45c</t>
  </si>
  <si>
    <t>8.34bc</t>
  </si>
  <si>
    <t>8.48bc</t>
  </si>
  <si>
    <t>8.60bc</t>
  </si>
  <si>
    <t>8.45bc</t>
  </si>
  <si>
    <t>8.33ab</t>
  </si>
  <si>
    <t>8.46b</t>
  </si>
  <si>
    <t>8.39b</t>
  </si>
  <si>
    <t>8.64de</t>
  </si>
  <si>
    <t>8.58bc</t>
  </si>
  <si>
    <t>8.31ab</t>
  </si>
  <si>
    <t>8.44b</t>
  </si>
  <si>
    <t>8.73bcd</t>
  </si>
  <si>
    <t>8.41abc</t>
  </si>
  <si>
    <t>8.56bc</t>
  </si>
  <si>
    <t>8.62bc</t>
  </si>
  <si>
    <t>8.50c</t>
  </si>
  <si>
    <t>8.50bc</t>
  </si>
  <si>
    <t>8.32ab</t>
  </si>
  <si>
    <t>8.47b</t>
  </si>
  <si>
    <t>8.47ab</t>
  </si>
  <si>
    <t>Ph 2016</t>
  </si>
  <si>
    <t>Means for groups in homogeneous subsets are displayed.
 Based on observed means.
 The error term is Mean Square(Error) = .817.</t>
  </si>
  <si>
    <t xml:space="preserve">      Treatment</t>
  </si>
  <si>
    <r>
      <t>N</t>
    </r>
    <r>
      <rPr>
        <vertAlign val="subscript"/>
        <sz val="9"/>
        <color rgb="FF000000"/>
        <rFont val="Times New Roman"/>
        <family val="1"/>
      </rPr>
      <t>0</t>
    </r>
  </si>
  <si>
    <r>
      <t>N</t>
    </r>
    <r>
      <rPr>
        <vertAlign val="subscript"/>
        <sz val="9"/>
        <color rgb="FF000000"/>
        <rFont val="Times New Roman"/>
        <family val="1"/>
      </rPr>
      <t>50</t>
    </r>
  </si>
  <si>
    <r>
      <t>N</t>
    </r>
    <r>
      <rPr>
        <vertAlign val="subscript"/>
        <sz val="9"/>
        <color rgb="FF000000"/>
        <rFont val="Times New Roman"/>
        <family val="1"/>
      </rPr>
      <t>100</t>
    </r>
  </si>
  <si>
    <t xml:space="preserve">            Treatment</t>
  </si>
  <si>
    <r>
      <t>Easily oxidizable carbon (g kg</t>
    </r>
    <r>
      <rPr>
        <vertAlign val="superscript"/>
        <sz val="10"/>
        <color rgb="FF000000"/>
        <rFont val="Times New Roman"/>
        <family val="1"/>
      </rPr>
      <t>–1</t>
    </r>
    <r>
      <rPr>
        <sz val="10"/>
        <color rgb="FF000000"/>
        <rFont val="Times New Roman"/>
        <family val="1"/>
      </rPr>
      <t>)</t>
    </r>
  </si>
  <si>
    <t>----------------------------------------- (cm) -----------------------------------------------------------</t>
  </si>
  <si>
    <t>2.85d</t>
  </si>
  <si>
    <t>3.67c</t>
  </si>
  <si>
    <t>2.56c</t>
  </si>
  <si>
    <t>3.68b</t>
  </si>
  <si>
    <t>3.12c</t>
  </si>
  <si>
    <t>2.21b</t>
  </si>
  <si>
    <t>3.54b</t>
  </si>
  <si>
    <t>2.87b</t>
  </si>
  <si>
    <t>4.18c</t>
  </si>
  <si>
    <t>4.07bc</t>
  </si>
  <si>
    <t>3.47bc</t>
  </si>
  <si>
    <t>3.96ab</t>
  </si>
  <si>
    <t>3.71abc</t>
  </si>
  <si>
    <t>3.35ab</t>
  </si>
  <si>
    <t>3.57b</t>
  </si>
  <si>
    <t>3.46ab</t>
  </si>
  <si>
    <t>4.05c</t>
  </si>
  <si>
    <t>3.86bc</t>
  </si>
  <si>
    <t>3.06bc</t>
  </si>
  <si>
    <t>3.86ab</t>
  </si>
  <si>
    <t>3.46abc</t>
  </si>
  <si>
    <t>2.71ab</t>
  </si>
  <si>
    <t>3.65ab</t>
  </si>
  <si>
    <t>3.18ab</t>
  </si>
  <si>
    <t>4.48bc</t>
  </si>
  <si>
    <t>4.16bc</t>
  </si>
  <si>
    <t>4.32bc</t>
  </si>
  <si>
    <t>3.05bc</t>
  </si>
  <si>
    <t>3.77ab</t>
  </si>
  <si>
    <t>3.41bc</t>
  </si>
  <si>
    <t>2.20b</t>
  </si>
  <si>
    <t>3.53b</t>
  </si>
  <si>
    <t>5.56a</t>
  </si>
  <si>
    <t>4.24bc</t>
  </si>
  <si>
    <t>4.95a</t>
  </si>
  <si>
    <t>3.91ab</t>
  </si>
  <si>
    <t>4.43a</t>
  </si>
  <si>
    <t>3.88a</t>
  </si>
  <si>
    <t>3.66ab</t>
  </si>
  <si>
    <t>4.68b</t>
  </si>
  <si>
    <t>4.46abc</t>
  </si>
  <si>
    <t>3.91abc</t>
  </si>
  <si>
    <t>4.23ab</t>
  </si>
  <si>
    <t>4.07ab</t>
  </si>
  <si>
    <t>2.69ab</t>
  </si>
  <si>
    <t>3.90ab</t>
  </si>
  <si>
    <t>3.30ab</t>
  </si>
  <si>
    <t>3.99bc</t>
  </si>
  <si>
    <t>3.58abc</t>
  </si>
  <si>
    <t>3.70b</t>
  </si>
  <si>
    <t>3.64abc</t>
  </si>
  <si>
    <t>2.24b</t>
  </si>
  <si>
    <t>3.52b</t>
  </si>
  <si>
    <t>2.88b</t>
  </si>
  <si>
    <t>5.29a</t>
  </si>
  <si>
    <t>4.36ab</t>
  </si>
  <si>
    <t>4.13ab</t>
  </si>
  <si>
    <t>4.26ab</t>
  </si>
  <si>
    <t>4.19a</t>
  </si>
  <si>
    <t>2.90ab</t>
  </si>
  <si>
    <t>4.14a</t>
  </si>
  <si>
    <t>3.52ab</t>
  </si>
  <si>
    <t>4.65b</t>
  </si>
  <si>
    <t>4.88a</t>
  </si>
  <si>
    <t>3.74abc</t>
  </si>
  <si>
    <t>4.47a</t>
  </si>
  <si>
    <t>4.10ab</t>
  </si>
  <si>
    <t>3.68a</t>
  </si>
  <si>
    <t>4.13a</t>
  </si>
  <si>
    <t>3.90a</t>
  </si>
  <si>
    <t xml:space="preserve">         Treatment</t>
  </si>
  <si>
    <t>Soil organic C (g kg-1)</t>
  </si>
  <si>
    <t xml:space="preserve">                                                  ---------------------------------------------------------- (cm) -----------------------------------------------------</t>
  </si>
  <si>
    <t>9.64c</t>
  </si>
  <si>
    <t>9.86c</t>
  </si>
  <si>
    <t>10.43e</t>
  </si>
  <si>
    <t>9.98d</t>
  </si>
  <si>
    <t>9.29b</t>
  </si>
  <si>
    <t>9.58b</t>
  </si>
  <si>
    <t>9.48e</t>
  </si>
  <si>
    <t>9.45c</t>
  </si>
  <si>
    <t>8.58c</t>
  </si>
  <si>
    <t>10.18bc</t>
  </si>
  <si>
    <t>9.92bc</t>
  </si>
  <si>
    <t>11.54d</t>
  </si>
  <si>
    <t>10.55cd</t>
  </si>
  <si>
    <t>10.34ab</t>
  </si>
  <si>
    <t>9.73b</t>
  </si>
  <si>
    <t>10.71d</t>
  </si>
  <si>
    <t>10.26bc</t>
  </si>
  <si>
    <t>8.88bc</t>
  </si>
  <si>
    <t>10.32bc</t>
  </si>
  <si>
    <t>10.90bc</t>
  </si>
  <si>
    <t>11.70d</t>
  </si>
  <si>
    <t>10.97bcd</t>
  </si>
  <si>
    <t>9.76ab</t>
  </si>
  <si>
    <t>10.10b</t>
  </si>
  <si>
    <t>11.05cd</t>
  </si>
  <si>
    <t>10.30bc</t>
  </si>
  <si>
    <t>9.46bc</t>
  </si>
  <si>
    <t>11.82ab</t>
  </si>
  <si>
    <t>10.28bc</t>
  </si>
  <si>
    <t>14.91b</t>
  </si>
  <si>
    <t>12.34b</t>
  </si>
  <si>
    <t>10.45ab</t>
  </si>
  <si>
    <t>10.27b</t>
  </si>
  <si>
    <t>12.47b</t>
  </si>
  <si>
    <t>11.06b</t>
  </si>
  <si>
    <t>9.58bc</t>
  </si>
  <si>
    <t>12.21ab</t>
  </si>
  <si>
    <t>14.04a</t>
  </si>
  <si>
    <t>16.01a</t>
  </si>
  <si>
    <t>14.09a</t>
  </si>
  <si>
    <t>11.59a</t>
  </si>
  <si>
    <t>12.66a</t>
  </si>
  <si>
    <t>14.41a</t>
  </si>
  <si>
    <t>12.89a</t>
  </si>
  <si>
    <t>9.98abc</t>
  </si>
  <si>
    <t>12.42a</t>
  </si>
  <si>
    <t>16.26a</t>
  </si>
  <si>
    <t>14.26a</t>
  </si>
  <si>
    <t>11.04ab</t>
  </si>
  <si>
    <t>13.75a</t>
  </si>
  <si>
    <t>15.41a</t>
  </si>
  <si>
    <t>13.40a</t>
  </si>
  <si>
    <t>11.23a</t>
  </si>
  <si>
    <t>9.71c</t>
  </si>
  <si>
    <t>10.14bc</t>
  </si>
  <si>
    <t>11.41d</t>
  </si>
  <si>
    <t>10.42cd</t>
  </si>
  <si>
    <t>9.58ab</t>
  </si>
  <si>
    <t>10.12b</t>
  </si>
  <si>
    <t>10.69d</t>
  </si>
  <si>
    <t>10.13bc</t>
  </si>
  <si>
    <t>8.91bc</t>
  </si>
  <si>
    <t>10.70abc</t>
  </si>
  <si>
    <t>10.64bc</t>
  </si>
  <si>
    <t>13.77c</t>
  </si>
  <si>
    <t>11.70bc</t>
  </si>
  <si>
    <t>10.70ab</t>
  </si>
  <si>
    <t>10.41b</t>
  </si>
  <si>
    <t>11.54bcd</t>
  </si>
  <si>
    <t>10.88b</t>
  </si>
  <si>
    <t>9.60bc</t>
  </si>
  <si>
    <t>11.08abc</t>
  </si>
  <si>
    <t>11.19b</t>
  </si>
  <si>
    <t>14.19bc</t>
  </si>
  <si>
    <t>12.15b</t>
  </si>
  <si>
    <t>10.92ab</t>
  </si>
  <si>
    <t>10.99b</t>
  </si>
  <si>
    <t>12.10bc</t>
  </si>
  <si>
    <t>11.34b</t>
  </si>
  <si>
    <t>10.19ab</t>
  </si>
  <si>
    <t>Year-10-30</t>
  </si>
  <si>
    <t>L1</t>
  </si>
  <si>
    <t>L2</t>
  </si>
  <si>
    <t>L3</t>
  </si>
  <si>
    <t>TN 2014</t>
  </si>
  <si>
    <t xml:space="preserve">C/N </t>
  </si>
  <si>
    <t>TN 2015</t>
  </si>
  <si>
    <t>SOC 2015</t>
  </si>
  <si>
    <t>TN 2016</t>
  </si>
  <si>
    <t>a. R Squared = .453 (Adjusted R Squared = .238)</t>
  </si>
  <si>
    <r>
      <t>21.628</t>
    </r>
    <r>
      <rPr>
        <vertAlign val="superscript"/>
        <sz val="9"/>
        <color indexed="8"/>
        <rFont val="Arial"/>
        <family val="2"/>
      </rPr>
      <t>a</t>
    </r>
  </si>
  <si>
    <t>a. R Squared = .246 (Adjusted R Squared = -.005)</t>
  </si>
  <si>
    <r>
      <t>71.170</t>
    </r>
    <r>
      <rPr>
        <vertAlign val="superscript"/>
        <sz val="9"/>
        <color indexed="8"/>
        <rFont val="Arial"/>
        <family val="2"/>
      </rPr>
      <t>a</t>
    </r>
  </si>
  <si>
    <t xml:space="preserve"> −.728*</t>
  </si>
  <si>
    <t>−0.287</t>
  </si>
  <si>
    <t>−.806**</t>
  </si>
  <si>
    <t>N2O</t>
  </si>
  <si>
    <t>CH4</t>
  </si>
  <si>
    <t>CO2</t>
  </si>
  <si>
    <r>
      <t>K</t>
    </r>
    <r>
      <rPr>
        <vertAlign val="subscript"/>
        <sz val="11"/>
        <color theme="1"/>
        <rFont val="Times New Roman"/>
        <family val="1"/>
      </rPr>
      <t>sat</t>
    </r>
    <r>
      <rPr>
        <sz val="11"/>
        <color theme="1"/>
        <rFont val="Times New Roman"/>
        <family val="1"/>
      </rPr>
      <t>: saturated hydraulic conductivity.</t>
    </r>
    <r>
      <rPr>
        <b/>
        <sz val="12"/>
        <color theme="1"/>
        <rFont val="Times New Roman"/>
        <family val="1"/>
      </rPr>
      <t xml:space="preserve"> </t>
    </r>
  </si>
  <si>
    <t>0–5</t>
  </si>
  <si>
    <t>5–10</t>
  </si>
  <si>
    <t>10–30</t>
  </si>
  <si>
    <t>Sowing</t>
  </si>
  <si>
    <t>Tillage (T)</t>
  </si>
  <si>
    <t>28.32***</t>
  </si>
  <si>
    <t>0.67 n.s.</t>
  </si>
  <si>
    <t>4.06 n.s</t>
  </si>
  <si>
    <t>7.11*</t>
  </si>
  <si>
    <t>3.63 n.s.</t>
  </si>
  <si>
    <t>2.27 n.s.</t>
  </si>
  <si>
    <t xml:space="preserve">Straw (S) </t>
  </si>
  <si>
    <t>52.04***</t>
  </si>
  <si>
    <t>120.28***</t>
  </si>
  <si>
    <t>37.00***</t>
  </si>
  <si>
    <t>48.75***</t>
  </si>
  <si>
    <t>11.93**</t>
  </si>
  <si>
    <t>6.67*</t>
  </si>
  <si>
    <t>7.84*</t>
  </si>
  <si>
    <t>4.97*</t>
  </si>
  <si>
    <t>0.11 n.s.</t>
  </si>
  <si>
    <t>36.30***</t>
  </si>
  <si>
    <t>30.66***</t>
  </si>
  <si>
    <t>T х S</t>
  </si>
  <si>
    <t>0.01 n.s</t>
  </si>
  <si>
    <t>3.79 n.s.</t>
  </si>
  <si>
    <t>0.19 n.s.</t>
  </si>
  <si>
    <t>0.47 n.s.</t>
  </si>
  <si>
    <t>0.01 n.s.</t>
  </si>
  <si>
    <t>T х Y</t>
  </si>
  <si>
    <t>8.03*</t>
  </si>
  <si>
    <t>0.21 n.s.</t>
  </si>
  <si>
    <t>1.33 n.s.</t>
  </si>
  <si>
    <t>S х Y</t>
  </si>
  <si>
    <t>0.04 n.s</t>
  </si>
  <si>
    <t>3.71 n.s.</t>
  </si>
  <si>
    <t>0.18 n.s.</t>
  </si>
  <si>
    <t>0.14 n.s.</t>
  </si>
  <si>
    <t>1.12 n.s.</t>
  </si>
  <si>
    <t>Harvest</t>
  </si>
  <si>
    <t>36.48***</t>
  </si>
  <si>
    <t>2.69 n.s</t>
  </si>
  <si>
    <t>5.49*</t>
  </si>
  <si>
    <t>15.46**</t>
  </si>
  <si>
    <t>5.37*</t>
  </si>
  <si>
    <t>1.39 n.s.</t>
  </si>
  <si>
    <t>130.61***</t>
  </si>
  <si>
    <t>28.90***</t>
  </si>
  <si>
    <t>7.93*</t>
  </si>
  <si>
    <t>45.22***</t>
  </si>
  <si>
    <t>46.48***</t>
  </si>
  <si>
    <t>4.74*</t>
  </si>
  <si>
    <t>0.15 n.s.</t>
  </si>
  <si>
    <t>15.44**</t>
  </si>
  <si>
    <t>86.81***</t>
  </si>
  <si>
    <t>45.96***</t>
  </si>
  <si>
    <t>4.90*</t>
  </si>
  <si>
    <t>5.65*</t>
  </si>
  <si>
    <t>6.07*</t>
  </si>
  <si>
    <t>3.24 n.s</t>
  </si>
  <si>
    <t>0.05 n.s.</t>
  </si>
  <si>
    <t>0.019 n.s.</t>
  </si>
  <si>
    <t>4.82*</t>
  </si>
  <si>
    <t>0.50 n.s.</t>
  </si>
  <si>
    <t>1.96 n.s.</t>
  </si>
  <si>
    <t>0.85 n.s.</t>
  </si>
  <si>
    <t>0.03 n.s.</t>
  </si>
  <si>
    <t>0.39 n.s.</t>
  </si>
  <si>
    <t>0.79 n.s.</t>
  </si>
  <si>
    <t>7.81*</t>
  </si>
  <si>
    <t>7.75*</t>
  </si>
  <si>
    <t>MBC</t>
  </si>
  <si>
    <t>harvest</t>
  </si>
  <si>
    <t>SOURCE</t>
  </si>
  <si>
    <t>−.967*</t>
  </si>
  <si>
    <t>−0.934*</t>
  </si>
  <si>
    <t>−0.933*</t>
  </si>
  <si>
    <t>CT</t>
  </si>
  <si>
    <t>BFS</t>
  </si>
  <si>
    <t>TP</t>
  </si>
  <si>
    <t>all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</si>
</sst>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164" formatCode="0.000"/>
    <numFmt numFmtId="165" formatCode="###0"/>
    <numFmt numFmtId="166" formatCode="###0.000"/>
    <numFmt numFmtId="167" formatCode="####.000"/>
    <numFmt numFmtId="168" formatCode="###0.0000"/>
    <numFmt numFmtId="169" formatCode="###0.00"/>
    <numFmt numFmtId="170" formatCode="0.0000"/>
    <numFmt numFmtId="171" formatCode="0.00_ "/>
    <numFmt numFmtId="172" formatCode="0.00_);[Red]\(0.00\)"/>
    <numFmt numFmtId="173" formatCode="###0.00000"/>
    <numFmt numFmtId="174" formatCode="####.00000"/>
    <numFmt numFmtId="175" formatCode="0.00000000000000"/>
    <numFmt numFmtId="176" formatCode="0.0000000000000"/>
    <numFmt numFmtId="177" formatCode="0.00000"/>
    <numFmt numFmtId="178" formatCode="0.000E+00"/>
    <numFmt numFmtId="179" formatCode="0.0000_);[Red]\(0.0000\)"/>
    <numFmt numFmtId="180" formatCode="####.0000"/>
  </numFmts>
  <fonts count="41">
    <font>
      <sz val="11"/>
      <color theme="1"/>
      <name val="Calibri"/>
      <family val="2"/>
      <scheme val="minor"/>
    </font>
    <font>
      <sz val="11"/>
      <name val="等线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 Bold"/>
    </font>
    <font>
      <sz val="9"/>
      <color indexed="8"/>
      <name val="Arial"/>
      <family val="2"/>
    </font>
    <font>
      <vertAlign val="superscript"/>
      <sz val="9"/>
      <color indexed="8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Calibri"/>
      <family val="3"/>
      <charset val="134"/>
      <scheme val="minor"/>
    </font>
    <font>
      <sz val="12"/>
      <name val="Times New Roman"/>
      <family val="1"/>
    </font>
    <font>
      <b/>
      <sz val="14"/>
      <color rgb="FF0070C0"/>
      <name val="Calibri"/>
      <family val="3"/>
      <charset val="134"/>
      <scheme val="minor"/>
    </font>
    <font>
      <sz val="12"/>
      <color rgb="FFFF0000"/>
      <name val="Times New Roman"/>
      <family val="1"/>
    </font>
    <font>
      <b/>
      <sz val="9"/>
      <color rgb="FFFF0000"/>
      <name val="Arial Bold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vertAlign val="superscript"/>
      <sz val="9"/>
      <color rgb="FFFF0000"/>
      <name val="Arial"/>
      <family val="2"/>
    </font>
    <font>
      <sz val="9"/>
      <name val="Arial"/>
      <family val="2"/>
    </font>
    <font>
      <sz val="11"/>
      <color rgb="FF00B0F0"/>
      <name val="Calibri"/>
      <family val="2"/>
      <scheme val="minor"/>
    </font>
    <font>
      <b/>
      <sz val="9"/>
      <name val="Arial Bold"/>
    </font>
    <font>
      <vertAlign val="superscript"/>
      <sz val="9"/>
      <name val="Arial"/>
      <family val="2"/>
    </font>
    <font>
      <sz val="10"/>
      <color theme="1"/>
      <name val="Calibri"/>
      <family val="2"/>
      <scheme val="minor"/>
    </font>
    <font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9"/>
      <color rgb="FF000000"/>
      <name val="Times New Roman"/>
      <family val="1"/>
    </font>
    <font>
      <vertAlign val="subscript"/>
      <sz val="9"/>
      <color rgb="FF000000"/>
      <name val="Times New Roman"/>
      <family val="1"/>
    </font>
    <font>
      <vertAlign val="superscript"/>
      <sz val="10"/>
      <color rgb="FF000000"/>
      <name val="Times New Roman"/>
      <family val="1"/>
    </font>
    <font>
      <sz val="9"/>
      <color theme="1"/>
      <name val="Times New Roman"/>
      <family val="1"/>
    </font>
    <font>
      <sz val="10"/>
      <name val="Arial"/>
      <family val="2"/>
    </font>
    <font>
      <sz val="9"/>
      <color indexed="8"/>
      <name val="Arial"/>
      <family val="2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vertAlign val="subscript"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8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 style="thin">
        <color indexed="8"/>
      </bottom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/>
      <right/>
      <top/>
      <bottom style="thick">
        <color indexed="8"/>
      </bottom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8"/>
      </left>
      <right/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ck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n">
        <color indexed="8"/>
      </right>
      <top style="thick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ck">
        <color indexed="8"/>
      </top>
      <bottom style="thick">
        <color indexed="8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8"/>
      </right>
      <top style="thick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ck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0">
    <xf numFmtId="0" fontId="0" fillId="0" borderId="0"/>
    <xf numFmtId="0" fontId="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</cellStyleXfs>
  <cellXfs count="2165">
    <xf numFmtId="0" fontId="0" fillId="0" borderId="0" xfId="0"/>
    <xf numFmtId="49" fontId="0" fillId="0" borderId="0" xfId="0" applyNumberFormat="1"/>
    <xf numFmtId="164" fontId="0" fillId="0" borderId="0" xfId="0" applyNumberFormat="1"/>
    <xf numFmtId="0" fontId="2" fillId="0" borderId="0" xfId="0" applyFont="1"/>
    <xf numFmtId="2" fontId="0" fillId="0" borderId="0" xfId="0" applyNumberFormat="1"/>
    <xf numFmtId="0" fontId="3" fillId="0" borderId="0" xfId="0" applyFont="1"/>
    <xf numFmtId="0" fontId="4" fillId="0" borderId="0" xfId="2"/>
    <xf numFmtId="0" fontId="6" fillId="2" borderId="0" xfId="2" applyFont="1" applyFill="1"/>
    <xf numFmtId="0" fontId="6" fillId="0" borderId="2" xfId="2" applyFont="1" applyBorder="1" applyAlignment="1">
      <alignment horizontal="center" wrapText="1"/>
    </xf>
    <xf numFmtId="0" fontId="6" fillId="0" borderId="3" xfId="2" applyFont="1" applyBorder="1" applyAlignment="1">
      <alignment horizontal="center" wrapText="1"/>
    </xf>
    <xf numFmtId="0" fontId="6" fillId="0" borderId="4" xfId="2" applyFont="1" applyBorder="1" applyAlignment="1">
      <alignment horizontal="center" wrapText="1"/>
    </xf>
    <xf numFmtId="0" fontId="6" fillId="0" borderId="5" xfId="2" applyFont="1" applyBorder="1" applyAlignment="1">
      <alignment horizontal="left" vertical="top" wrapText="1"/>
    </xf>
    <xf numFmtId="0" fontId="6" fillId="0" borderId="6" xfId="2" applyFont="1" applyBorder="1" applyAlignment="1">
      <alignment horizontal="right" vertical="center"/>
    </xf>
    <xf numFmtId="165" fontId="6" fillId="0" borderId="7" xfId="2" applyNumberFormat="1" applyFont="1" applyBorder="1" applyAlignment="1">
      <alignment horizontal="right" vertical="center"/>
    </xf>
    <xf numFmtId="166" fontId="6" fillId="0" borderId="7" xfId="2" applyNumberFormat="1" applyFont="1" applyBorder="1" applyAlignment="1">
      <alignment horizontal="right" vertical="center"/>
    </xf>
    <xf numFmtId="167" fontId="6" fillId="0" borderId="8" xfId="2" applyNumberFormat="1" applyFont="1" applyBorder="1" applyAlignment="1">
      <alignment horizontal="right" vertical="center"/>
    </xf>
    <xf numFmtId="0" fontId="6" fillId="0" borderId="9" xfId="2" applyFont="1" applyBorder="1" applyAlignment="1">
      <alignment horizontal="left" vertical="top" wrapText="1"/>
    </xf>
    <xf numFmtId="166" fontId="6" fillId="0" borderId="10" xfId="2" applyNumberFormat="1" applyFont="1" applyBorder="1" applyAlignment="1">
      <alignment horizontal="right" vertical="center"/>
    </xf>
    <xf numFmtId="165" fontId="6" fillId="0" borderId="11" xfId="2" applyNumberFormat="1" applyFont="1" applyBorder="1" applyAlignment="1">
      <alignment horizontal="right" vertical="center"/>
    </xf>
    <xf numFmtId="166" fontId="6" fillId="0" borderId="11" xfId="2" applyNumberFormat="1" applyFont="1" applyBorder="1" applyAlignment="1">
      <alignment horizontal="right" vertical="center"/>
    </xf>
    <xf numFmtId="167" fontId="6" fillId="0" borderId="12" xfId="2" applyNumberFormat="1" applyFont="1" applyBorder="1" applyAlignment="1">
      <alignment horizontal="right" vertical="center"/>
    </xf>
    <xf numFmtId="167" fontId="6" fillId="0" borderId="11" xfId="2" applyNumberFormat="1" applyFont="1" applyBorder="1" applyAlignment="1">
      <alignment horizontal="right" vertical="center"/>
    </xf>
    <xf numFmtId="0" fontId="6" fillId="0" borderId="11" xfId="2" applyFont="1" applyBorder="1" applyAlignment="1">
      <alignment horizontal="left" vertical="center" wrapText="1"/>
    </xf>
    <xf numFmtId="0" fontId="6" fillId="0" borderId="12" xfId="2" applyFont="1" applyBorder="1" applyAlignment="1">
      <alignment horizontal="left" vertical="center" wrapText="1"/>
    </xf>
    <xf numFmtId="0" fontId="6" fillId="0" borderId="13" xfId="2" applyFont="1" applyBorder="1" applyAlignment="1">
      <alignment horizontal="left" vertical="top" wrapText="1"/>
    </xf>
    <xf numFmtId="166" fontId="6" fillId="0" borderId="14" xfId="2" applyNumberFormat="1" applyFont="1" applyBorder="1" applyAlignment="1">
      <alignment horizontal="right" vertical="center"/>
    </xf>
    <xf numFmtId="165" fontId="6" fillId="0" borderId="15" xfId="2" applyNumberFormat="1" applyFont="1" applyBorder="1" applyAlignment="1">
      <alignment horizontal="right" vertical="center"/>
    </xf>
    <xf numFmtId="0" fontId="6" fillId="0" borderId="15" xfId="2" applyFont="1" applyBorder="1" applyAlignment="1">
      <alignment horizontal="left" vertical="center" wrapText="1"/>
    </xf>
    <xf numFmtId="0" fontId="6" fillId="0" borderId="16" xfId="2" applyFont="1" applyBorder="1" applyAlignment="1">
      <alignment horizontal="left" vertical="center" wrapText="1"/>
    </xf>
    <xf numFmtId="0" fontId="6" fillId="0" borderId="21" xfId="2" applyFont="1" applyBorder="1" applyAlignment="1">
      <alignment horizontal="center" wrapText="1"/>
    </xf>
    <xf numFmtId="0" fontId="6" fillId="0" borderId="22" xfId="2" applyFont="1" applyBorder="1" applyAlignment="1">
      <alignment horizontal="center" wrapText="1"/>
    </xf>
    <xf numFmtId="166" fontId="6" fillId="0" borderId="6" xfId="2" applyNumberFormat="1" applyFont="1" applyBorder="1" applyAlignment="1">
      <alignment horizontal="right" vertical="center"/>
    </xf>
    <xf numFmtId="166" fontId="6" fillId="0" borderId="8" xfId="2" applyNumberFormat="1" applyFont="1" applyBorder="1" applyAlignment="1">
      <alignment horizontal="right" vertical="center"/>
    </xf>
    <xf numFmtId="166" fontId="6" fillId="0" borderId="12" xfId="2" applyNumberFormat="1" applyFont="1" applyBorder="1" applyAlignment="1">
      <alignment horizontal="right" vertical="center"/>
    </xf>
    <xf numFmtId="166" fontId="6" fillId="0" borderId="15" xfId="2" applyNumberFormat="1" applyFont="1" applyBorder="1" applyAlignment="1">
      <alignment horizontal="right" vertical="center"/>
    </xf>
    <xf numFmtId="166" fontId="6" fillId="0" borderId="16" xfId="2" applyNumberFormat="1" applyFont="1" applyBorder="1" applyAlignment="1">
      <alignment horizontal="right" vertical="center"/>
    </xf>
    <xf numFmtId="0" fontId="6" fillId="0" borderId="19" xfId="2" applyFont="1" applyBorder="1" applyAlignment="1">
      <alignment horizontal="center" wrapText="1"/>
    </xf>
    <xf numFmtId="0" fontId="6" fillId="0" borderId="22" xfId="2" applyFont="1" applyBorder="1" applyAlignment="1">
      <alignment horizontal="center"/>
    </xf>
    <xf numFmtId="0" fontId="6" fillId="0" borderId="24" xfId="2" applyFont="1" applyBorder="1" applyAlignment="1">
      <alignment horizontal="left" vertical="top" wrapText="1"/>
    </xf>
    <xf numFmtId="165" fontId="6" fillId="0" borderId="6" xfId="2" applyNumberFormat="1" applyFont="1" applyBorder="1" applyAlignment="1">
      <alignment horizontal="right" vertical="center"/>
    </xf>
    <xf numFmtId="168" fontId="6" fillId="0" borderId="8" xfId="2" applyNumberFormat="1" applyFont="1" applyBorder="1" applyAlignment="1">
      <alignment horizontal="right" vertical="center"/>
    </xf>
    <xf numFmtId="0" fontId="6" fillId="0" borderId="29" xfId="2" applyFont="1" applyBorder="1" applyAlignment="1">
      <alignment horizontal="left" vertical="top" wrapText="1"/>
    </xf>
    <xf numFmtId="165" fontId="6" fillId="0" borderId="10" xfId="2" applyNumberFormat="1" applyFont="1" applyBorder="1" applyAlignment="1">
      <alignment horizontal="right" vertical="center"/>
    </xf>
    <xf numFmtId="168" fontId="6" fillId="0" borderId="12" xfId="2" applyNumberFormat="1" applyFont="1" applyBorder="1" applyAlignment="1">
      <alignment horizontal="right" vertical="center"/>
    </xf>
    <xf numFmtId="0" fontId="6" fillId="0" borderId="26" xfId="2" applyFont="1" applyBorder="1" applyAlignment="1">
      <alignment horizontal="left" vertical="top" wrapText="1"/>
    </xf>
    <xf numFmtId="0" fontId="6" fillId="0" borderId="14" xfId="2" applyFont="1" applyBorder="1" applyAlignment="1">
      <alignment horizontal="left" vertical="center" wrapText="1"/>
    </xf>
    <xf numFmtId="167" fontId="6" fillId="0" borderId="16" xfId="2" applyNumberFormat="1" applyFont="1" applyBorder="1" applyAlignment="1">
      <alignment horizontal="right" vertical="center"/>
    </xf>
    <xf numFmtId="0" fontId="6" fillId="0" borderId="21" xfId="2" applyFont="1" applyBorder="1" applyAlignment="1">
      <alignment horizontal="center"/>
    </xf>
    <xf numFmtId="168" fontId="6" fillId="0" borderId="7" xfId="2" applyNumberFormat="1" applyFont="1" applyBorder="1" applyAlignment="1">
      <alignment horizontal="right" vertical="center"/>
    </xf>
    <xf numFmtId="0" fontId="6" fillId="0" borderId="8" xfId="2" applyFont="1" applyBorder="1" applyAlignment="1">
      <alignment horizontal="left" vertical="center" wrapText="1"/>
    </xf>
    <xf numFmtId="168" fontId="6" fillId="0" borderId="11" xfId="2" applyNumberFormat="1" applyFont="1" applyBorder="1" applyAlignment="1">
      <alignment horizontal="right" vertical="center"/>
    </xf>
    <xf numFmtId="167" fontId="6" fillId="0" borderId="15" xfId="2" applyNumberFormat="1" applyFont="1" applyBorder="1" applyAlignment="1">
      <alignment horizontal="right" vertical="center"/>
    </xf>
    <xf numFmtId="0" fontId="6" fillId="0" borderId="5" xfId="2" applyFont="1" applyBorder="1" applyAlignment="1">
      <alignment horizontal="left" vertical="top"/>
    </xf>
    <xf numFmtId="0" fontId="6" fillId="0" borderId="9" xfId="2" applyFont="1" applyBorder="1" applyAlignment="1">
      <alignment horizontal="left" vertical="top"/>
    </xf>
    <xf numFmtId="0" fontId="6" fillId="0" borderId="13" xfId="2" applyFont="1" applyBorder="1" applyAlignment="1">
      <alignment horizontal="left" vertical="top"/>
    </xf>
    <xf numFmtId="0" fontId="6" fillId="0" borderId="24" xfId="2" applyFont="1" applyBorder="1" applyAlignment="1">
      <alignment horizontal="left" vertical="top"/>
    </xf>
    <xf numFmtId="0" fontId="6" fillId="0" borderId="29" xfId="2" applyFont="1" applyBorder="1" applyAlignment="1">
      <alignment horizontal="left" vertical="top"/>
    </xf>
    <xf numFmtId="0" fontId="4" fillId="0" borderId="0" xfId="3"/>
    <xf numFmtId="0" fontId="6" fillId="2" borderId="0" xfId="3" applyFont="1" applyFill="1"/>
    <xf numFmtId="0" fontId="6" fillId="0" borderId="2" xfId="3" applyFont="1" applyBorder="1" applyAlignment="1">
      <alignment horizontal="center" wrapText="1"/>
    </xf>
    <xf numFmtId="0" fontId="6" fillId="0" borderId="3" xfId="3" applyFont="1" applyBorder="1" applyAlignment="1">
      <alignment horizontal="center" wrapText="1"/>
    </xf>
    <xf numFmtId="0" fontId="6" fillId="0" borderId="4" xfId="3" applyFont="1" applyBorder="1" applyAlignment="1">
      <alignment horizontal="center" wrapText="1"/>
    </xf>
    <xf numFmtId="0" fontId="6" fillId="0" borderId="5" xfId="3" applyFont="1" applyBorder="1" applyAlignment="1">
      <alignment horizontal="left" vertical="top" wrapText="1"/>
    </xf>
    <xf numFmtId="0" fontId="6" fillId="0" borderId="6" xfId="3" applyFont="1" applyBorder="1" applyAlignment="1">
      <alignment horizontal="right" vertical="center"/>
    </xf>
    <xf numFmtId="165" fontId="6" fillId="0" borderId="7" xfId="3" applyNumberFormat="1" applyFont="1" applyBorder="1" applyAlignment="1">
      <alignment horizontal="right" vertical="center"/>
    </xf>
    <xf numFmtId="167" fontId="6" fillId="0" borderId="7" xfId="3" applyNumberFormat="1" applyFont="1" applyBorder="1" applyAlignment="1">
      <alignment horizontal="right" vertical="center"/>
    </xf>
    <xf numFmtId="166" fontId="6" fillId="0" borderId="7" xfId="3" applyNumberFormat="1" applyFont="1" applyBorder="1" applyAlignment="1">
      <alignment horizontal="right" vertical="center"/>
    </xf>
    <xf numFmtId="167" fontId="6" fillId="0" borderId="8" xfId="3" applyNumberFormat="1" applyFont="1" applyBorder="1" applyAlignment="1">
      <alignment horizontal="right" vertical="center"/>
    </xf>
    <xf numFmtId="0" fontId="6" fillId="0" borderId="9" xfId="3" applyFont="1" applyBorder="1" applyAlignment="1">
      <alignment horizontal="left" vertical="top" wrapText="1"/>
    </xf>
    <xf numFmtId="166" fontId="6" fillId="0" borderId="10" xfId="3" applyNumberFormat="1" applyFont="1" applyBorder="1" applyAlignment="1">
      <alignment horizontal="right" vertical="center"/>
    </xf>
    <xf numFmtId="165" fontId="6" fillId="0" borderId="11" xfId="3" applyNumberFormat="1" applyFont="1" applyBorder="1" applyAlignment="1">
      <alignment horizontal="right" vertical="center"/>
    </xf>
    <xf numFmtId="166" fontId="6" fillId="0" borderId="11" xfId="3" applyNumberFormat="1" applyFont="1" applyBorder="1" applyAlignment="1">
      <alignment horizontal="right" vertical="center"/>
    </xf>
    <xf numFmtId="167" fontId="6" fillId="0" borderId="12" xfId="3" applyNumberFormat="1" applyFont="1" applyBorder="1" applyAlignment="1">
      <alignment horizontal="right" vertical="center"/>
    </xf>
    <xf numFmtId="167" fontId="6" fillId="0" borderId="10" xfId="3" applyNumberFormat="1" applyFont="1" applyBorder="1" applyAlignment="1">
      <alignment horizontal="right" vertical="center"/>
    </xf>
    <xf numFmtId="167" fontId="6" fillId="0" borderId="11" xfId="3" applyNumberFormat="1" applyFont="1" applyBorder="1" applyAlignment="1">
      <alignment horizontal="right" vertical="center"/>
    </xf>
    <xf numFmtId="0" fontId="6" fillId="0" borderId="11" xfId="3" applyFont="1" applyBorder="1" applyAlignment="1">
      <alignment horizontal="left" vertical="center" wrapText="1"/>
    </xf>
    <xf numFmtId="0" fontId="6" fillId="0" borderId="12" xfId="3" applyFont="1" applyBorder="1" applyAlignment="1">
      <alignment horizontal="left" vertical="center" wrapText="1"/>
    </xf>
    <xf numFmtId="0" fontId="6" fillId="0" borderId="13" xfId="3" applyFont="1" applyBorder="1" applyAlignment="1">
      <alignment horizontal="left" vertical="top" wrapText="1"/>
    </xf>
    <xf numFmtId="167" fontId="6" fillId="0" borderId="14" xfId="3" applyNumberFormat="1" applyFont="1" applyBorder="1" applyAlignment="1">
      <alignment horizontal="right" vertical="center"/>
    </xf>
    <xf numFmtId="165" fontId="6" fillId="0" borderId="15" xfId="3" applyNumberFormat="1" applyFont="1" applyBorder="1" applyAlignment="1">
      <alignment horizontal="right" vertical="center"/>
    </xf>
    <xf numFmtId="0" fontId="6" fillId="0" borderId="15" xfId="3" applyFont="1" applyBorder="1" applyAlignment="1">
      <alignment horizontal="left" vertical="center" wrapText="1"/>
    </xf>
    <xf numFmtId="0" fontId="6" fillId="0" borderId="16" xfId="3" applyFont="1" applyBorder="1" applyAlignment="1">
      <alignment horizontal="left" vertical="center" wrapText="1"/>
    </xf>
    <xf numFmtId="0" fontId="6" fillId="0" borderId="21" xfId="3" applyFont="1" applyBorder="1" applyAlignment="1">
      <alignment horizontal="center" wrapText="1"/>
    </xf>
    <xf numFmtId="0" fontId="6" fillId="0" borderId="22" xfId="3" applyFont="1" applyBorder="1" applyAlignment="1">
      <alignment horizontal="center" wrapText="1"/>
    </xf>
    <xf numFmtId="166" fontId="6" fillId="0" borderId="6" xfId="3" applyNumberFormat="1" applyFont="1" applyBorder="1" applyAlignment="1">
      <alignment horizontal="right" vertical="center"/>
    </xf>
    <xf numFmtId="166" fontId="6" fillId="0" borderId="8" xfId="3" applyNumberFormat="1" applyFont="1" applyBorder="1" applyAlignment="1">
      <alignment horizontal="right" vertical="center"/>
    </xf>
    <xf numFmtId="166" fontId="6" fillId="0" borderId="12" xfId="3" applyNumberFormat="1" applyFont="1" applyBorder="1" applyAlignment="1">
      <alignment horizontal="right" vertical="center"/>
    </xf>
    <xf numFmtId="166" fontId="6" fillId="0" borderId="14" xfId="3" applyNumberFormat="1" applyFont="1" applyBorder="1" applyAlignment="1">
      <alignment horizontal="right" vertical="center"/>
    </xf>
    <xf numFmtId="167" fontId="6" fillId="0" borderId="15" xfId="3" applyNumberFormat="1" applyFont="1" applyBorder="1" applyAlignment="1">
      <alignment horizontal="right" vertical="center"/>
    </xf>
    <xf numFmtId="166" fontId="6" fillId="0" borderId="15" xfId="3" applyNumberFormat="1" applyFont="1" applyBorder="1" applyAlignment="1">
      <alignment horizontal="right" vertical="center"/>
    </xf>
    <xf numFmtId="166" fontId="6" fillId="0" borderId="16" xfId="3" applyNumberFormat="1" applyFont="1" applyBorder="1" applyAlignment="1">
      <alignment horizontal="right" vertical="center"/>
    </xf>
    <xf numFmtId="0" fontId="6" fillId="0" borderId="21" xfId="3" applyFont="1" applyBorder="1" applyAlignment="1">
      <alignment horizontal="center"/>
    </xf>
    <xf numFmtId="0" fontId="6" fillId="0" borderId="22" xfId="3" applyFont="1" applyBorder="1" applyAlignment="1">
      <alignment horizontal="center"/>
    </xf>
    <xf numFmtId="0" fontId="6" fillId="0" borderId="24" xfId="3" applyFont="1" applyBorder="1" applyAlignment="1">
      <alignment horizontal="left" vertical="top" wrapText="1"/>
    </xf>
    <xf numFmtId="165" fontId="6" fillId="0" borderId="6" xfId="3" applyNumberFormat="1" applyFont="1" applyBorder="1" applyAlignment="1">
      <alignment horizontal="right" vertical="center"/>
    </xf>
    <xf numFmtId="168" fontId="6" fillId="0" borderId="7" xfId="3" applyNumberFormat="1" applyFont="1" applyBorder="1" applyAlignment="1">
      <alignment horizontal="right" vertical="center"/>
    </xf>
    <xf numFmtId="0" fontId="6" fillId="0" borderId="8" xfId="3" applyFont="1" applyBorder="1" applyAlignment="1">
      <alignment horizontal="left" vertical="center" wrapText="1"/>
    </xf>
    <xf numFmtId="0" fontId="6" fillId="0" borderId="29" xfId="3" applyFont="1" applyBorder="1" applyAlignment="1">
      <alignment horizontal="left" vertical="top" wrapText="1"/>
    </xf>
    <xf numFmtId="165" fontId="6" fillId="0" borderId="10" xfId="3" applyNumberFormat="1" applyFont="1" applyBorder="1" applyAlignment="1">
      <alignment horizontal="right" vertical="center"/>
    </xf>
    <xf numFmtId="168" fontId="6" fillId="0" borderId="11" xfId="3" applyNumberFormat="1" applyFont="1" applyBorder="1" applyAlignment="1">
      <alignment horizontal="right" vertical="center"/>
    </xf>
    <xf numFmtId="168" fontId="6" fillId="0" borderId="12" xfId="3" applyNumberFormat="1" applyFont="1" applyBorder="1" applyAlignment="1">
      <alignment horizontal="right" vertical="center"/>
    </xf>
    <xf numFmtId="0" fontId="6" fillId="0" borderId="26" xfId="3" applyFont="1" applyBorder="1" applyAlignment="1">
      <alignment horizontal="left" vertical="top" wrapText="1"/>
    </xf>
    <xf numFmtId="0" fontId="6" fillId="0" borderId="14" xfId="3" applyFont="1" applyBorder="1" applyAlignment="1">
      <alignment horizontal="left" vertical="center" wrapText="1"/>
    </xf>
    <xf numFmtId="167" fontId="6" fillId="0" borderId="16" xfId="3" applyNumberFormat="1" applyFont="1" applyBorder="1" applyAlignment="1">
      <alignment horizontal="right" vertical="center"/>
    </xf>
    <xf numFmtId="0" fontId="6" fillId="0" borderId="19" xfId="3" applyFont="1" applyBorder="1" applyAlignment="1">
      <alignment horizontal="center" wrapText="1"/>
    </xf>
    <xf numFmtId="168" fontId="6" fillId="0" borderId="8" xfId="3" applyNumberFormat="1" applyFont="1" applyBorder="1" applyAlignment="1">
      <alignment horizontal="right" vertical="center"/>
    </xf>
    <xf numFmtId="0" fontId="6" fillId="0" borderId="5" xfId="3" applyFont="1" applyBorder="1" applyAlignment="1">
      <alignment horizontal="left" vertical="top"/>
    </xf>
    <xf numFmtId="0" fontId="6" fillId="0" borderId="9" xfId="3" applyFont="1" applyBorder="1" applyAlignment="1">
      <alignment horizontal="left" vertical="top"/>
    </xf>
    <xf numFmtId="0" fontId="6" fillId="0" borderId="13" xfId="3" applyFont="1" applyBorder="1" applyAlignment="1">
      <alignment horizontal="left" vertical="top"/>
    </xf>
    <xf numFmtId="0" fontId="6" fillId="0" borderId="24" xfId="3" applyFont="1" applyBorder="1" applyAlignment="1">
      <alignment horizontal="left" vertical="top"/>
    </xf>
    <xf numFmtId="0" fontId="6" fillId="0" borderId="7" xfId="3" applyFont="1" applyBorder="1" applyAlignment="1">
      <alignment horizontal="left" vertical="center" wrapText="1"/>
    </xf>
    <xf numFmtId="0" fontId="6" fillId="0" borderId="29" xfId="3" applyFont="1" applyBorder="1" applyAlignment="1">
      <alignment horizontal="left" vertical="top"/>
    </xf>
    <xf numFmtId="0" fontId="4" fillId="0" borderId="0" xfId="4"/>
    <xf numFmtId="0" fontId="6" fillId="2" borderId="0" xfId="4" applyFont="1" applyFill="1"/>
    <xf numFmtId="0" fontId="6" fillId="0" borderId="2" xfId="4" applyFont="1" applyBorder="1" applyAlignment="1">
      <alignment horizontal="center" wrapText="1"/>
    </xf>
    <xf numFmtId="0" fontId="6" fillId="0" borderId="3" xfId="4" applyFont="1" applyBorder="1" applyAlignment="1">
      <alignment horizontal="center" wrapText="1"/>
    </xf>
    <xf numFmtId="0" fontId="6" fillId="0" borderId="4" xfId="4" applyFont="1" applyBorder="1" applyAlignment="1">
      <alignment horizontal="center" wrapText="1"/>
    </xf>
    <xf numFmtId="0" fontId="6" fillId="0" borderId="5" xfId="4" applyFont="1" applyBorder="1" applyAlignment="1">
      <alignment horizontal="left" vertical="top" wrapText="1"/>
    </xf>
    <xf numFmtId="0" fontId="6" fillId="0" borderId="6" xfId="4" applyFont="1" applyBorder="1" applyAlignment="1">
      <alignment horizontal="right" vertical="center"/>
    </xf>
    <xf numFmtId="165" fontId="6" fillId="0" borderId="7" xfId="4" applyNumberFormat="1" applyFont="1" applyBorder="1" applyAlignment="1">
      <alignment horizontal="right" vertical="center"/>
    </xf>
    <xf numFmtId="167" fontId="6" fillId="0" borderId="7" xfId="4" applyNumberFormat="1" applyFont="1" applyBorder="1" applyAlignment="1">
      <alignment horizontal="right" vertical="center"/>
    </xf>
    <xf numFmtId="166" fontId="6" fillId="0" borderId="7" xfId="4" applyNumberFormat="1" applyFont="1" applyBorder="1" applyAlignment="1">
      <alignment horizontal="right" vertical="center"/>
    </xf>
    <xf numFmtId="167" fontId="6" fillId="0" borderId="8" xfId="4" applyNumberFormat="1" applyFont="1" applyBorder="1" applyAlignment="1">
      <alignment horizontal="right" vertical="center"/>
    </xf>
    <xf numFmtId="0" fontId="6" fillId="0" borderId="9" xfId="4" applyFont="1" applyBorder="1" applyAlignment="1">
      <alignment horizontal="left" vertical="top" wrapText="1"/>
    </xf>
    <xf numFmtId="166" fontId="6" fillId="0" borderId="10" xfId="4" applyNumberFormat="1" applyFont="1" applyBorder="1" applyAlignment="1">
      <alignment horizontal="right" vertical="center"/>
    </xf>
    <xf numFmtId="165" fontId="6" fillId="0" borderId="11" xfId="4" applyNumberFormat="1" applyFont="1" applyBorder="1" applyAlignment="1">
      <alignment horizontal="right" vertical="center"/>
    </xf>
    <xf numFmtId="166" fontId="6" fillId="0" borderId="11" xfId="4" applyNumberFormat="1" applyFont="1" applyBorder="1" applyAlignment="1">
      <alignment horizontal="right" vertical="center"/>
    </xf>
    <xf numFmtId="167" fontId="6" fillId="0" borderId="12" xfId="4" applyNumberFormat="1" applyFont="1" applyBorder="1" applyAlignment="1">
      <alignment horizontal="right" vertical="center"/>
    </xf>
    <xf numFmtId="167" fontId="6" fillId="0" borderId="10" xfId="4" applyNumberFormat="1" applyFont="1" applyBorder="1" applyAlignment="1">
      <alignment horizontal="right" vertical="center"/>
    </xf>
    <xf numFmtId="167" fontId="6" fillId="0" borderId="11" xfId="4" applyNumberFormat="1" applyFont="1" applyBorder="1" applyAlignment="1">
      <alignment horizontal="right" vertical="center"/>
    </xf>
    <xf numFmtId="0" fontId="6" fillId="0" borderId="11" xfId="4" applyFont="1" applyBorder="1" applyAlignment="1">
      <alignment horizontal="left" vertical="center" wrapText="1"/>
    </xf>
    <xf numFmtId="0" fontId="6" fillId="0" borderId="12" xfId="4" applyFont="1" applyBorder="1" applyAlignment="1">
      <alignment horizontal="left" vertical="center" wrapText="1"/>
    </xf>
    <xf numFmtId="0" fontId="6" fillId="0" borderId="13" xfId="4" applyFont="1" applyBorder="1" applyAlignment="1">
      <alignment horizontal="left" vertical="top" wrapText="1"/>
    </xf>
    <xf numFmtId="167" fontId="6" fillId="0" borderId="14" xfId="4" applyNumberFormat="1" applyFont="1" applyBorder="1" applyAlignment="1">
      <alignment horizontal="right" vertical="center"/>
    </xf>
    <xf numFmtId="165" fontId="6" fillId="0" borderId="15" xfId="4" applyNumberFormat="1" applyFont="1" applyBorder="1" applyAlignment="1">
      <alignment horizontal="right" vertical="center"/>
    </xf>
    <xf numFmtId="0" fontId="6" fillId="0" borderId="15" xfId="4" applyFont="1" applyBorder="1" applyAlignment="1">
      <alignment horizontal="left" vertical="center" wrapText="1"/>
    </xf>
    <xf numFmtId="0" fontId="6" fillId="0" borderId="16" xfId="4" applyFont="1" applyBorder="1" applyAlignment="1">
      <alignment horizontal="left" vertical="center" wrapText="1"/>
    </xf>
    <xf numFmtId="0" fontId="6" fillId="0" borderId="21" xfId="4" applyFont="1" applyBorder="1" applyAlignment="1">
      <alignment horizontal="center" wrapText="1"/>
    </xf>
    <xf numFmtId="0" fontId="6" fillId="0" borderId="22" xfId="4" applyFont="1" applyBorder="1" applyAlignment="1">
      <alignment horizontal="center" wrapText="1"/>
    </xf>
    <xf numFmtId="166" fontId="6" fillId="0" borderId="6" xfId="4" applyNumberFormat="1" applyFont="1" applyBorder="1" applyAlignment="1">
      <alignment horizontal="right" vertical="center"/>
    </xf>
    <xf numFmtId="166" fontId="6" fillId="0" borderId="8" xfId="4" applyNumberFormat="1" applyFont="1" applyBorder="1" applyAlignment="1">
      <alignment horizontal="right" vertical="center"/>
    </xf>
    <xf numFmtId="166" fontId="6" fillId="0" borderId="12" xfId="4" applyNumberFormat="1" applyFont="1" applyBorder="1" applyAlignment="1">
      <alignment horizontal="right" vertical="center"/>
    </xf>
    <xf numFmtId="166" fontId="6" fillId="0" borderId="14" xfId="4" applyNumberFormat="1" applyFont="1" applyBorder="1" applyAlignment="1">
      <alignment horizontal="right" vertical="center"/>
    </xf>
    <xf numFmtId="167" fontId="6" fillId="0" borderId="15" xfId="4" applyNumberFormat="1" applyFont="1" applyBorder="1" applyAlignment="1">
      <alignment horizontal="right" vertical="center"/>
    </xf>
    <xf numFmtId="166" fontId="6" fillId="0" borderId="15" xfId="4" applyNumberFormat="1" applyFont="1" applyBorder="1" applyAlignment="1">
      <alignment horizontal="right" vertical="center"/>
    </xf>
    <xf numFmtId="166" fontId="6" fillId="0" borderId="16" xfId="4" applyNumberFormat="1" applyFont="1" applyBorder="1" applyAlignment="1">
      <alignment horizontal="right" vertical="center"/>
    </xf>
    <xf numFmtId="0" fontId="6" fillId="0" borderId="21" xfId="4" applyFont="1" applyBorder="1" applyAlignment="1">
      <alignment horizontal="center"/>
    </xf>
    <xf numFmtId="0" fontId="6" fillId="0" borderId="22" xfId="4" applyFont="1" applyBorder="1" applyAlignment="1">
      <alignment horizontal="center"/>
    </xf>
    <xf numFmtId="0" fontId="6" fillId="0" borderId="24" xfId="4" applyFont="1" applyBorder="1" applyAlignment="1">
      <alignment horizontal="left" vertical="top" wrapText="1"/>
    </xf>
    <xf numFmtId="165" fontId="6" fillId="0" borderId="6" xfId="4" applyNumberFormat="1" applyFont="1" applyBorder="1" applyAlignment="1">
      <alignment horizontal="right" vertical="center"/>
    </xf>
    <xf numFmtId="168" fontId="6" fillId="0" borderId="7" xfId="4" applyNumberFormat="1" applyFont="1" applyBorder="1" applyAlignment="1">
      <alignment horizontal="right" vertical="center"/>
    </xf>
    <xf numFmtId="0" fontId="6" fillId="0" borderId="8" xfId="4" applyFont="1" applyBorder="1" applyAlignment="1">
      <alignment horizontal="left" vertical="center" wrapText="1"/>
    </xf>
    <xf numFmtId="0" fontId="6" fillId="0" borderId="29" xfId="4" applyFont="1" applyBorder="1" applyAlignment="1">
      <alignment horizontal="left" vertical="top" wrapText="1"/>
    </xf>
    <xf numFmtId="165" fontId="6" fillId="0" borderId="10" xfId="4" applyNumberFormat="1" applyFont="1" applyBorder="1" applyAlignment="1">
      <alignment horizontal="right" vertical="center"/>
    </xf>
    <xf numFmtId="168" fontId="6" fillId="0" borderId="11" xfId="4" applyNumberFormat="1" applyFont="1" applyBorder="1" applyAlignment="1">
      <alignment horizontal="right" vertical="center"/>
    </xf>
    <xf numFmtId="168" fontId="6" fillId="0" borderId="12" xfId="4" applyNumberFormat="1" applyFont="1" applyBorder="1" applyAlignment="1">
      <alignment horizontal="right" vertical="center"/>
    </xf>
    <xf numFmtId="0" fontId="6" fillId="0" borderId="26" xfId="4" applyFont="1" applyBorder="1" applyAlignment="1">
      <alignment horizontal="left" vertical="top" wrapText="1"/>
    </xf>
    <xf numFmtId="0" fontId="6" fillId="0" borderId="14" xfId="4" applyFont="1" applyBorder="1" applyAlignment="1">
      <alignment horizontal="left" vertical="center" wrapText="1"/>
    </xf>
    <xf numFmtId="167" fontId="6" fillId="0" borderId="16" xfId="4" applyNumberFormat="1" applyFont="1" applyBorder="1" applyAlignment="1">
      <alignment horizontal="right" vertical="center"/>
    </xf>
    <xf numFmtId="0" fontId="6" fillId="0" borderId="19" xfId="4" applyFont="1" applyBorder="1" applyAlignment="1">
      <alignment horizontal="center" wrapText="1"/>
    </xf>
    <xf numFmtId="168" fontId="6" fillId="0" borderId="8" xfId="4" applyNumberFormat="1" applyFont="1" applyBorder="1" applyAlignment="1">
      <alignment horizontal="right" vertical="center"/>
    </xf>
    <xf numFmtId="0" fontId="6" fillId="0" borderId="5" xfId="4" applyFont="1" applyBorder="1" applyAlignment="1">
      <alignment horizontal="left" vertical="top"/>
    </xf>
    <xf numFmtId="0" fontId="6" fillId="0" borderId="9" xfId="4" applyFont="1" applyBorder="1" applyAlignment="1">
      <alignment horizontal="left" vertical="top"/>
    </xf>
    <xf numFmtId="0" fontId="6" fillId="0" borderId="13" xfId="4" applyFont="1" applyBorder="1" applyAlignment="1">
      <alignment horizontal="left" vertical="top"/>
    </xf>
    <xf numFmtId="0" fontId="6" fillId="0" borderId="24" xfId="4" applyFont="1" applyBorder="1" applyAlignment="1">
      <alignment horizontal="left" vertical="top"/>
    </xf>
    <xf numFmtId="0" fontId="6" fillId="0" borderId="29" xfId="4" applyFont="1" applyBorder="1" applyAlignment="1">
      <alignment horizontal="left" vertical="top"/>
    </xf>
    <xf numFmtId="0" fontId="6" fillId="0" borderId="7" xfId="4" applyFont="1" applyBorder="1" applyAlignment="1">
      <alignment horizontal="left" vertical="center" wrapText="1"/>
    </xf>
    <xf numFmtId="0" fontId="4" fillId="0" borderId="0" xfId="5"/>
    <xf numFmtId="0" fontId="6" fillId="2" borderId="0" xfId="5" applyFont="1" applyFill="1"/>
    <xf numFmtId="0" fontId="6" fillId="0" borderId="2" xfId="5" applyFont="1" applyBorder="1" applyAlignment="1">
      <alignment horizontal="center" wrapText="1"/>
    </xf>
    <xf numFmtId="0" fontId="6" fillId="0" borderId="3" xfId="5" applyFont="1" applyBorder="1" applyAlignment="1">
      <alignment horizontal="center" wrapText="1"/>
    </xf>
    <xf numFmtId="0" fontId="6" fillId="0" borderId="4" xfId="5" applyFont="1" applyBorder="1" applyAlignment="1">
      <alignment horizontal="center" wrapText="1"/>
    </xf>
    <xf numFmtId="0" fontId="6" fillId="0" borderId="5" xfId="5" applyFont="1" applyBorder="1" applyAlignment="1">
      <alignment horizontal="left" vertical="top" wrapText="1"/>
    </xf>
    <xf numFmtId="0" fontId="6" fillId="0" borderId="6" xfId="5" applyFont="1" applyBorder="1" applyAlignment="1">
      <alignment horizontal="right" vertical="center"/>
    </xf>
    <xf numFmtId="165" fontId="6" fillId="0" borderId="7" xfId="5" applyNumberFormat="1" applyFont="1" applyBorder="1" applyAlignment="1">
      <alignment horizontal="right" vertical="center"/>
    </xf>
    <xf numFmtId="167" fontId="6" fillId="0" borderId="7" xfId="5" applyNumberFormat="1" applyFont="1" applyBorder="1" applyAlignment="1">
      <alignment horizontal="right" vertical="center"/>
    </xf>
    <xf numFmtId="167" fontId="6" fillId="0" borderId="8" xfId="5" applyNumberFormat="1" applyFont="1" applyBorder="1" applyAlignment="1">
      <alignment horizontal="right" vertical="center"/>
    </xf>
    <xf numFmtId="0" fontId="6" fillId="0" borderId="9" xfId="5" applyFont="1" applyBorder="1" applyAlignment="1">
      <alignment horizontal="left" vertical="top" wrapText="1"/>
    </xf>
    <xf numFmtId="166" fontId="6" fillId="0" borderId="10" xfId="5" applyNumberFormat="1" applyFont="1" applyBorder="1" applyAlignment="1">
      <alignment horizontal="right" vertical="center"/>
    </xf>
    <xf numFmtId="165" fontId="6" fillId="0" borderId="11" xfId="5" applyNumberFormat="1" applyFont="1" applyBorder="1" applyAlignment="1">
      <alignment horizontal="right" vertical="center"/>
    </xf>
    <xf numFmtId="166" fontId="6" fillId="0" borderId="11" xfId="5" applyNumberFormat="1" applyFont="1" applyBorder="1" applyAlignment="1">
      <alignment horizontal="right" vertical="center"/>
    </xf>
    <xf numFmtId="167" fontId="6" fillId="0" borderId="12" xfId="5" applyNumberFormat="1" applyFont="1" applyBorder="1" applyAlignment="1">
      <alignment horizontal="right" vertical="center"/>
    </xf>
    <xf numFmtId="167" fontId="6" fillId="0" borderId="10" xfId="5" applyNumberFormat="1" applyFont="1" applyBorder="1" applyAlignment="1">
      <alignment horizontal="right" vertical="center"/>
    </xf>
    <xf numFmtId="167" fontId="6" fillId="0" borderId="11" xfId="5" applyNumberFormat="1" applyFont="1" applyBorder="1" applyAlignment="1">
      <alignment horizontal="right" vertical="center"/>
    </xf>
    <xf numFmtId="0" fontId="6" fillId="0" borderId="11" xfId="5" applyFont="1" applyBorder="1" applyAlignment="1">
      <alignment horizontal="left" vertical="center" wrapText="1"/>
    </xf>
    <xf numFmtId="0" fontId="6" fillId="0" borderId="12" xfId="5" applyFont="1" applyBorder="1" applyAlignment="1">
      <alignment horizontal="left" vertical="center" wrapText="1"/>
    </xf>
    <xf numFmtId="0" fontId="6" fillId="0" borderId="13" xfId="5" applyFont="1" applyBorder="1" applyAlignment="1">
      <alignment horizontal="left" vertical="top" wrapText="1"/>
    </xf>
    <xf numFmtId="167" fontId="6" fillId="0" borderId="14" xfId="5" applyNumberFormat="1" applyFont="1" applyBorder="1" applyAlignment="1">
      <alignment horizontal="right" vertical="center"/>
    </xf>
    <xf numFmtId="165" fontId="6" fillId="0" borderId="15" xfId="5" applyNumberFormat="1" applyFont="1" applyBorder="1" applyAlignment="1">
      <alignment horizontal="right" vertical="center"/>
    </xf>
    <xf numFmtId="0" fontId="6" fillId="0" borderId="15" xfId="5" applyFont="1" applyBorder="1" applyAlignment="1">
      <alignment horizontal="left" vertical="center" wrapText="1"/>
    </xf>
    <xf numFmtId="0" fontId="6" fillId="0" borderId="16" xfId="5" applyFont="1" applyBorder="1" applyAlignment="1">
      <alignment horizontal="left" vertical="center" wrapText="1"/>
    </xf>
    <xf numFmtId="0" fontId="6" fillId="0" borderId="21" xfId="5" applyFont="1" applyBorder="1" applyAlignment="1">
      <alignment horizontal="center" wrapText="1"/>
    </xf>
    <xf numFmtId="0" fontId="6" fillId="0" borderId="22" xfId="5" applyFont="1" applyBorder="1" applyAlignment="1">
      <alignment horizontal="center" wrapText="1"/>
    </xf>
    <xf numFmtId="166" fontId="6" fillId="0" borderId="6" xfId="5" applyNumberFormat="1" applyFont="1" applyBorder="1" applyAlignment="1">
      <alignment horizontal="right" vertical="center"/>
    </xf>
    <xf numFmtId="166" fontId="6" fillId="0" borderId="7" xfId="5" applyNumberFormat="1" applyFont="1" applyBorder="1" applyAlignment="1">
      <alignment horizontal="right" vertical="center"/>
    </xf>
    <xf numFmtId="166" fontId="6" fillId="0" borderId="8" xfId="5" applyNumberFormat="1" applyFont="1" applyBorder="1" applyAlignment="1">
      <alignment horizontal="right" vertical="center"/>
    </xf>
    <xf numFmtId="166" fontId="6" fillId="0" borderId="12" xfId="5" applyNumberFormat="1" applyFont="1" applyBorder="1" applyAlignment="1">
      <alignment horizontal="right" vertical="center"/>
    </xf>
    <xf numFmtId="166" fontId="6" fillId="0" borderId="14" xfId="5" applyNumberFormat="1" applyFont="1" applyBorder="1" applyAlignment="1">
      <alignment horizontal="right" vertical="center"/>
    </xf>
    <xf numFmtId="167" fontId="6" fillId="0" borderId="15" xfId="5" applyNumberFormat="1" applyFont="1" applyBorder="1" applyAlignment="1">
      <alignment horizontal="right" vertical="center"/>
    </xf>
    <xf numFmtId="166" fontId="6" fillId="0" borderId="15" xfId="5" applyNumberFormat="1" applyFont="1" applyBorder="1" applyAlignment="1">
      <alignment horizontal="right" vertical="center"/>
    </xf>
    <xf numFmtId="166" fontId="6" fillId="0" borderId="16" xfId="5" applyNumberFormat="1" applyFont="1" applyBorder="1" applyAlignment="1">
      <alignment horizontal="right" vertical="center"/>
    </xf>
    <xf numFmtId="0" fontId="6" fillId="0" borderId="19" xfId="5" applyFont="1" applyBorder="1" applyAlignment="1">
      <alignment horizontal="center" wrapText="1"/>
    </xf>
    <xf numFmtId="0" fontId="6" fillId="0" borderId="22" xfId="5" applyFont="1" applyBorder="1" applyAlignment="1">
      <alignment horizontal="center"/>
    </xf>
    <xf numFmtId="0" fontId="6" fillId="0" borderId="24" xfId="5" applyFont="1" applyBorder="1" applyAlignment="1">
      <alignment horizontal="left" vertical="top" wrapText="1"/>
    </xf>
    <xf numFmtId="165" fontId="6" fillId="0" borderId="6" xfId="5" applyNumberFormat="1" applyFont="1" applyBorder="1" applyAlignment="1">
      <alignment horizontal="right" vertical="center"/>
    </xf>
    <xf numFmtId="168" fontId="6" fillId="0" borderId="8" xfId="5" applyNumberFormat="1" applyFont="1" applyBorder="1" applyAlignment="1">
      <alignment horizontal="right" vertical="center"/>
    </xf>
    <xf numFmtId="0" fontId="6" fillId="0" borderId="29" xfId="5" applyFont="1" applyBorder="1" applyAlignment="1">
      <alignment horizontal="left" vertical="top" wrapText="1"/>
    </xf>
    <xf numFmtId="165" fontId="6" fillId="0" borderId="10" xfId="5" applyNumberFormat="1" applyFont="1" applyBorder="1" applyAlignment="1">
      <alignment horizontal="right" vertical="center"/>
    </xf>
    <xf numFmtId="168" fontId="6" fillId="0" borderId="12" xfId="5" applyNumberFormat="1" applyFont="1" applyBorder="1" applyAlignment="1">
      <alignment horizontal="right" vertical="center"/>
    </xf>
    <xf numFmtId="0" fontId="6" fillId="0" borderId="26" xfId="5" applyFont="1" applyBorder="1" applyAlignment="1">
      <alignment horizontal="left" vertical="top" wrapText="1"/>
    </xf>
    <xf numFmtId="0" fontId="6" fillId="0" borderId="14" xfId="5" applyFont="1" applyBorder="1" applyAlignment="1">
      <alignment horizontal="left" vertical="center" wrapText="1"/>
    </xf>
    <xf numFmtId="167" fontId="6" fillId="0" borderId="16" xfId="5" applyNumberFormat="1" applyFont="1" applyBorder="1" applyAlignment="1">
      <alignment horizontal="right" vertical="center"/>
    </xf>
    <xf numFmtId="0" fontId="6" fillId="0" borderId="21" xfId="5" applyFont="1" applyBorder="1" applyAlignment="1">
      <alignment horizontal="center"/>
    </xf>
    <xf numFmtId="168" fontId="6" fillId="0" borderId="7" xfId="5" applyNumberFormat="1" applyFont="1" applyBorder="1" applyAlignment="1">
      <alignment horizontal="right" vertical="center"/>
    </xf>
    <xf numFmtId="0" fontId="6" fillId="0" borderId="8" xfId="5" applyFont="1" applyBorder="1" applyAlignment="1">
      <alignment horizontal="left" vertical="center" wrapText="1"/>
    </xf>
    <xf numFmtId="168" fontId="6" fillId="0" borderId="11" xfId="5" applyNumberFormat="1" applyFont="1" applyBorder="1" applyAlignment="1">
      <alignment horizontal="right" vertical="center"/>
    </xf>
    <xf numFmtId="0" fontId="6" fillId="0" borderId="5" xfId="5" applyFont="1" applyBorder="1" applyAlignment="1">
      <alignment horizontal="left" vertical="top"/>
    </xf>
    <xf numFmtId="0" fontId="6" fillId="0" borderId="9" xfId="5" applyFont="1" applyBorder="1" applyAlignment="1">
      <alignment horizontal="left" vertical="top"/>
    </xf>
    <xf numFmtId="0" fontId="6" fillId="0" borderId="13" xfId="5" applyFont="1" applyBorder="1" applyAlignment="1">
      <alignment horizontal="left" vertical="top"/>
    </xf>
    <xf numFmtId="0" fontId="6" fillId="0" borderId="24" xfId="5" applyFont="1" applyBorder="1" applyAlignment="1">
      <alignment horizontal="left" vertical="top"/>
    </xf>
    <xf numFmtId="0" fontId="6" fillId="0" borderId="7" xfId="5" applyFont="1" applyBorder="1" applyAlignment="1">
      <alignment horizontal="left" vertical="center" wrapText="1"/>
    </xf>
    <xf numFmtId="0" fontId="6" fillId="0" borderId="29" xfId="5" applyFont="1" applyBorder="1" applyAlignment="1">
      <alignment horizontal="left" vertical="top"/>
    </xf>
    <xf numFmtId="0" fontId="6" fillId="0" borderId="7" xfId="2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8" fillId="0" borderId="0" xfId="6"/>
    <xf numFmtId="0" fontId="9" fillId="2" borderId="0" xfId="6" applyFont="1" applyFill="1"/>
    <xf numFmtId="0" fontId="9" fillId="0" borderId="2" xfId="6" applyFont="1" applyBorder="1" applyAlignment="1">
      <alignment horizontal="center" wrapText="1"/>
    </xf>
    <xf numFmtId="0" fontId="9" fillId="0" borderId="3" xfId="6" applyFont="1" applyBorder="1" applyAlignment="1">
      <alignment horizontal="center" wrapText="1"/>
    </xf>
    <xf numFmtId="0" fontId="9" fillId="0" borderId="4" xfId="6" applyFont="1" applyBorder="1" applyAlignment="1">
      <alignment horizontal="center" wrapText="1"/>
    </xf>
    <xf numFmtId="0" fontId="9" fillId="0" borderId="5" xfId="6" applyFont="1" applyBorder="1" applyAlignment="1">
      <alignment horizontal="left" vertical="top" wrapText="1"/>
    </xf>
    <xf numFmtId="0" fontId="9" fillId="0" borderId="6" xfId="6" applyFont="1" applyBorder="1" applyAlignment="1">
      <alignment horizontal="right" vertical="center"/>
    </xf>
    <xf numFmtId="165" fontId="9" fillId="0" borderId="7" xfId="6" applyNumberFormat="1" applyFont="1" applyBorder="1" applyAlignment="1">
      <alignment horizontal="right" vertical="center"/>
    </xf>
    <xf numFmtId="167" fontId="9" fillId="0" borderId="7" xfId="6" applyNumberFormat="1" applyFont="1" applyBorder="1" applyAlignment="1">
      <alignment horizontal="right" vertical="center"/>
    </xf>
    <xf numFmtId="166" fontId="9" fillId="0" borderId="7" xfId="6" applyNumberFormat="1" applyFont="1" applyBorder="1" applyAlignment="1">
      <alignment horizontal="right" vertical="center"/>
    </xf>
    <xf numFmtId="167" fontId="9" fillId="0" borderId="8" xfId="6" applyNumberFormat="1" applyFont="1" applyBorder="1" applyAlignment="1">
      <alignment horizontal="right" vertical="center"/>
    </xf>
    <xf numFmtId="0" fontId="9" fillId="0" borderId="9" xfId="6" applyFont="1" applyBorder="1" applyAlignment="1">
      <alignment horizontal="left" vertical="top" wrapText="1"/>
    </xf>
    <xf numFmtId="166" fontId="9" fillId="0" borderId="10" xfId="6" applyNumberFormat="1" applyFont="1" applyBorder="1" applyAlignment="1">
      <alignment horizontal="right" vertical="center"/>
    </xf>
    <xf numFmtId="165" fontId="9" fillId="0" borderId="11" xfId="6" applyNumberFormat="1" applyFont="1" applyBorder="1" applyAlignment="1">
      <alignment horizontal="right" vertical="center"/>
    </xf>
    <xf numFmtId="166" fontId="9" fillId="0" borderId="11" xfId="6" applyNumberFormat="1" applyFont="1" applyBorder="1" applyAlignment="1">
      <alignment horizontal="right" vertical="center"/>
    </xf>
    <xf numFmtId="167" fontId="9" fillId="0" borderId="12" xfId="6" applyNumberFormat="1" applyFont="1" applyBorder="1" applyAlignment="1">
      <alignment horizontal="right" vertical="center"/>
    </xf>
    <xf numFmtId="167" fontId="9" fillId="0" borderId="10" xfId="6" applyNumberFormat="1" applyFont="1" applyBorder="1" applyAlignment="1">
      <alignment horizontal="right" vertical="center"/>
    </xf>
    <xf numFmtId="167" fontId="9" fillId="0" borderId="11" xfId="6" applyNumberFormat="1" applyFont="1" applyBorder="1" applyAlignment="1">
      <alignment horizontal="right" vertical="center"/>
    </xf>
    <xf numFmtId="0" fontId="9" fillId="0" borderId="11" xfId="6" applyFont="1" applyBorder="1" applyAlignment="1">
      <alignment horizontal="left" vertical="center" wrapText="1"/>
    </xf>
    <xf numFmtId="0" fontId="9" fillId="0" borderId="12" xfId="6" applyFont="1" applyBorder="1" applyAlignment="1">
      <alignment horizontal="left" vertical="center" wrapText="1"/>
    </xf>
    <xf numFmtId="0" fontId="9" fillId="0" borderId="13" xfId="6" applyFont="1" applyBorder="1" applyAlignment="1">
      <alignment horizontal="left" vertical="top" wrapText="1"/>
    </xf>
    <xf numFmtId="167" fontId="9" fillId="0" borderId="14" xfId="6" applyNumberFormat="1" applyFont="1" applyBorder="1" applyAlignment="1">
      <alignment horizontal="right" vertical="center"/>
    </xf>
    <xf numFmtId="165" fontId="9" fillId="0" borderId="15" xfId="6" applyNumberFormat="1" applyFont="1" applyBorder="1" applyAlignment="1">
      <alignment horizontal="right" vertical="center"/>
    </xf>
    <xf numFmtId="0" fontId="9" fillId="0" borderId="15" xfId="6" applyFont="1" applyBorder="1" applyAlignment="1">
      <alignment horizontal="left" vertical="center" wrapText="1"/>
    </xf>
    <xf numFmtId="0" fontId="9" fillId="0" borderId="16" xfId="6" applyFont="1" applyBorder="1" applyAlignment="1">
      <alignment horizontal="left" vertical="center" wrapText="1"/>
    </xf>
    <xf numFmtId="0" fontId="9" fillId="0" borderId="21" xfId="6" applyFont="1" applyBorder="1" applyAlignment="1">
      <alignment horizontal="center" wrapText="1"/>
    </xf>
    <xf numFmtId="0" fontId="9" fillId="0" borderId="22" xfId="6" applyFont="1" applyBorder="1" applyAlignment="1">
      <alignment horizontal="center" wrapText="1"/>
    </xf>
    <xf numFmtId="166" fontId="9" fillId="0" borderId="6" xfId="6" applyNumberFormat="1" applyFont="1" applyBorder="1" applyAlignment="1">
      <alignment horizontal="right" vertical="center"/>
    </xf>
    <xf numFmtId="166" fontId="9" fillId="0" borderId="8" xfId="6" applyNumberFormat="1" applyFont="1" applyBorder="1" applyAlignment="1">
      <alignment horizontal="right" vertical="center"/>
    </xf>
    <xf numFmtId="166" fontId="9" fillId="0" borderId="12" xfId="6" applyNumberFormat="1" applyFont="1" applyBorder="1" applyAlignment="1">
      <alignment horizontal="right" vertical="center"/>
    </xf>
    <xf numFmtId="166" fontId="9" fillId="0" borderId="14" xfId="6" applyNumberFormat="1" applyFont="1" applyBorder="1" applyAlignment="1">
      <alignment horizontal="right" vertical="center"/>
    </xf>
    <xf numFmtId="167" fontId="9" fillId="0" borderId="15" xfId="6" applyNumberFormat="1" applyFont="1" applyBorder="1" applyAlignment="1">
      <alignment horizontal="right" vertical="center"/>
    </xf>
    <xf numFmtId="166" fontId="9" fillId="0" borderId="15" xfId="6" applyNumberFormat="1" applyFont="1" applyBorder="1" applyAlignment="1">
      <alignment horizontal="right" vertical="center"/>
    </xf>
    <xf numFmtId="166" fontId="9" fillId="0" borderId="16" xfId="6" applyNumberFormat="1" applyFont="1" applyBorder="1" applyAlignment="1">
      <alignment horizontal="right" vertical="center"/>
    </xf>
    <xf numFmtId="0" fontId="9" fillId="0" borderId="21" xfId="6" applyFont="1" applyBorder="1" applyAlignment="1">
      <alignment horizontal="center"/>
    </xf>
    <xf numFmtId="0" fontId="9" fillId="0" borderId="22" xfId="6" applyFont="1" applyBorder="1" applyAlignment="1">
      <alignment horizontal="center"/>
    </xf>
    <xf numFmtId="0" fontId="9" fillId="0" borderId="24" xfId="6" applyFont="1" applyBorder="1" applyAlignment="1">
      <alignment horizontal="left" vertical="top" wrapText="1"/>
    </xf>
    <xf numFmtId="165" fontId="9" fillId="0" borderId="6" xfId="6" applyNumberFormat="1" applyFont="1" applyBorder="1" applyAlignment="1">
      <alignment horizontal="right" vertical="center"/>
    </xf>
    <xf numFmtId="168" fontId="9" fillId="0" borderId="7" xfId="6" applyNumberFormat="1" applyFont="1" applyBorder="1" applyAlignment="1">
      <alignment horizontal="right" vertical="center"/>
    </xf>
    <xf numFmtId="0" fontId="9" fillId="0" borderId="8" xfId="6" applyFont="1" applyBorder="1" applyAlignment="1">
      <alignment horizontal="left" vertical="center" wrapText="1"/>
    </xf>
    <xf numFmtId="0" fontId="9" fillId="0" borderId="29" xfId="6" applyFont="1" applyBorder="1" applyAlignment="1">
      <alignment horizontal="left" vertical="top" wrapText="1"/>
    </xf>
    <xf numFmtId="165" fontId="9" fillId="0" borderId="10" xfId="6" applyNumberFormat="1" applyFont="1" applyBorder="1" applyAlignment="1">
      <alignment horizontal="right" vertical="center"/>
    </xf>
    <xf numFmtId="168" fontId="9" fillId="0" borderId="11" xfId="6" applyNumberFormat="1" applyFont="1" applyBorder="1" applyAlignment="1">
      <alignment horizontal="right" vertical="center"/>
    </xf>
    <xf numFmtId="168" fontId="9" fillId="0" borderId="12" xfId="6" applyNumberFormat="1" applyFont="1" applyBorder="1" applyAlignment="1">
      <alignment horizontal="right" vertical="center"/>
    </xf>
    <xf numFmtId="0" fontId="9" fillId="0" borderId="26" xfId="6" applyFont="1" applyBorder="1" applyAlignment="1">
      <alignment horizontal="left" vertical="top" wrapText="1"/>
    </xf>
    <xf numFmtId="0" fontId="9" fillId="0" borderId="14" xfId="6" applyFont="1" applyBorder="1" applyAlignment="1">
      <alignment horizontal="left" vertical="center" wrapText="1"/>
    </xf>
    <xf numFmtId="0" fontId="9" fillId="0" borderId="5" xfId="6" applyFont="1" applyBorder="1" applyAlignment="1">
      <alignment horizontal="left" vertical="top"/>
    </xf>
    <xf numFmtId="0" fontId="9" fillId="0" borderId="9" xfId="6" applyFont="1" applyBorder="1" applyAlignment="1">
      <alignment horizontal="left" vertical="top"/>
    </xf>
    <xf numFmtId="0" fontId="9" fillId="0" borderId="13" xfId="6" applyFont="1" applyBorder="1" applyAlignment="1">
      <alignment horizontal="left" vertical="top"/>
    </xf>
    <xf numFmtId="0" fontId="9" fillId="0" borderId="24" xfId="6" applyFont="1" applyBorder="1" applyAlignment="1">
      <alignment horizontal="left" vertical="top"/>
    </xf>
    <xf numFmtId="0" fontId="9" fillId="0" borderId="7" xfId="6" applyFont="1" applyBorder="1" applyAlignment="1">
      <alignment horizontal="left" vertical="center" wrapText="1"/>
    </xf>
    <xf numFmtId="0" fontId="9" fillId="0" borderId="29" xfId="6" applyFont="1" applyBorder="1" applyAlignment="1">
      <alignment horizontal="left" vertical="top"/>
    </xf>
    <xf numFmtId="167" fontId="9" fillId="0" borderId="16" xfId="6" applyNumberFormat="1" applyFont="1" applyBorder="1" applyAlignment="1">
      <alignment horizontal="right" vertical="center"/>
    </xf>
    <xf numFmtId="0" fontId="8" fillId="0" borderId="0" xfId="7"/>
    <xf numFmtId="0" fontId="9" fillId="2" borderId="0" xfId="7" applyFont="1" applyFill="1"/>
    <xf numFmtId="0" fontId="9" fillId="0" borderId="2" xfId="7" applyFont="1" applyBorder="1" applyAlignment="1">
      <alignment horizontal="center" wrapText="1"/>
    </xf>
    <xf numFmtId="0" fontId="9" fillId="0" borderId="3" xfId="7" applyFont="1" applyBorder="1" applyAlignment="1">
      <alignment horizontal="center" wrapText="1"/>
    </xf>
    <xf numFmtId="0" fontId="9" fillId="0" borderId="4" xfId="7" applyFont="1" applyBorder="1" applyAlignment="1">
      <alignment horizontal="center" wrapText="1"/>
    </xf>
    <xf numFmtId="0" fontId="9" fillId="0" borderId="5" xfId="7" applyFont="1" applyBorder="1" applyAlignment="1">
      <alignment horizontal="left" vertical="top" wrapText="1"/>
    </xf>
    <xf numFmtId="0" fontId="9" fillId="0" borderId="6" xfId="7" applyFont="1" applyBorder="1" applyAlignment="1">
      <alignment horizontal="right" vertical="center"/>
    </xf>
    <xf numFmtId="165" fontId="9" fillId="0" borderId="7" xfId="7" applyNumberFormat="1" applyFont="1" applyBorder="1" applyAlignment="1">
      <alignment horizontal="right" vertical="center"/>
    </xf>
    <xf numFmtId="167" fontId="9" fillId="0" borderId="7" xfId="7" applyNumberFormat="1" applyFont="1" applyBorder="1" applyAlignment="1">
      <alignment horizontal="right" vertical="center"/>
    </xf>
    <xf numFmtId="166" fontId="9" fillId="0" borderId="7" xfId="7" applyNumberFormat="1" applyFont="1" applyBorder="1" applyAlignment="1">
      <alignment horizontal="right" vertical="center"/>
    </xf>
    <xf numFmtId="167" fontId="9" fillId="0" borderId="8" xfId="7" applyNumberFormat="1" applyFont="1" applyBorder="1" applyAlignment="1">
      <alignment horizontal="right" vertical="center"/>
    </xf>
    <xf numFmtId="0" fontId="9" fillId="0" borderId="9" xfId="7" applyFont="1" applyBorder="1" applyAlignment="1">
      <alignment horizontal="left" vertical="top" wrapText="1"/>
    </xf>
    <xf numFmtId="166" fontId="9" fillId="0" borderId="10" xfId="7" applyNumberFormat="1" applyFont="1" applyBorder="1" applyAlignment="1">
      <alignment horizontal="right" vertical="center"/>
    </xf>
    <xf numFmtId="165" fontId="9" fillId="0" borderId="11" xfId="7" applyNumberFormat="1" applyFont="1" applyBorder="1" applyAlignment="1">
      <alignment horizontal="right" vertical="center"/>
    </xf>
    <xf numFmtId="166" fontId="9" fillId="0" borderId="11" xfId="7" applyNumberFormat="1" applyFont="1" applyBorder="1" applyAlignment="1">
      <alignment horizontal="right" vertical="center"/>
    </xf>
    <xf numFmtId="167" fontId="9" fillId="0" borderId="12" xfId="7" applyNumberFormat="1" applyFont="1" applyBorder="1" applyAlignment="1">
      <alignment horizontal="right" vertical="center"/>
    </xf>
    <xf numFmtId="167" fontId="9" fillId="0" borderId="10" xfId="7" applyNumberFormat="1" applyFont="1" applyBorder="1" applyAlignment="1">
      <alignment horizontal="right" vertical="center"/>
    </xf>
    <xf numFmtId="167" fontId="9" fillId="0" borderId="11" xfId="7" applyNumberFormat="1" applyFont="1" applyBorder="1" applyAlignment="1">
      <alignment horizontal="right" vertical="center"/>
    </xf>
    <xf numFmtId="0" fontId="9" fillId="0" borderId="11" xfId="7" applyFont="1" applyBorder="1" applyAlignment="1">
      <alignment horizontal="left" vertical="center" wrapText="1"/>
    </xf>
    <xf numFmtId="0" fontId="9" fillId="0" borderId="12" xfId="7" applyFont="1" applyBorder="1" applyAlignment="1">
      <alignment horizontal="left" vertical="center" wrapText="1"/>
    </xf>
    <xf numFmtId="0" fontId="9" fillId="0" borderId="13" xfId="7" applyFont="1" applyBorder="1" applyAlignment="1">
      <alignment horizontal="left" vertical="top" wrapText="1"/>
    </xf>
    <xf numFmtId="167" fontId="9" fillId="0" borderId="14" xfId="7" applyNumberFormat="1" applyFont="1" applyBorder="1" applyAlignment="1">
      <alignment horizontal="right" vertical="center"/>
    </xf>
    <xf numFmtId="165" fontId="9" fillId="0" borderId="15" xfId="7" applyNumberFormat="1" applyFont="1" applyBorder="1" applyAlignment="1">
      <alignment horizontal="right" vertical="center"/>
    </xf>
    <xf numFmtId="0" fontId="9" fillId="0" borderId="15" xfId="7" applyFont="1" applyBorder="1" applyAlignment="1">
      <alignment horizontal="left" vertical="center" wrapText="1"/>
    </xf>
    <xf numFmtId="0" fontId="9" fillId="0" borderId="16" xfId="7" applyFont="1" applyBorder="1" applyAlignment="1">
      <alignment horizontal="left" vertical="center" wrapText="1"/>
    </xf>
    <xf numFmtId="0" fontId="9" fillId="0" borderId="21" xfId="7" applyFont="1" applyBorder="1" applyAlignment="1">
      <alignment horizontal="center" wrapText="1"/>
    </xf>
    <xf numFmtId="0" fontId="9" fillId="0" borderId="22" xfId="7" applyFont="1" applyBorder="1" applyAlignment="1">
      <alignment horizontal="center" wrapText="1"/>
    </xf>
    <xf numFmtId="166" fontId="9" fillId="0" borderId="6" xfId="7" applyNumberFormat="1" applyFont="1" applyBorder="1" applyAlignment="1">
      <alignment horizontal="right" vertical="center"/>
    </xf>
    <xf numFmtId="166" fontId="9" fillId="0" borderId="8" xfId="7" applyNumberFormat="1" applyFont="1" applyBorder="1" applyAlignment="1">
      <alignment horizontal="right" vertical="center"/>
    </xf>
    <xf numFmtId="166" fontId="9" fillId="0" borderId="12" xfId="7" applyNumberFormat="1" applyFont="1" applyBorder="1" applyAlignment="1">
      <alignment horizontal="right" vertical="center"/>
    </xf>
    <xf numFmtId="166" fontId="9" fillId="0" borderId="14" xfId="7" applyNumberFormat="1" applyFont="1" applyBorder="1" applyAlignment="1">
      <alignment horizontal="right" vertical="center"/>
    </xf>
    <xf numFmtId="167" fontId="9" fillId="0" borderId="15" xfId="7" applyNumberFormat="1" applyFont="1" applyBorder="1" applyAlignment="1">
      <alignment horizontal="right" vertical="center"/>
    </xf>
    <xf numFmtId="166" fontId="9" fillId="0" borderId="15" xfId="7" applyNumberFormat="1" applyFont="1" applyBorder="1" applyAlignment="1">
      <alignment horizontal="right" vertical="center"/>
    </xf>
    <xf numFmtId="166" fontId="9" fillId="0" borderId="16" xfId="7" applyNumberFormat="1" applyFont="1" applyBorder="1" applyAlignment="1">
      <alignment horizontal="right" vertical="center"/>
    </xf>
    <xf numFmtId="0" fontId="9" fillId="0" borderId="21" xfId="7" applyFont="1" applyBorder="1" applyAlignment="1">
      <alignment horizontal="center"/>
    </xf>
    <xf numFmtId="0" fontId="9" fillId="0" borderId="22" xfId="7" applyFont="1" applyBorder="1" applyAlignment="1">
      <alignment horizontal="center"/>
    </xf>
    <xf numFmtId="0" fontId="9" fillId="0" borderId="24" xfId="7" applyFont="1" applyBorder="1" applyAlignment="1">
      <alignment horizontal="left" vertical="top" wrapText="1"/>
    </xf>
    <xf numFmtId="165" fontId="9" fillId="0" borderId="6" xfId="7" applyNumberFormat="1" applyFont="1" applyBorder="1" applyAlignment="1">
      <alignment horizontal="right" vertical="center"/>
    </xf>
    <xf numFmtId="168" fontId="9" fillId="0" borderId="7" xfId="7" applyNumberFormat="1" applyFont="1" applyBorder="1" applyAlignment="1">
      <alignment horizontal="right" vertical="center"/>
    </xf>
    <xf numFmtId="0" fontId="9" fillId="0" borderId="8" xfId="7" applyFont="1" applyBorder="1" applyAlignment="1">
      <alignment horizontal="left" vertical="center" wrapText="1"/>
    </xf>
    <xf numFmtId="0" fontId="9" fillId="0" borderId="29" xfId="7" applyFont="1" applyBorder="1" applyAlignment="1">
      <alignment horizontal="left" vertical="top" wrapText="1"/>
    </xf>
    <xf numFmtId="165" fontId="9" fillId="0" borderId="10" xfId="7" applyNumberFormat="1" applyFont="1" applyBorder="1" applyAlignment="1">
      <alignment horizontal="right" vertical="center"/>
    </xf>
    <xf numFmtId="168" fontId="9" fillId="0" borderId="11" xfId="7" applyNumberFormat="1" applyFont="1" applyBorder="1" applyAlignment="1">
      <alignment horizontal="right" vertical="center"/>
    </xf>
    <xf numFmtId="168" fontId="9" fillId="0" borderId="12" xfId="7" applyNumberFormat="1" applyFont="1" applyBorder="1" applyAlignment="1">
      <alignment horizontal="right" vertical="center"/>
    </xf>
    <xf numFmtId="0" fontId="9" fillId="0" borderId="26" xfId="7" applyFont="1" applyBorder="1" applyAlignment="1">
      <alignment horizontal="left" vertical="top" wrapText="1"/>
    </xf>
    <xf numFmtId="0" fontId="9" fillId="0" borderId="14" xfId="7" applyFont="1" applyBorder="1" applyAlignment="1">
      <alignment horizontal="left" vertical="center" wrapText="1"/>
    </xf>
    <xf numFmtId="167" fontId="9" fillId="0" borderId="16" xfId="7" applyNumberFormat="1" applyFont="1" applyBorder="1" applyAlignment="1">
      <alignment horizontal="right" vertical="center"/>
    </xf>
    <xf numFmtId="0" fontId="9" fillId="0" borderId="5" xfId="7" applyFont="1" applyBorder="1" applyAlignment="1">
      <alignment horizontal="left" vertical="top"/>
    </xf>
    <xf numFmtId="0" fontId="9" fillId="0" borderId="9" xfId="7" applyFont="1" applyBorder="1" applyAlignment="1">
      <alignment horizontal="left" vertical="top"/>
    </xf>
    <xf numFmtId="0" fontId="9" fillId="0" borderId="13" xfId="7" applyFont="1" applyBorder="1" applyAlignment="1">
      <alignment horizontal="left" vertical="top"/>
    </xf>
    <xf numFmtId="0" fontId="9" fillId="0" borderId="19" xfId="7" applyFont="1" applyBorder="1" applyAlignment="1">
      <alignment horizontal="center" wrapText="1"/>
    </xf>
    <xf numFmtId="168" fontId="9" fillId="0" borderId="8" xfId="7" applyNumberFormat="1" applyFont="1" applyBorder="1" applyAlignment="1">
      <alignment horizontal="right" vertical="center"/>
    </xf>
    <xf numFmtId="0" fontId="8" fillId="0" borderId="0" xfId="8"/>
    <xf numFmtId="0" fontId="9" fillId="2" borderId="0" xfId="8" applyFont="1" applyFill="1"/>
    <xf numFmtId="0" fontId="9" fillId="0" borderId="2" xfId="8" applyFont="1" applyBorder="1" applyAlignment="1">
      <alignment horizontal="center" wrapText="1"/>
    </xf>
    <xf numFmtId="0" fontId="9" fillId="0" borderId="3" xfId="8" applyFont="1" applyBorder="1" applyAlignment="1">
      <alignment horizontal="center" wrapText="1"/>
    </xf>
    <xf numFmtId="0" fontId="9" fillId="0" borderId="4" xfId="8" applyFont="1" applyBorder="1" applyAlignment="1">
      <alignment horizontal="center" wrapText="1"/>
    </xf>
    <xf numFmtId="0" fontId="9" fillId="0" borderId="5" xfId="8" applyFont="1" applyBorder="1" applyAlignment="1">
      <alignment horizontal="left" vertical="top" wrapText="1"/>
    </xf>
    <xf numFmtId="0" fontId="9" fillId="0" borderId="6" xfId="8" applyFont="1" applyBorder="1" applyAlignment="1">
      <alignment horizontal="right" vertical="center"/>
    </xf>
    <xf numFmtId="165" fontId="9" fillId="0" borderId="7" xfId="8" applyNumberFormat="1" applyFont="1" applyBorder="1" applyAlignment="1">
      <alignment horizontal="right" vertical="center"/>
    </xf>
    <xf numFmtId="167" fontId="9" fillId="0" borderId="7" xfId="8" applyNumberFormat="1" applyFont="1" applyBorder="1" applyAlignment="1">
      <alignment horizontal="right" vertical="center"/>
    </xf>
    <xf numFmtId="166" fontId="9" fillId="0" borderId="7" xfId="8" applyNumberFormat="1" applyFont="1" applyBorder="1" applyAlignment="1">
      <alignment horizontal="right" vertical="center"/>
    </xf>
    <xf numFmtId="167" fontId="9" fillId="0" borderId="8" xfId="8" applyNumberFormat="1" applyFont="1" applyBorder="1" applyAlignment="1">
      <alignment horizontal="right" vertical="center"/>
    </xf>
    <xf numFmtId="0" fontId="9" fillId="0" borderId="9" xfId="8" applyFont="1" applyBorder="1" applyAlignment="1">
      <alignment horizontal="left" vertical="top" wrapText="1"/>
    </xf>
    <xf numFmtId="166" fontId="9" fillId="0" borderId="10" xfId="8" applyNumberFormat="1" applyFont="1" applyBorder="1" applyAlignment="1">
      <alignment horizontal="right" vertical="center"/>
    </xf>
    <xf numFmtId="165" fontId="9" fillId="0" borderId="11" xfId="8" applyNumberFormat="1" applyFont="1" applyBorder="1" applyAlignment="1">
      <alignment horizontal="right" vertical="center"/>
    </xf>
    <xf numFmtId="166" fontId="9" fillId="0" borderId="11" xfId="8" applyNumberFormat="1" applyFont="1" applyBorder="1" applyAlignment="1">
      <alignment horizontal="right" vertical="center"/>
    </xf>
    <xf numFmtId="167" fontId="9" fillId="0" borderId="12" xfId="8" applyNumberFormat="1" applyFont="1" applyBorder="1" applyAlignment="1">
      <alignment horizontal="right" vertical="center"/>
    </xf>
    <xf numFmtId="167" fontId="9" fillId="0" borderId="10" xfId="8" applyNumberFormat="1" applyFont="1" applyBorder="1" applyAlignment="1">
      <alignment horizontal="right" vertical="center"/>
    </xf>
    <xf numFmtId="167" fontId="9" fillId="0" borderId="11" xfId="8" applyNumberFormat="1" applyFont="1" applyBorder="1" applyAlignment="1">
      <alignment horizontal="right" vertical="center"/>
    </xf>
    <xf numFmtId="0" fontId="9" fillId="0" borderId="11" xfId="8" applyFont="1" applyBorder="1" applyAlignment="1">
      <alignment horizontal="left" vertical="center" wrapText="1"/>
    </xf>
    <xf numFmtId="0" fontId="9" fillId="0" borderId="12" xfId="8" applyFont="1" applyBorder="1" applyAlignment="1">
      <alignment horizontal="left" vertical="center" wrapText="1"/>
    </xf>
    <xf numFmtId="0" fontId="9" fillId="0" borderId="13" xfId="8" applyFont="1" applyBorder="1" applyAlignment="1">
      <alignment horizontal="left" vertical="top" wrapText="1"/>
    </xf>
    <xf numFmtId="167" fontId="9" fillId="0" borderId="14" xfId="8" applyNumberFormat="1" applyFont="1" applyBorder="1" applyAlignment="1">
      <alignment horizontal="right" vertical="center"/>
    </xf>
    <xf numFmtId="165" fontId="9" fillId="0" borderId="15" xfId="8" applyNumberFormat="1" applyFont="1" applyBorder="1" applyAlignment="1">
      <alignment horizontal="right" vertical="center"/>
    </xf>
    <xf numFmtId="0" fontId="9" fillId="0" borderId="15" xfId="8" applyFont="1" applyBorder="1" applyAlignment="1">
      <alignment horizontal="left" vertical="center" wrapText="1"/>
    </xf>
    <xf numFmtId="0" fontId="9" fillId="0" borderId="16" xfId="8" applyFont="1" applyBorder="1" applyAlignment="1">
      <alignment horizontal="left" vertical="center" wrapText="1"/>
    </xf>
    <xf numFmtId="0" fontId="9" fillId="0" borderId="21" xfId="8" applyFont="1" applyBorder="1" applyAlignment="1">
      <alignment horizontal="center" wrapText="1"/>
    </xf>
    <xf numFmtId="0" fontId="9" fillId="0" borderId="22" xfId="8" applyFont="1" applyBorder="1" applyAlignment="1">
      <alignment horizontal="center" wrapText="1"/>
    </xf>
    <xf numFmtId="166" fontId="9" fillId="0" borderId="6" xfId="8" applyNumberFormat="1" applyFont="1" applyBorder="1" applyAlignment="1">
      <alignment horizontal="right" vertical="center"/>
    </xf>
    <xf numFmtId="166" fontId="9" fillId="0" borderId="8" xfId="8" applyNumberFormat="1" applyFont="1" applyBorder="1" applyAlignment="1">
      <alignment horizontal="right" vertical="center"/>
    </xf>
    <xf numFmtId="166" fontId="9" fillId="0" borderId="12" xfId="8" applyNumberFormat="1" applyFont="1" applyBorder="1" applyAlignment="1">
      <alignment horizontal="right" vertical="center"/>
    </xf>
    <xf numFmtId="166" fontId="9" fillId="0" borderId="14" xfId="8" applyNumberFormat="1" applyFont="1" applyBorder="1" applyAlignment="1">
      <alignment horizontal="right" vertical="center"/>
    </xf>
    <xf numFmtId="167" fontId="9" fillId="0" borderId="15" xfId="8" applyNumberFormat="1" applyFont="1" applyBorder="1" applyAlignment="1">
      <alignment horizontal="right" vertical="center"/>
    </xf>
    <xf numFmtId="166" fontId="9" fillId="0" borderId="15" xfId="8" applyNumberFormat="1" applyFont="1" applyBorder="1" applyAlignment="1">
      <alignment horizontal="right" vertical="center"/>
    </xf>
    <xf numFmtId="166" fontId="9" fillId="0" borderId="16" xfId="8" applyNumberFormat="1" applyFont="1" applyBorder="1" applyAlignment="1">
      <alignment horizontal="right" vertical="center"/>
    </xf>
    <xf numFmtId="0" fontId="9" fillId="0" borderId="21" xfId="8" applyFont="1" applyBorder="1" applyAlignment="1">
      <alignment horizontal="center"/>
    </xf>
    <xf numFmtId="0" fontId="9" fillId="0" borderId="22" xfId="8" applyFont="1" applyBorder="1" applyAlignment="1">
      <alignment horizontal="center"/>
    </xf>
    <xf numFmtId="0" fontId="9" fillId="0" borderId="24" xfId="8" applyFont="1" applyBorder="1" applyAlignment="1">
      <alignment horizontal="left" vertical="top" wrapText="1"/>
    </xf>
    <xf numFmtId="165" fontId="9" fillId="0" borderId="6" xfId="8" applyNumberFormat="1" applyFont="1" applyBorder="1" applyAlignment="1">
      <alignment horizontal="right" vertical="center"/>
    </xf>
    <xf numFmtId="168" fontId="9" fillId="0" borderId="7" xfId="8" applyNumberFormat="1" applyFont="1" applyBorder="1" applyAlignment="1">
      <alignment horizontal="right" vertical="center"/>
    </xf>
    <xf numFmtId="0" fontId="9" fillId="0" borderId="7" xfId="8" applyFont="1" applyBorder="1" applyAlignment="1">
      <alignment horizontal="left" vertical="center" wrapText="1"/>
    </xf>
    <xf numFmtId="0" fontId="9" fillId="0" borderId="8" xfId="8" applyFont="1" applyBorder="1" applyAlignment="1">
      <alignment horizontal="left" vertical="center" wrapText="1"/>
    </xf>
    <xf numFmtId="0" fontId="9" fillId="0" borderId="29" xfId="8" applyFont="1" applyBorder="1" applyAlignment="1">
      <alignment horizontal="left" vertical="top" wrapText="1"/>
    </xf>
    <xf numFmtId="165" fontId="9" fillId="0" borderId="10" xfId="8" applyNumberFormat="1" applyFont="1" applyBorder="1" applyAlignment="1">
      <alignment horizontal="right" vertical="center"/>
    </xf>
    <xf numFmtId="168" fontId="9" fillId="0" borderId="11" xfId="8" applyNumberFormat="1" applyFont="1" applyBorder="1" applyAlignment="1">
      <alignment horizontal="right" vertical="center"/>
    </xf>
    <xf numFmtId="168" fontId="9" fillId="0" borderId="12" xfId="8" applyNumberFormat="1" applyFont="1" applyBorder="1" applyAlignment="1">
      <alignment horizontal="right" vertical="center"/>
    </xf>
    <xf numFmtId="0" fontId="9" fillId="0" borderId="26" xfId="8" applyFont="1" applyBorder="1" applyAlignment="1">
      <alignment horizontal="left" vertical="top" wrapText="1"/>
    </xf>
    <xf numFmtId="0" fontId="9" fillId="0" borderId="14" xfId="8" applyFont="1" applyBorder="1" applyAlignment="1">
      <alignment horizontal="left" vertical="center" wrapText="1"/>
    </xf>
    <xf numFmtId="0" fontId="9" fillId="0" borderId="5" xfId="8" applyFont="1" applyBorder="1" applyAlignment="1">
      <alignment horizontal="left" vertical="top"/>
    </xf>
    <xf numFmtId="0" fontId="9" fillId="0" borderId="9" xfId="8" applyFont="1" applyBorder="1" applyAlignment="1">
      <alignment horizontal="left" vertical="top"/>
    </xf>
    <xf numFmtId="0" fontId="9" fillId="0" borderId="13" xfId="8" applyFont="1" applyBorder="1" applyAlignment="1">
      <alignment horizontal="left" vertical="top"/>
    </xf>
    <xf numFmtId="0" fontId="9" fillId="0" borderId="24" xfId="8" applyFont="1" applyBorder="1" applyAlignment="1">
      <alignment horizontal="left" vertical="top"/>
    </xf>
    <xf numFmtId="0" fontId="9" fillId="0" borderId="29" xfId="8" applyFont="1" applyBorder="1" applyAlignment="1">
      <alignment horizontal="left" vertical="top"/>
    </xf>
    <xf numFmtId="167" fontId="9" fillId="0" borderId="16" xfId="8" applyNumberFormat="1" applyFont="1" applyBorder="1" applyAlignment="1">
      <alignment horizontal="right" vertical="center"/>
    </xf>
    <xf numFmtId="0" fontId="9" fillId="0" borderId="19" xfId="8" applyFont="1" applyBorder="1" applyAlignment="1">
      <alignment horizontal="center" wrapText="1"/>
    </xf>
    <xf numFmtId="168" fontId="9" fillId="0" borderId="8" xfId="8" applyNumberFormat="1" applyFont="1" applyBorder="1" applyAlignment="1">
      <alignment horizontal="right" vertical="center"/>
    </xf>
    <xf numFmtId="1" fontId="0" fillId="0" borderId="0" xfId="0" applyNumberFormat="1"/>
    <xf numFmtId="164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49" fontId="0" fillId="0" borderId="0" xfId="0" applyNumberFormat="1" applyAlignment="1">
      <alignment horizontal="left"/>
    </xf>
    <xf numFmtId="169" fontId="6" fillId="0" borderId="11" xfId="3" applyNumberFormat="1" applyFont="1" applyBorder="1" applyAlignment="1">
      <alignment horizontal="right" vertical="center"/>
    </xf>
    <xf numFmtId="0" fontId="4" fillId="0" borderId="0" xfId="8" applyFont="1"/>
    <xf numFmtId="0" fontId="5" fillId="0" borderId="0" xfId="7" applyFont="1" applyBorder="1" applyAlignment="1">
      <alignment vertical="center" wrapText="1"/>
    </xf>
    <xf numFmtId="0" fontId="4" fillId="0" borderId="0" xfId="9"/>
    <xf numFmtId="0" fontId="6" fillId="2" borderId="0" xfId="9" applyFont="1" applyFill="1"/>
    <xf numFmtId="0" fontId="6" fillId="0" borderId="2" xfId="9" applyFont="1" applyBorder="1" applyAlignment="1">
      <alignment horizontal="center" wrapText="1"/>
    </xf>
    <xf numFmtId="0" fontId="6" fillId="0" borderId="3" xfId="9" applyFont="1" applyBorder="1" applyAlignment="1">
      <alignment horizontal="center" wrapText="1"/>
    </xf>
    <xf numFmtId="0" fontId="6" fillId="0" borderId="4" xfId="9" applyFont="1" applyBorder="1" applyAlignment="1">
      <alignment horizontal="center" wrapText="1"/>
    </xf>
    <xf numFmtId="0" fontId="6" fillId="0" borderId="5" xfId="9" applyFont="1" applyBorder="1" applyAlignment="1">
      <alignment horizontal="left" vertical="top" wrapText="1"/>
    </xf>
    <xf numFmtId="0" fontId="6" fillId="0" borderId="6" xfId="9" applyFont="1" applyBorder="1" applyAlignment="1">
      <alignment horizontal="right" vertical="center"/>
    </xf>
    <xf numFmtId="165" fontId="6" fillId="0" borderId="7" xfId="9" applyNumberFormat="1" applyFont="1" applyBorder="1" applyAlignment="1">
      <alignment horizontal="right" vertical="center"/>
    </xf>
    <xf numFmtId="167" fontId="6" fillId="0" borderId="7" xfId="9" applyNumberFormat="1" applyFont="1" applyBorder="1" applyAlignment="1">
      <alignment horizontal="right" vertical="center"/>
    </xf>
    <xf numFmtId="166" fontId="6" fillId="0" borderId="7" xfId="9" applyNumberFormat="1" applyFont="1" applyBorder="1" applyAlignment="1">
      <alignment horizontal="right" vertical="center"/>
    </xf>
    <xf numFmtId="167" fontId="6" fillId="0" borderId="8" xfId="9" applyNumberFormat="1" applyFont="1" applyBorder="1" applyAlignment="1">
      <alignment horizontal="right" vertical="center"/>
    </xf>
    <xf numFmtId="0" fontId="6" fillId="0" borderId="9" xfId="9" applyFont="1" applyBorder="1" applyAlignment="1">
      <alignment horizontal="left" vertical="top" wrapText="1"/>
    </xf>
    <xf numFmtId="166" fontId="6" fillId="0" borderId="10" xfId="9" applyNumberFormat="1" applyFont="1" applyBorder="1" applyAlignment="1">
      <alignment horizontal="right" vertical="center"/>
    </xf>
    <xf numFmtId="165" fontId="6" fillId="0" borderId="11" xfId="9" applyNumberFormat="1" applyFont="1" applyBorder="1" applyAlignment="1">
      <alignment horizontal="right" vertical="center"/>
    </xf>
    <xf numFmtId="166" fontId="6" fillId="0" borderId="11" xfId="9" applyNumberFormat="1" applyFont="1" applyBorder="1" applyAlignment="1">
      <alignment horizontal="right" vertical="center"/>
    </xf>
    <xf numFmtId="167" fontId="6" fillId="0" borderId="12" xfId="9" applyNumberFormat="1" applyFont="1" applyBorder="1" applyAlignment="1">
      <alignment horizontal="right" vertical="center"/>
    </xf>
    <xf numFmtId="167" fontId="6" fillId="0" borderId="10" xfId="9" applyNumberFormat="1" applyFont="1" applyBorder="1" applyAlignment="1">
      <alignment horizontal="right" vertical="center"/>
    </xf>
    <xf numFmtId="167" fontId="6" fillId="0" borderId="11" xfId="9" applyNumberFormat="1" applyFont="1" applyBorder="1" applyAlignment="1">
      <alignment horizontal="right" vertical="center"/>
    </xf>
    <xf numFmtId="0" fontId="6" fillId="0" borderId="11" xfId="9" applyFont="1" applyBorder="1" applyAlignment="1">
      <alignment horizontal="left" vertical="center" wrapText="1"/>
    </xf>
    <xf numFmtId="0" fontId="6" fillId="0" borderId="12" xfId="9" applyFont="1" applyBorder="1" applyAlignment="1">
      <alignment horizontal="left" vertical="center" wrapText="1"/>
    </xf>
    <xf numFmtId="0" fontId="6" fillId="0" borderId="13" xfId="9" applyFont="1" applyBorder="1" applyAlignment="1">
      <alignment horizontal="left" vertical="top" wrapText="1"/>
    </xf>
    <xf numFmtId="167" fontId="6" fillId="0" borderId="14" xfId="9" applyNumberFormat="1" applyFont="1" applyBorder="1" applyAlignment="1">
      <alignment horizontal="right" vertical="center"/>
    </xf>
    <xf numFmtId="165" fontId="6" fillId="0" borderId="15" xfId="9" applyNumberFormat="1" applyFont="1" applyBorder="1" applyAlignment="1">
      <alignment horizontal="right" vertical="center"/>
    </xf>
    <xf numFmtId="0" fontId="6" fillId="0" borderId="15" xfId="9" applyFont="1" applyBorder="1" applyAlignment="1">
      <alignment horizontal="left" vertical="center" wrapText="1"/>
    </xf>
    <xf numFmtId="0" fontId="6" fillId="0" borderId="16" xfId="9" applyFont="1" applyBorder="1" applyAlignment="1">
      <alignment horizontal="left" vertical="center" wrapText="1"/>
    </xf>
    <xf numFmtId="0" fontId="6" fillId="0" borderId="21" xfId="9" applyFont="1" applyBorder="1" applyAlignment="1">
      <alignment horizontal="center" wrapText="1"/>
    </xf>
    <xf numFmtId="0" fontId="6" fillId="0" borderId="22" xfId="9" applyFont="1" applyBorder="1" applyAlignment="1">
      <alignment horizontal="center" wrapText="1"/>
    </xf>
    <xf numFmtId="166" fontId="6" fillId="0" borderId="6" xfId="9" applyNumberFormat="1" applyFont="1" applyBorder="1" applyAlignment="1">
      <alignment horizontal="right" vertical="center"/>
    </xf>
    <xf numFmtId="166" fontId="6" fillId="0" borderId="8" xfId="9" applyNumberFormat="1" applyFont="1" applyBorder="1" applyAlignment="1">
      <alignment horizontal="right" vertical="center"/>
    </xf>
    <xf numFmtId="166" fontId="6" fillId="0" borderId="12" xfId="9" applyNumberFormat="1" applyFont="1" applyBorder="1" applyAlignment="1">
      <alignment horizontal="right" vertical="center"/>
    </xf>
    <xf numFmtId="166" fontId="6" fillId="0" borderId="14" xfId="9" applyNumberFormat="1" applyFont="1" applyBorder="1" applyAlignment="1">
      <alignment horizontal="right" vertical="center"/>
    </xf>
    <xf numFmtId="167" fontId="6" fillId="0" borderId="15" xfId="9" applyNumberFormat="1" applyFont="1" applyBorder="1" applyAlignment="1">
      <alignment horizontal="right" vertical="center"/>
    </xf>
    <xf numFmtId="166" fontId="6" fillId="0" borderId="15" xfId="9" applyNumberFormat="1" applyFont="1" applyBorder="1" applyAlignment="1">
      <alignment horizontal="right" vertical="center"/>
    </xf>
    <xf numFmtId="166" fontId="6" fillId="0" borderId="16" xfId="9" applyNumberFormat="1" applyFont="1" applyBorder="1" applyAlignment="1">
      <alignment horizontal="right" vertical="center"/>
    </xf>
    <xf numFmtId="0" fontId="6" fillId="0" borderId="21" xfId="9" applyFont="1" applyBorder="1" applyAlignment="1">
      <alignment horizontal="center"/>
    </xf>
    <xf numFmtId="0" fontId="6" fillId="0" borderId="22" xfId="9" applyFont="1" applyBorder="1" applyAlignment="1">
      <alignment horizontal="center"/>
    </xf>
    <xf numFmtId="0" fontId="6" fillId="0" borderId="24" xfId="9" applyFont="1" applyBorder="1" applyAlignment="1">
      <alignment horizontal="left" vertical="top" wrapText="1"/>
    </xf>
    <xf numFmtId="165" fontId="6" fillId="0" borderId="6" xfId="9" applyNumberFormat="1" applyFont="1" applyBorder="1" applyAlignment="1">
      <alignment horizontal="right" vertical="center"/>
    </xf>
    <xf numFmtId="168" fontId="6" fillId="0" borderId="7" xfId="9" applyNumberFormat="1" applyFont="1" applyBorder="1" applyAlignment="1">
      <alignment horizontal="right" vertical="center"/>
    </xf>
    <xf numFmtId="0" fontId="6" fillId="0" borderId="8" xfId="9" applyFont="1" applyBorder="1" applyAlignment="1">
      <alignment horizontal="left" vertical="center" wrapText="1"/>
    </xf>
    <xf numFmtId="0" fontId="6" fillId="0" borderId="29" xfId="9" applyFont="1" applyBorder="1" applyAlignment="1">
      <alignment horizontal="left" vertical="top" wrapText="1"/>
    </xf>
    <xf numFmtId="165" fontId="6" fillId="0" borderId="10" xfId="9" applyNumberFormat="1" applyFont="1" applyBorder="1" applyAlignment="1">
      <alignment horizontal="right" vertical="center"/>
    </xf>
    <xf numFmtId="168" fontId="6" fillId="0" borderId="11" xfId="9" applyNumberFormat="1" applyFont="1" applyBorder="1" applyAlignment="1">
      <alignment horizontal="right" vertical="center"/>
    </xf>
    <xf numFmtId="168" fontId="6" fillId="0" borderId="12" xfId="9" applyNumberFormat="1" applyFont="1" applyBorder="1" applyAlignment="1">
      <alignment horizontal="right" vertical="center"/>
    </xf>
    <xf numFmtId="0" fontId="6" fillId="0" borderId="26" xfId="9" applyFont="1" applyBorder="1" applyAlignment="1">
      <alignment horizontal="left" vertical="top" wrapText="1"/>
    </xf>
    <xf numFmtId="0" fontId="6" fillId="0" borderId="14" xfId="9" applyFont="1" applyBorder="1" applyAlignment="1">
      <alignment horizontal="left" vertical="center" wrapText="1"/>
    </xf>
    <xf numFmtId="167" fontId="6" fillId="0" borderId="16" xfId="9" applyNumberFormat="1" applyFont="1" applyBorder="1" applyAlignment="1">
      <alignment horizontal="right" vertical="center"/>
    </xf>
    <xf numFmtId="0" fontId="6" fillId="0" borderId="5" xfId="9" applyFont="1" applyBorder="1" applyAlignment="1">
      <alignment horizontal="left" vertical="top"/>
    </xf>
    <xf numFmtId="0" fontId="6" fillId="0" borderId="9" xfId="9" applyFont="1" applyBorder="1" applyAlignment="1">
      <alignment horizontal="left" vertical="top"/>
    </xf>
    <xf numFmtId="0" fontId="6" fillId="0" borderId="13" xfId="9" applyFont="1" applyBorder="1" applyAlignment="1">
      <alignment horizontal="left" vertical="top"/>
    </xf>
    <xf numFmtId="170" fontId="0" fillId="0" borderId="0" xfId="0" applyNumberFormat="1"/>
    <xf numFmtId="0" fontId="9" fillId="0" borderId="32" xfId="8" applyFont="1" applyBorder="1" applyAlignment="1">
      <alignment horizontal="left" wrapText="1"/>
    </xf>
    <xf numFmtId="0" fontId="9" fillId="0" borderId="23" xfId="8" applyFont="1" applyBorder="1" applyAlignment="1">
      <alignment horizontal="left" vertical="top" wrapText="1"/>
    </xf>
    <xf numFmtId="0" fontId="9" fillId="0" borderId="28" xfId="8" applyFont="1" applyBorder="1" applyAlignment="1">
      <alignment horizontal="left" vertical="top" wrapText="1"/>
    </xf>
    <xf numFmtId="0" fontId="9" fillId="0" borderId="25" xfId="8" applyFont="1" applyBorder="1" applyAlignment="1">
      <alignment horizontal="left" vertical="top" wrapText="1"/>
    </xf>
    <xf numFmtId="0" fontId="9" fillId="0" borderId="23" xfId="8" applyFont="1" applyBorder="1" applyAlignment="1">
      <alignment horizontal="left" wrapText="1"/>
    </xf>
    <xf numFmtId="0" fontId="9" fillId="0" borderId="25" xfId="8" applyFont="1" applyBorder="1" applyAlignment="1">
      <alignment horizontal="left" wrapText="1"/>
    </xf>
    <xf numFmtId="0" fontId="9" fillId="0" borderId="23" xfId="8" applyFont="1" applyBorder="1" applyAlignment="1">
      <alignment horizontal="left" vertical="top"/>
    </xf>
    <xf numFmtId="0" fontId="9" fillId="0" borderId="28" xfId="8" applyFont="1" applyBorder="1" applyAlignment="1">
      <alignment horizontal="left" vertical="top"/>
    </xf>
    <xf numFmtId="0" fontId="9" fillId="0" borderId="25" xfId="8" applyFont="1" applyBorder="1" applyAlignment="1">
      <alignment horizontal="left" vertical="top"/>
    </xf>
    <xf numFmtId="0" fontId="9" fillId="0" borderId="31" xfId="8" applyFont="1" applyBorder="1" applyAlignment="1">
      <alignment horizontal="left" wrapText="1"/>
    </xf>
    <xf numFmtId="0" fontId="9" fillId="0" borderId="30" xfId="8" applyFont="1" applyBorder="1" applyAlignment="1">
      <alignment horizontal="left" wrapText="1"/>
    </xf>
    <xf numFmtId="0" fontId="9" fillId="0" borderId="31" xfId="8" applyFont="1" applyBorder="1" applyAlignment="1">
      <alignment horizontal="left" vertical="top"/>
    </xf>
    <xf numFmtId="0" fontId="9" fillId="0" borderId="0" xfId="8" applyFont="1" applyBorder="1" applyAlignment="1">
      <alignment horizontal="left" vertical="top"/>
    </xf>
    <xf numFmtId="0" fontId="9" fillId="0" borderId="30" xfId="8" applyFont="1" applyBorder="1" applyAlignment="1">
      <alignment horizontal="left" vertical="top" wrapText="1"/>
    </xf>
    <xf numFmtId="164" fontId="10" fillId="0" borderId="0" xfId="0" applyNumberFormat="1" applyFont="1"/>
    <xf numFmtId="0" fontId="0" fillId="0" borderId="0" xfId="0" applyAlignment="1">
      <alignment horizontal="left"/>
    </xf>
    <xf numFmtId="171" fontId="0" fillId="0" borderId="0" xfId="0" applyNumberFormat="1"/>
    <xf numFmtId="172" fontId="0" fillId="0" borderId="0" xfId="0" applyNumberFormat="1"/>
    <xf numFmtId="0" fontId="11" fillId="0" borderId="0" xfId="0" applyFont="1" applyAlignment="1">
      <alignment horizontal="center" vertical="center"/>
    </xf>
    <xf numFmtId="14" fontId="12" fillId="0" borderId="33" xfId="1" applyNumberFormat="1" applyFont="1" applyBorder="1" applyAlignment="1">
      <alignment horizontal="center" vertical="center"/>
    </xf>
    <xf numFmtId="0" fontId="12" fillId="0" borderId="33" xfId="1" applyFont="1" applyBorder="1" applyAlignment="1">
      <alignment horizontal="center" vertical="center"/>
    </xf>
    <xf numFmtId="0" fontId="14" fillId="0" borderId="33" xfId="1" applyFont="1" applyBorder="1" applyAlignment="1">
      <alignment horizontal="center" vertical="center"/>
    </xf>
    <xf numFmtId="172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/>
    </xf>
    <xf numFmtId="0" fontId="0" fillId="0" borderId="0" xfId="0" applyAlignment="1"/>
    <xf numFmtId="0" fontId="3" fillId="0" borderId="0" xfId="0" applyFont="1" applyAlignment="1"/>
    <xf numFmtId="0" fontId="8" fillId="0" borderId="0" xfId="10"/>
    <xf numFmtId="0" fontId="2" fillId="0" borderId="0" xfId="0" applyFont="1" applyAlignment="1">
      <alignment horizontal="left"/>
    </xf>
    <xf numFmtId="172" fontId="2" fillId="0" borderId="0" xfId="0" applyNumberFormat="1" applyFont="1" applyAlignment="1">
      <alignment horizontal="left" vertical="top"/>
    </xf>
    <xf numFmtId="172" fontId="2" fillId="0" borderId="0" xfId="0" applyNumberFormat="1" applyFont="1"/>
    <xf numFmtId="0" fontId="4" fillId="0" borderId="0" xfId="11"/>
    <xf numFmtId="0" fontId="6" fillId="2" borderId="0" xfId="11" applyFont="1" applyFill="1"/>
    <xf numFmtId="0" fontId="6" fillId="0" borderId="2" xfId="11" applyFont="1" applyBorder="1" applyAlignment="1">
      <alignment horizontal="center" wrapText="1"/>
    </xf>
    <xf numFmtId="0" fontId="6" fillId="0" borderId="3" xfId="11" applyFont="1" applyBorder="1" applyAlignment="1">
      <alignment horizontal="center" wrapText="1"/>
    </xf>
    <xf numFmtId="0" fontId="6" fillId="0" borderId="4" xfId="11" applyFont="1" applyBorder="1" applyAlignment="1">
      <alignment horizontal="center" wrapText="1"/>
    </xf>
    <xf numFmtId="0" fontId="6" fillId="0" borderId="5" xfId="11" applyFont="1" applyBorder="1" applyAlignment="1">
      <alignment horizontal="left" vertical="top" wrapText="1"/>
    </xf>
    <xf numFmtId="0" fontId="6" fillId="0" borderId="6" xfId="11" applyFont="1" applyBorder="1" applyAlignment="1">
      <alignment horizontal="right" vertical="center"/>
    </xf>
    <xf numFmtId="165" fontId="6" fillId="0" borderId="7" xfId="11" applyNumberFormat="1" applyFont="1" applyBorder="1" applyAlignment="1">
      <alignment horizontal="right" vertical="center"/>
    </xf>
    <xf numFmtId="166" fontId="6" fillId="0" borderId="7" xfId="11" applyNumberFormat="1" applyFont="1" applyBorder="1" applyAlignment="1">
      <alignment horizontal="right" vertical="center"/>
    </xf>
    <xf numFmtId="167" fontId="6" fillId="0" borderId="8" xfId="11" applyNumberFormat="1" applyFont="1" applyBorder="1" applyAlignment="1">
      <alignment horizontal="right" vertical="center"/>
    </xf>
    <xf numFmtId="0" fontId="6" fillId="0" borderId="9" xfId="11" applyFont="1" applyBorder="1" applyAlignment="1">
      <alignment horizontal="left" vertical="top" wrapText="1"/>
    </xf>
    <xf numFmtId="166" fontId="6" fillId="0" borderId="10" xfId="11" applyNumberFormat="1" applyFont="1" applyBorder="1" applyAlignment="1">
      <alignment horizontal="right" vertical="center"/>
    </xf>
    <xf numFmtId="165" fontId="6" fillId="0" borderId="11" xfId="11" applyNumberFormat="1" applyFont="1" applyBorder="1" applyAlignment="1">
      <alignment horizontal="right" vertical="center"/>
    </xf>
    <xf numFmtId="166" fontId="6" fillId="0" borderId="11" xfId="11" applyNumberFormat="1" applyFont="1" applyBorder="1" applyAlignment="1">
      <alignment horizontal="right" vertical="center"/>
    </xf>
    <xf numFmtId="167" fontId="6" fillId="0" borderId="12" xfId="11" applyNumberFormat="1" applyFont="1" applyBorder="1" applyAlignment="1">
      <alignment horizontal="right" vertical="center"/>
    </xf>
    <xf numFmtId="167" fontId="6" fillId="0" borderId="10" xfId="11" applyNumberFormat="1" applyFont="1" applyBorder="1" applyAlignment="1">
      <alignment horizontal="right" vertical="center"/>
    </xf>
    <xf numFmtId="167" fontId="6" fillId="0" borderId="11" xfId="11" applyNumberFormat="1" applyFont="1" applyBorder="1" applyAlignment="1">
      <alignment horizontal="right" vertical="center"/>
    </xf>
    <xf numFmtId="0" fontId="6" fillId="0" borderId="11" xfId="11" applyFont="1" applyBorder="1" applyAlignment="1">
      <alignment horizontal="left" vertical="center" wrapText="1"/>
    </xf>
    <xf numFmtId="0" fontId="6" fillId="0" borderId="12" xfId="11" applyFont="1" applyBorder="1" applyAlignment="1">
      <alignment horizontal="left" vertical="center" wrapText="1"/>
    </xf>
    <xf numFmtId="0" fontId="6" fillId="0" borderId="13" xfId="11" applyFont="1" applyBorder="1" applyAlignment="1">
      <alignment horizontal="left" vertical="top" wrapText="1"/>
    </xf>
    <xf numFmtId="166" fontId="6" fillId="0" borderId="14" xfId="11" applyNumberFormat="1" applyFont="1" applyBorder="1" applyAlignment="1">
      <alignment horizontal="right" vertical="center"/>
    </xf>
    <xf numFmtId="165" fontId="6" fillId="0" borderId="15" xfId="11" applyNumberFormat="1" applyFont="1" applyBorder="1" applyAlignment="1">
      <alignment horizontal="right" vertical="center"/>
    </xf>
    <xf numFmtId="0" fontId="6" fillId="0" borderId="15" xfId="11" applyFont="1" applyBorder="1" applyAlignment="1">
      <alignment horizontal="left" vertical="center" wrapText="1"/>
    </xf>
    <xf numFmtId="0" fontId="6" fillId="0" borderId="16" xfId="11" applyFont="1" applyBorder="1" applyAlignment="1">
      <alignment horizontal="left" vertical="center" wrapText="1"/>
    </xf>
    <xf numFmtId="0" fontId="6" fillId="0" borderId="21" xfId="11" applyFont="1" applyBorder="1" applyAlignment="1">
      <alignment horizontal="center" wrapText="1"/>
    </xf>
    <xf numFmtId="0" fontId="6" fillId="0" borderId="22" xfId="11" applyFont="1" applyBorder="1" applyAlignment="1">
      <alignment horizontal="center" wrapText="1"/>
    </xf>
    <xf numFmtId="166" fontId="6" fillId="0" borderId="6" xfId="11" applyNumberFormat="1" applyFont="1" applyBorder="1" applyAlignment="1">
      <alignment horizontal="right" vertical="center"/>
    </xf>
    <xf numFmtId="167" fontId="6" fillId="0" borderId="7" xfId="11" applyNumberFormat="1" applyFont="1" applyBorder="1" applyAlignment="1">
      <alignment horizontal="right" vertical="center"/>
    </xf>
    <xf numFmtId="166" fontId="6" fillId="0" borderId="8" xfId="11" applyNumberFormat="1" applyFont="1" applyBorder="1" applyAlignment="1">
      <alignment horizontal="right" vertical="center"/>
    </xf>
    <xf numFmtId="166" fontId="6" fillId="0" borderId="12" xfId="11" applyNumberFormat="1" applyFont="1" applyBorder="1" applyAlignment="1">
      <alignment horizontal="right" vertical="center"/>
    </xf>
    <xf numFmtId="167" fontId="6" fillId="0" borderId="15" xfId="11" applyNumberFormat="1" applyFont="1" applyBorder="1" applyAlignment="1">
      <alignment horizontal="right" vertical="center"/>
    </xf>
    <xf numFmtId="166" fontId="6" fillId="0" borderId="15" xfId="11" applyNumberFormat="1" applyFont="1" applyBorder="1" applyAlignment="1">
      <alignment horizontal="right" vertical="center"/>
    </xf>
    <xf numFmtId="166" fontId="6" fillId="0" borderId="16" xfId="11" applyNumberFormat="1" applyFont="1" applyBorder="1" applyAlignment="1">
      <alignment horizontal="right" vertical="center"/>
    </xf>
    <xf numFmtId="0" fontId="6" fillId="0" borderId="24" xfId="11" applyFont="1" applyBorder="1" applyAlignment="1">
      <alignment horizontal="left" vertical="top" wrapText="1"/>
    </xf>
    <xf numFmtId="0" fontId="6" fillId="0" borderId="29" xfId="11" applyFont="1" applyBorder="1" applyAlignment="1">
      <alignment horizontal="left" vertical="top" wrapText="1"/>
    </xf>
    <xf numFmtId="0" fontId="6" fillId="0" borderId="36" xfId="11" applyFont="1" applyBorder="1" applyAlignment="1">
      <alignment horizontal="left" vertical="top" wrapText="1"/>
    </xf>
    <xf numFmtId="166" fontId="6" fillId="0" borderId="37" xfId="11" applyNumberFormat="1" applyFont="1" applyBorder="1" applyAlignment="1">
      <alignment horizontal="right" vertical="center"/>
    </xf>
    <xf numFmtId="167" fontId="6" fillId="0" borderId="38" xfId="11" applyNumberFormat="1" applyFont="1" applyBorder="1" applyAlignment="1">
      <alignment horizontal="right" vertical="center"/>
    </xf>
    <xf numFmtId="166" fontId="6" fillId="0" borderId="38" xfId="11" applyNumberFormat="1" applyFont="1" applyBorder="1" applyAlignment="1">
      <alignment horizontal="right" vertical="center"/>
    </xf>
    <xf numFmtId="166" fontId="6" fillId="0" borderId="39" xfId="11" applyNumberFormat="1" applyFont="1" applyBorder="1" applyAlignment="1">
      <alignment horizontal="right" vertical="center"/>
    </xf>
    <xf numFmtId="0" fontId="6" fillId="0" borderId="26" xfId="11" applyFont="1" applyBorder="1" applyAlignment="1">
      <alignment horizontal="left" vertical="top" wrapText="1"/>
    </xf>
    <xf numFmtId="0" fontId="6" fillId="0" borderId="21" xfId="11" applyFont="1" applyBorder="1" applyAlignment="1">
      <alignment horizontal="center"/>
    </xf>
    <xf numFmtId="0" fontId="6" fillId="0" borderId="22" xfId="11" applyFont="1" applyBorder="1" applyAlignment="1">
      <alignment horizontal="center"/>
    </xf>
    <xf numFmtId="165" fontId="6" fillId="0" borderId="6" xfId="11" applyNumberFormat="1" applyFont="1" applyBorder="1" applyAlignment="1">
      <alignment horizontal="right" vertical="center"/>
    </xf>
    <xf numFmtId="168" fontId="6" fillId="0" borderId="7" xfId="11" applyNumberFormat="1" applyFont="1" applyBorder="1" applyAlignment="1">
      <alignment horizontal="right" vertical="center"/>
    </xf>
    <xf numFmtId="0" fontId="6" fillId="0" borderId="8" xfId="11" applyFont="1" applyBorder="1" applyAlignment="1">
      <alignment horizontal="left" vertical="center" wrapText="1"/>
    </xf>
    <xf numFmtId="165" fontId="6" fillId="0" borderId="10" xfId="11" applyNumberFormat="1" applyFont="1" applyBorder="1" applyAlignment="1">
      <alignment horizontal="right" vertical="center"/>
    </xf>
    <xf numFmtId="168" fontId="6" fillId="0" borderId="12" xfId="11" applyNumberFormat="1" applyFont="1" applyBorder="1" applyAlignment="1">
      <alignment horizontal="right" vertical="center"/>
    </xf>
    <xf numFmtId="0" fontId="6" fillId="0" borderId="14" xfId="11" applyFont="1" applyBorder="1" applyAlignment="1">
      <alignment horizontal="left" vertical="center" wrapText="1"/>
    </xf>
    <xf numFmtId="167" fontId="6" fillId="0" borderId="16" xfId="11" applyNumberFormat="1" applyFont="1" applyBorder="1" applyAlignment="1">
      <alignment horizontal="right" vertical="center"/>
    </xf>
    <xf numFmtId="0" fontId="6" fillId="0" borderId="7" xfId="11" applyFont="1" applyBorder="1" applyAlignment="1">
      <alignment horizontal="left" vertical="center" wrapText="1"/>
    </xf>
    <xf numFmtId="168" fontId="6" fillId="0" borderId="11" xfId="11" applyNumberFormat="1" applyFont="1" applyBorder="1" applyAlignment="1">
      <alignment horizontal="right" vertical="center"/>
    </xf>
    <xf numFmtId="0" fontId="6" fillId="0" borderId="5" xfId="11" applyFont="1" applyBorder="1" applyAlignment="1">
      <alignment horizontal="left" vertical="top"/>
    </xf>
    <xf numFmtId="0" fontId="6" fillId="0" borderId="9" xfId="11" applyFont="1" applyBorder="1" applyAlignment="1">
      <alignment horizontal="left" vertical="top"/>
    </xf>
    <xf numFmtId="0" fontId="6" fillId="0" borderId="13" xfId="11" applyFont="1" applyBorder="1" applyAlignment="1">
      <alignment horizontal="left" vertical="top"/>
    </xf>
    <xf numFmtId="0" fontId="6" fillId="0" borderId="24" xfId="11" applyFont="1" applyBorder="1" applyAlignment="1">
      <alignment horizontal="left" vertical="top"/>
    </xf>
    <xf numFmtId="0" fontId="6" fillId="0" borderId="29" xfId="11" applyFont="1" applyBorder="1" applyAlignment="1">
      <alignment horizontal="left" vertical="top"/>
    </xf>
    <xf numFmtId="0" fontId="4" fillId="0" borderId="0" xfId="12"/>
    <xf numFmtId="49" fontId="2" fillId="0" borderId="0" xfId="0" applyNumberFormat="1" applyFont="1"/>
    <xf numFmtId="49" fontId="2" fillId="0" borderId="0" xfId="0" applyNumberFormat="1" applyFont="1" applyAlignment="1">
      <alignment horizontal="left"/>
    </xf>
    <xf numFmtId="49" fontId="0" fillId="0" borderId="0" xfId="0" applyNumberFormat="1" applyAlignment="1"/>
    <xf numFmtId="49" fontId="3" fillId="0" borderId="0" xfId="0" applyNumberFormat="1" applyFont="1" applyAlignment="1">
      <alignment horizontal="left"/>
    </xf>
    <xf numFmtId="0" fontId="4" fillId="0" borderId="0" xfId="10" applyFont="1"/>
    <xf numFmtId="172" fontId="3" fillId="0" borderId="0" xfId="0" applyNumberFormat="1" applyFont="1"/>
    <xf numFmtId="0" fontId="4" fillId="0" borderId="0" xfId="13"/>
    <xf numFmtId="0" fontId="3" fillId="0" borderId="0" xfId="0" applyFont="1" applyAlignment="1">
      <alignment horizontal="left"/>
    </xf>
    <xf numFmtId="0" fontId="2" fillId="0" borderId="0" xfId="0" applyFont="1" applyAlignment="1"/>
    <xf numFmtId="175" fontId="4" fillId="0" borderId="0" xfId="11" applyNumberFormat="1"/>
    <xf numFmtId="176" fontId="4" fillId="0" borderId="0" xfId="11" applyNumberFormat="1"/>
    <xf numFmtId="0" fontId="18" fillId="2" borderId="0" xfId="11" applyFont="1" applyFill="1"/>
    <xf numFmtId="0" fontId="17" fillId="0" borderId="0" xfId="11" applyFont="1"/>
    <xf numFmtId="0" fontId="18" fillId="0" borderId="2" xfId="11" applyFont="1" applyBorder="1" applyAlignment="1">
      <alignment horizontal="center" wrapText="1"/>
    </xf>
    <xf numFmtId="0" fontId="18" fillId="0" borderId="3" xfId="11" applyFont="1" applyBorder="1" applyAlignment="1">
      <alignment horizontal="center" wrapText="1"/>
    </xf>
    <xf numFmtId="0" fontId="18" fillId="0" borderId="4" xfId="11" applyFont="1" applyBorder="1" applyAlignment="1">
      <alignment horizontal="center" wrapText="1"/>
    </xf>
    <xf numFmtId="0" fontId="18" fillId="0" borderId="5" xfId="11" applyFont="1" applyBorder="1" applyAlignment="1">
      <alignment horizontal="left" vertical="top" wrapText="1"/>
    </xf>
    <xf numFmtId="0" fontId="18" fillId="0" borderId="6" xfId="11" applyFont="1" applyBorder="1" applyAlignment="1">
      <alignment horizontal="right" vertical="center"/>
    </xf>
    <xf numFmtId="165" fontId="18" fillId="0" borderId="7" xfId="11" applyNumberFormat="1" applyFont="1" applyBorder="1" applyAlignment="1">
      <alignment horizontal="right" vertical="center"/>
    </xf>
    <xf numFmtId="166" fontId="18" fillId="0" borderId="7" xfId="11" applyNumberFormat="1" applyFont="1" applyBorder="1" applyAlignment="1">
      <alignment horizontal="right" vertical="center"/>
    </xf>
    <xf numFmtId="167" fontId="18" fillId="0" borderId="8" xfId="11" applyNumberFormat="1" applyFont="1" applyBorder="1" applyAlignment="1">
      <alignment horizontal="right" vertical="center"/>
    </xf>
    <xf numFmtId="0" fontId="18" fillId="0" borderId="9" xfId="11" applyFont="1" applyBorder="1" applyAlignment="1">
      <alignment horizontal="left" vertical="top" wrapText="1"/>
    </xf>
    <xf numFmtId="166" fontId="18" fillId="0" borderId="10" xfId="11" applyNumberFormat="1" applyFont="1" applyBorder="1" applyAlignment="1">
      <alignment horizontal="right" vertical="center"/>
    </xf>
    <xf numFmtId="165" fontId="18" fillId="0" borderId="11" xfId="11" applyNumberFormat="1" applyFont="1" applyBorder="1" applyAlignment="1">
      <alignment horizontal="right" vertical="center"/>
    </xf>
    <xf numFmtId="166" fontId="18" fillId="0" borderId="11" xfId="11" applyNumberFormat="1" applyFont="1" applyBorder="1" applyAlignment="1">
      <alignment horizontal="right" vertical="center"/>
    </xf>
    <xf numFmtId="167" fontId="18" fillId="0" borderId="12" xfId="11" applyNumberFormat="1" applyFont="1" applyBorder="1" applyAlignment="1">
      <alignment horizontal="right" vertical="center"/>
    </xf>
    <xf numFmtId="167" fontId="18" fillId="0" borderId="10" xfId="11" applyNumberFormat="1" applyFont="1" applyBorder="1" applyAlignment="1">
      <alignment horizontal="right" vertical="center"/>
    </xf>
    <xf numFmtId="167" fontId="18" fillId="0" borderId="11" xfId="11" applyNumberFormat="1" applyFont="1" applyBorder="1" applyAlignment="1">
      <alignment horizontal="right" vertical="center"/>
    </xf>
    <xf numFmtId="0" fontId="18" fillId="0" borderId="11" xfId="11" applyFont="1" applyBorder="1" applyAlignment="1">
      <alignment horizontal="left" vertical="center" wrapText="1"/>
    </xf>
    <xf numFmtId="0" fontId="18" fillId="0" borderId="12" xfId="11" applyFont="1" applyBorder="1" applyAlignment="1">
      <alignment horizontal="left" vertical="center" wrapText="1"/>
    </xf>
    <xf numFmtId="0" fontId="18" fillId="0" borderId="13" xfId="11" applyFont="1" applyBorder="1" applyAlignment="1">
      <alignment horizontal="left" vertical="top" wrapText="1"/>
    </xf>
    <xf numFmtId="166" fontId="18" fillId="0" borderId="14" xfId="11" applyNumberFormat="1" applyFont="1" applyBorder="1" applyAlignment="1">
      <alignment horizontal="right" vertical="center"/>
    </xf>
    <xf numFmtId="165" fontId="18" fillId="0" borderId="15" xfId="11" applyNumberFormat="1" applyFont="1" applyBorder="1" applyAlignment="1">
      <alignment horizontal="right" vertical="center"/>
    </xf>
    <xf numFmtId="0" fontId="18" fillId="0" borderId="15" xfId="11" applyFont="1" applyBorder="1" applyAlignment="1">
      <alignment horizontal="left" vertical="center" wrapText="1"/>
    </xf>
    <xf numFmtId="0" fontId="18" fillId="0" borderId="16" xfId="11" applyFont="1" applyBorder="1" applyAlignment="1">
      <alignment horizontal="left" vertical="center" wrapText="1"/>
    </xf>
    <xf numFmtId="0" fontId="18" fillId="0" borderId="21" xfId="11" applyFont="1" applyBorder="1" applyAlignment="1">
      <alignment horizontal="center" wrapText="1"/>
    </xf>
    <xf numFmtId="0" fontId="18" fillId="0" borderId="22" xfId="11" applyFont="1" applyBorder="1" applyAlignment="1">
      <alignment horizontal="center" wrapText="1"/>
    </xf>
    <xf numFmtId="166" fontId="18" fillId="0" borderId="6" xfId="11" applyNumberFormat="1" applyFont="1" applyBorder="1" applyAlignment="1">
      <alignment horizontal="right" vertical="center"/>
    </xf>
    <xf numFmtId="167" fontId="18" fillId="0" borderId="7" xfId="11" applyNumberFormat="1" applyFont="1" applyBorder="1" applyAlignment="1">
      <alignment horizontal="right" vertical="center"/>
    </xf>
    <xf numFmtId="166" fontId="18" fillId="0" borderId="8" xfId="11" applyNumberFormat="1" applyFont="1" applyBorder="1" applyAlignment="1">
      <alignment horizontal="right" vertical="center"/>
    </xf>
    <xf numFmtId="166" fontId="18" fillId="0" borderId="12" xfId="11" applyNumberFormat="1" applyFont="1" applyBorder="1" applyAlignment="1">
      <alignment horizontal="right" vertical="center"/>
    </xf>
    <xf numFmtId="167" fontId="18" fillId="0" borderId="15" xfId="11" applyNumberFormat="1" applyFont="1" applyBorder="1" applyAlignment="1">
      <alignment horizontal="right" vertical="center"/>
    </xf>
    <xf numFmtId="166" fontId="18" fillId="0" borderId="15" xfId="11" applyNumberFormat="1" applyFont="1" applyBorder="1" applyAlignment="1">
      <alignment horizontal="right" vertical="center"/>
    </xf>
    <xf numFmtId="166" fontId="18" fillId="0" borderId="16" xfId="11" applyNumberFormat="1" applyFont="1" applyBorder="1" applyAlignment="1">
      <alignment horizontal="right" vertical="center"/>
    </xf>
    <xf numFmtId="0" fontId="18" fillId="0" borderId="24" xfId="11" applyFont="1" applyBorder="1" applyAlignment="1">
      <alignment horizontal="left" vertical="top" wrapText="1"/>
    </xf>
    <xf numFmtId="0" fontId="18" fillId="0" borderId="29" xfId="11" applyFont="1" applyBorder="1" applyAlignment="1">
      <alignment horizontal="left" vertical="top" wrapText="1"/>
    </xf>
    <xf numFmtId="0" fontId="18" fillId="0" borderId="36" xfId="11" applyFont="1" applyBorder="1" applyAlignment="1">
      <alignment horizontal="left" vertical="top" wrapText="1"/>
    </xf>
    <xf numFmtId="166" fontId="18" fillId="0" borderId="37" xfId="11" applyNumberFormat="1" applyFont="1" applyBorder="1" applyAlignment="1">
      <alignment horizontal="right" vertical="center"/>
    </xf>
    <xf numFmtId="167" fontId="18" fillId="0" borderId="38" xfId="11" applyNumberFormat="1" applyFont="1" applyBorder="1" applyAlignment="1">
      <alignment horizontal="right" vertical="center"/>
    </xf>
    <xf numFmtId="166" fontId="18" fillId="0" borderId="38" xfId="11" applyNumberFormat="1" applyFont="1" applyBorder="1" applyAlignment="1">
      <alignment horizontal="right" vertical="center"/>
    </xf>
    <xf numFmtId="166" fontId="18" fillId="0" borderId="39" xfId="11" applyNumberFormat="1" applyFont="1" applyBorder="1" applyAlignment="1">
      <alignment horizontal="right" vertical="center"/>
    </xf>
    <xf numFmtId="0" fontId="18" fillId="0" borderId="26" xfId="11" applyFont="1" applyBorder="1" applyAlignment="1">
      <alignment horizontal="left" vertical="top" wrapText="1"/>
    </xf>
    <xf numFmtId="0" fontId="18" fillId="0" borderId="21" xfId="11" applyFont="1" applyBorder="1" applyAlignment="1">
      <alignment horizontal="center"/>
    </xf>
    <xf numFmtId="0" fontId="18" fillId="0" borderId="22" xfId="11" applyFont="1" applyBorder="1" applyAlignment="1">
      <alignment horizontal="center"/>
    </xf>
    <xf numFmtId="165" fontId="18" fillId="0" borderId="6" xfId="11" applyNumberFormat="1" applyFont="1" applyBorder="1" applyAlignment="1">
      <alignment horizontal="right" vertical="center"/>
    </xf>
    <xf numFmtId="173" fontId="18" fillId="0" borderId="7" xfId="11" applyNumberFormat="1" applyFont="1" applyBorder="1" applyAlignment="1">
      <alignment horizontal="right" vertical="center"/>
    </xf>
    <xf numFmtId="0" fontId="18" fillId="0" borderId="7" xfId="11" applyFont="1" applyBorder="1" applyAlignment="1">
      <alignment horizontal="left" vertical="center" wrapText="1"/>
    </xf>
    <xf numFmtId="0" fontId="18" fillId="0" borderId="8" xfId="11" applyFont="1" applyBorder="1" applyAlignment="1">
      <alignment horizontal="left" vertical="center" wrapText="1"/>
    </xf>
    <xf numFmtId="165" fontId="18" fillId="0" borderId="10" xfId="11" applyNumberFormat="1" applyFont="1" applyBorder="1" applyAlignment="1">
      <alignment horizontal="right" vertical="center"/>
    </xf>
    <xf numFmtId="173" fontId="18" fillId="0" borderId="11" xfId="11" applyNumberFormat="1" applyFont="1" applyBorder="1" applyAlignment="1">
      <alignment horizontal="right" vertical="center"/>
    </xf>
    <xf numFmtId="173" fontId="18" fillId="0" borderId="12" xfId="11" applyNumberFormat="1" applyFont="1" applyBorder="1" applyAlignment="1">
      <alignment horizontal="right" vertical="center"/>
    </xf>
    <xf numFmtId="0" fontId="18" fillId="0" borderId="14" xfId="11" applyFont="1" applyBorder="1" applyAlignment="1">
      <alignment horizontal="left" vertical="center" wrapText="1"/>
    </xf>
    <xf numFmtId="16" fontId="0" fillId="0" borderId="0" xfId="0" applyNumberFormat="1"/>
    <xf numFmtId="0" fontId="4" fillId="0" borderId="0" xfId="14"/>
    <xf numFmtId="166" fontId="6" fillId="0" borderId="10" xfId="14" applyNumberFormat="1" applyFont="1" applyBorder="1" applyAlignment="1">
      <alignment horizontal="right" vertical="center"/>
    </xf>
    <xf numFmtId="166" fontId="6" fillId="0" borderId="14" xfId="14" applyNumberFormat="1" applyFont="1" applyBorder="1" applyAlignment="1">
      <alignment horizontal="right" vertical="center"/>
    </xf>
    <xf numFmtId="166" fontId="6" fillId="0" borderId="6" xfId="14" applyNumberFormat="1" applyFont="1" applyBorder="1" applyAlignment="1">
      <alignment horizontal="right" vertical="center"/>
    </xf>
    <xf numFmtId="0" fontId="0" fillId="0" borderId="0" xfId="0" applyAlignment="1">
      <alignment horizontal="left"/>
    </xf>
    <xf numFmtId="0" fontId="18" fillId="2" borderId="0" xfId="12" applyFont="1" applyFill="1"/>
    <xf numFmtId="0" fontId="17" fillId="0" borderId="0" xfId="12" applyFont="1"/>
    <xf numFmtId="0" fontId="18" fillId="0" borderId="2" xfId="12" applyFont="1" applyBorder="1" applyAlignment="1">
      <alignment horizontal="center" wrapText="1"/>
    </xf>
    <xf numFmtId="0" fontId="18" fillId="0" borderId="3" xfId="12" applyFont="1" applyBorder="1" applyAlignment="1">
      <alignment horizontal="center" wrapText="1"/>
    </xf>
    <xf numFmtId="0" fontId="18" fillId="0" borderId="4" xfId="12" applyFont="1" applyBorder="1" applyAlignment="1">
      <alignment horizontal="center" wrapText="1"/>
    </xf>
    <xf numFmtId="0" fontId="18" fillId="0" borderId="5" xfId="12" applyFont="1" applyBorder="1" applyAlignment="1">
      <alignment horizontal="left" vertical="top" wrapText="1"/>
    </xf>
    <xf numFmtId="0" fontId="18" fillId="0" borderId="6" xfId="12" applyFont="1" applyBorder="1" applyAlignment="1">
      <alignment horizontal="right" vertical="center"/>
    </xf>
    <xf numFmtId="165" fontId="18" fillId="0" borderId="7" xfId="12" applyNumberFormat="1" applyFont="1" applyBorder="1" applyAlignment="1">
      <alignment horizontal="right" vertical="center"/>
    </xf>
    <xf numFmtId="166" fontId="18" fillId="0" borderId="7" xfId="12" applyNumberFormat="1" applyFont="1" applyBorder="1" applyAlignment="1">
      <alignment horizontal="right" vertical="center"/>
    </xf>
    <xf numFmtId="167" fontId="18" fillId="0" borderId="8" xfId="12" applyNumberFormat="1" applyFont="1" applyBorder="1" applyAlignment="1">
      <alignment horizontal="right" vertical="center"/>
    </xf>
    <xf numFmtId="0" fontId="18" fillId="0" borderId="9" xfId="12" applyFont="1" applyBorder="1" applyAlignment="1">
      <alignment horizontal="left" vertical="top" wrapText="1"/>
    </xf>
    <xf numFmtId="166" fontId="18" fillId="0" borderId="10" xfId="12" applyNumberFormat="1" applyFont="1" applyBorder="1" applyAlignment="1">
      <alignment horizontal="right" vertical="center"/>
    </xf>
    <xf numFmtId="165" fontId="18" fillId="0" borderId="11" xfId="12" applyNumberFormat="1" applyFont="1" applyBorder="1" applyAlignment="1">
      <alignment horizontal="right" vertical="center"/>
    </xf>
    <xf numFmtId="166" fontId="18" fillId="0" borderId="11" xfId="12" applyNumberFormat="1" applyFont="1" applyBorder="1" applyAlignment="1">
      <alignment horizontal="right" vertical="center"/>
    </xf>
    <xf numFmtId="167" fontId="18" fillId="0" borderId="12" xfId="12" applyNumberFormat="1" applyFont="1" applyBorder="1" applyAlignment="1">
      <alignment horizontal="right" vertical="center"/>
    </xf>
    <xf numFmtId="167" fontId="18" fillId="0" borderId="10" xfId="12" applyNumberFormat="1" applyFont="1" applyBorder="1" applyAlignment="1">
      <alignment horizontal="right" vertical="center"/>
    </xf>
    <xf numFmtId="167" fontId="18" fillId="0" borderId="11" xfId="12" applyNumberFormat="1" applyFont="1" applyBorder="1" applyAlignment="1">
      <alignment horizontal="right" vertical="center"/>
    </xf>
    <xf numFmtId="0" fontId="18" fillId="0" borderId="11" xfId="12" applyFont="1" applyBorder="1" applyAlignment="1">
      <alignment horizontal="left" vertical="center" wrapText="1"/>
    </xf>
    <xf numFmtId="0" fontId="18" fillId="0" borderId="12" xfId="12" applyFont="1" applyBorder="1" applyAlignment="1">
      <alignment horizontal="left" vertical="center" wrapText="1"/>
    </xf>
    <xf numFmtId="0" fontId="18" fillId="0" borderId="13" xfId="12" applyFont="1" applyBorder="1" applyAlignment="1">
      <alignment horizontal="left" vertical="top" wrapText="1"/>
    </xf>
    <xf numFmtId="166" fontId="18" fillId="0" borderId="14" xfId="12" applyNumberFormat="1" applyFont="1" applyBorder="1" applyAlignment="1">
      <alignment horizontal="right" vertical="center"/>
    </xf>
    <xf numFmtId="165" fontId="18" fillId="0" borderId="15" xfId="12" applyNumberFormat="1" applyFont="1" applyBorder="1" applyAlignment="1">
      <alignment horizontal="right" vertical="center"/>
    </xf>
    <xf numFmtId="0" fontId="18" fillId="0" borderId="15" xfId="12" applyFont="1" applyBorder="1" applyAlignment="1">
      <alignment horizontal="left" vertical="center" wrapText="1"/>
    </xf>
    <xf numFmtId="0" fontId="18" fillId="0" borderId="16" xfId="12" applyFont="1" applyBorder="1" applyAlignment="1">
      <alignment horizontal="left" vertical="center" wrapText="1"/>
    </xf>
    <xf numFmtId="0" fontId="18" fillId="0" borderId="21" xfId="12" applyFont="1" applyBorder="1" applyAlignment="1">
      <alignment horizontal="center" wrapText="1"/>
    </xf>
    <xf numFmtId="0" fontId="18" fillId="0" borderId="22" xfId="12" applyFont="1" applyBorder="1" applyAlignment="1">
      <alignment horizontal="center" wrapText="1"/>
    </xf>
    <xf numFmtId="166" fontId="18" fillId="0" borderId="6" xfId="12" applyNumberFormat="1" applyFont="1" applyBorder="1" applyAlignment="1">
      <alignment horizontal="right" vertical="center"/>
    </xf>
    <xf numFmtId="167" fontId="18" fillId="0" borderId="7" xfId="12" applyNumberFormat="1" applyFont="1" applyBorder="1" applyAlignment="1">
      <alignment horizontal="right" vertical="center"/>
    </xf>
    <xf numFmtId="166" fontId="18" fillId="0" borderId="8" xfId="12" applyNumberFormat="1" applyFont="1" applyBorder="1" applyAlignment="1">
      <alignment horizontal="right" vertical="center"/>
    </xf>
    <xf numFmtId="166" fontId="18" fillId="0" borderId="12" xfId="12" applyNumberFormat="1" applyFont="1" applyBorder="1" applyAlignment="1">
      <alignment horizontal="right" vertical="center"/>
    </xf>
    <xf numFmtId="167" fontId="18" fillId="0" borderId="15" xfId="12" applyNumberFormat="1" applyFont="1" applyBorder="1" applyAlignment="1">
      <alignment horizontal="right" vertical="center"/>
    </xf>
    <xf numFmtId="166" fontId="18" fillId="0" borderId="15" xfId="12" applyNumberFormat="1" applyFont="1" applyBorder="1" applyAlignment="1">
      <alignment horizontal="right" vertical="center"/>
    </xf>
    <xf numFmtId="166" fontId="18" fillId="0" borderId="16" xfId="12" applyNumberFormat="1" applyFont="1" applyBorder="1" applyAlignment="1">
      <alignment horizontal="right" vertical="center"/>
    </xf>
    <xf numFmtId="0" fontId="18" fillId="0" borderId="24" xfId="12" applyFont="1" applyBorder="1" applyAlignment="1">
      <alignment horizontal="left" vertical="top" wrapText="1"/>
    </xf>
    <xf numFmtId="0" fontId="18" fillId="0" borderId="29" xfId="12" applyFont="1" applyBorder="1" applyAlignment="1">
      <alignment horizontal="left" vertical="top" wrapText="1"/>
    </xf>
    <xf numFmtId="0" fontId="18" fillId="0" borderId="36" xfId="12" applyFont="1" applyBorder="1" applyAlignment="1">
      <alignment horizontal="left" vertical="top" wrapText="1"/>
    </xf>
    <xf numFmtId="166" fontId="18" fillId="0" borderId="37" xfId="12" applyNumberFormat="1" applyFont="1" applyBorder="1" applyAlignment="1">
      <alignment horizontal="right" vertical="center"/>
    </xf>
    <xf numFmtId="167" fontId="18" fillId="0" borderId="38" xfId="12" applyNumberFormat="1" applyFont="1" applyBorder="1" applyAlignment="1">
      <alignment horizontal="right" vertical="center"/>
    </xf>
    <xf numFmtId="166" fontId="18" fillId="0" borderId="38" xfId="12" applyNumberFormat="1" applyFont="1" applyBorder="1" applyAlignment="1">
      <alignment horizontal="right" vertical="center"/>
    </xf>
    <xf numFmtId="166" fontId="18" fillId="0" borderId="39" xfId="12" applyNumberFormat="1" applyFont="1" applyBorder="1" applyAlignment="1">
      <alignment horizontal="right" vertical="center"/>
    </xf>
    <xf numFmtId="0" fontId="18" fillId="0" borderId="26" xfId="12" applyFont="1" applyBorder="1" applyAlignment="1">
      <alignment horizontal="left" vertical="top" wrapText="1"/>
    </xf>
    <xf numFmtId="0" fontId="18" fillId="0" borderId="21" xfId="12" applyFont="1" applyBorder="1" applyAlignment="1">
      <alignment horizontal="center"/>
    </xf>
    <xf numFmtId="0" fontId="18" fillId="0" borderId="22" xfId="12" applyFont="1" applyBorder="1" applyAlignment="1">
      <alignment horizontal="center"/>
    </xf>
    <xf numFmtId="165" fontId="18" fillId="0" borderId="6" xfId="12" applyNumberFormat="1" applyFont="1" applyBorder="1" applyAlignment="1">
      <alignment horizontal="right" vertical="center"/>
    </xf>
    <xf numFmtId="173" fontId="18" fillId="0" borderId="7" xfId="12" applyNumberFormat="1" applyFont="1" applyBorder="1" applyAlignment="1">
      <alignment horizontal="right" vertical="center"/>
    </xf>
    <xf numFmtId="0" fontId="18" fillId="0" borderId="8" xfId="12" applyFont="1" applyBorder="1" applyAlignment="1">
      <alignment horizontal="left" vertical="center" wrapText="1"/>
    </xf>
    <xf numFmtId="165" fontId="18" fillId="0" borderId="10" xfId="12" applyNumberFormat="1" applyFont="1" applyBorder="1" applyAlignment="1">
      <alignment horizontal="right" vertical="center"/>
    </xf>
    <xf numFmtId="173" fontId="18" fillId="0" borderId="11" xfId="12" applyNumberFormat="1" applyFont="1" applyBorder="1" applyAlignment="1">
      <alignment horizontal="right" vertical="center"/>
    </xf>
    <xf numFmtId="173" fontId="18" fillId="0" borderId="12" xfId="12" applyNumberFormat="1" applyFont="1" applyBorder="1" applyAlignment="1">
      <alignment horizontal="right" vertical="center"/>
    </xf>
    <xf numFmtId="0" fontId="18" fillId="0" borderId="14" xfId="12" applyFont="1" applyBorder="1" applyAlignment="1">
      <alignment horizontal="left" vertical="center" wrapText="1"/>
    </xf>
    <xf numFmtId="167" fontId="18" fillId="0" borderId="16" xfId="12" applyNumberFormat="1" applyFont="1" applyBorder="1" applyAlignment="1">
      <alignment horizontal="right" vertical="center"/>
    </xf>
    <xf numFmtId="0" fontId="18" fillId="0" borderId="5" xfId="12" applyFont="1" applyBorder="1" applyAlignment="1">
      <alignment horizontal="left" vertical="top"/>
    </xf>
    <xf numFmtId="0" fontId="18" fillId="0" borderId="9" xfId="12" applyFont="1" applyBorder="1" applyAlignment="1">
      <alignment horizontal="left" vertical="top"/>
    </xf>
    <xf numFmtId="0" fontId="18" fillId="0" borderId="13" xfId="12" applyFont="1" applyBorder="1" applyAlignment="1">
      <alignment horizontal="left" vertical="top"/>
    </xf>
    <xf numFmtId="0" fontId="18" fillId="0" borderId="7" xfId="12" applyFont="1" applyBorder="1" applyAlignment="1">
      <alignment horizontal="left" vertical="center" wrapText="1"/>
    </xf>
    <xf numFmtId="0" fontId="18" fillId="0" borderId="21" xfId="13" applyFont="1" applyBorder="1" applyAlignment="1">
      <alignment horizontal="center"/>
    </xf>
    <xf numFmtId="0" fontId="18" fillId="0" borderId="22" xfId="13" applyFont="1" applyBorder="1" applyAlignment="1">
      <alignment horizontal="center"/>
    </xf>
    <xf numFmtId="0" fontId="18" fillId="0" borderId="24" xfId="13" applyFont="1" applyBorder="1" applyAlignment="1">
      <alignment horizontal="left" vertical="top"/>
    </xf>
    <xf numFmtId="165" fontId="18" fillId="0" borderId="6" xfId="13" applyNumberFormat="1" applyFont="1" applyBorder="1" applyAlignment="1">
      <alignment horizontal="right" vertical="center"/>
    </xf>
    <xf numFmtId="174" fontId="18" fillId="0" borderId="7" xfId="13" applyNumberFormat="1" applyFont="1" applyBorder="1" applyAlignment="1">
      <alignment horizontal="right" vertical="center"/>
    </xf>
    <xf numFmtId="0" fontId="18" fillId="0" borderId="7" xfId="13" applyFont="1" applyBorder="1" applyAlignment="1">
      <alignment horizontal="left" vertical="center" wrapText="1"/>
    </xf>
    <xf numFmtId="0" fontId="18" fillId="0" borderId="8" xfId="13" applyFont="1" applyBorder="1" applyAlignment="1">
      <alignment horizontal="left" vertical="center" wrapText="1"/>
    </xf>
    <xf numFmtId="0" fontId="18" fillId="0" borderId="29" xfId="13" applyFont="1" applyBorder="1" applyAlignment="1">
      <alignment horizontal="left" vertical="top"/>
    </xf>
    <xf numFmtId="165" fontId="18" fillId="0" borderId="10" xfId="13" applyNumberFormat="1" applyFont="1" applyBorder="1" applyAlignment="1">
      <alignment horizontal="right" vertical="center"/>
    </xf>
    <xf numFmtId="174" fontId="18" fillId="0" borderId="11" xfId="13" applyNumberFormat="1" applyFont="1" applyBorder="1" applyAlignment="1">
      <alignment horizontal="right" vertical="center"/>
    </xf>
    <xf numFmtId="0" fontId="18" fillId="0" borderId="11" xfId="13" applyFont="1" applyBorder="1" applyAlignment="1">
      <alignment horizontal="left" vertical="center" wrapText="1"/>
    </xf>
    <xf numFmtId="0" fontId="18" fillId="0" borderId="12" xfId="13" applyFont="1" applyBorder="1" applyAlignment="1">
      <alignment horizontal="left" vertical="center" wrapText="1"/>
    </xf>
    <xf numFmtId="173" fontId="18" fillId="0" borderId="11" xfId="13" applyNumberFormat="1" applyFont="1" applyBorder="1" applyAlignment="1">
      <alignment horizontal="right" vertical="center"/>
    </xf>
    <xf numFmtId="173" fontId="18" fillId="0" borderId="12" xfId="13" applyNumberFormat="1" applyFont="1" applyBorder="1" applyAlignment="1">
      <alignment horizontal="right" vertical="center"/>
    </xf>
    <xf numFmtId="0" fontId="18" fillId="0" borderId="26" xfId="13" applyFont="1" applyBorder="1" applyAlignment="1">
      <alignment horizontal="left" vertical="top" wrapText="1"/>
    </xf>
    <xf numFmtId="0" fontId="18" fillId="0" borderId="14" xfId="13" applyFont="1" applyBorder="1" applyAlignment="1">
      <alignment horizontal="left" vertical="center" wrapText="1"/>
    </xf>
    <xf numFmtId="167" fontId="18" fillId="0" borderId="15" xfId="13" applyNumberFormat="1" applyFont="1" applyBorder="1" applyAlignment="1">
      <alignment horizontal="right" vertical="center"/>
    </xf>
    <xf numFmtId="166" fontId="18" fillId="0" borderId="16" xfId="13" applyNumberFormat="1" applyFont="1" applyBorder="1" applyAlignment="1">
      <alignment horizontal="right" vertical="center"/>
    </xf>
    <xf numFmtId="0" fontId="18" fillId="2" borderId="0" xfId="13" applyFont="1" applyFill="1"/>
    <xf numFmtId="0" fontId="17" fillId="0" borderId="0" xfId="13" applyFont="1"/>
    <xf numFmtId="0" fontId="18" fillId="0" borderId="21" xfId="13" applyFont="1" applyBorder="1" applyAlignment="1">
      <alignment horizontal="center" wrapText="1"/>
    </xf>
    <xf numFmtId="0" fontId="18" fillId="0" borderId="22" xfId="13" applyFont="1" applyBorder="1" applyAlignment="1">
      <alignment horizontal="center" wrapText="1"/>
    </xf>
    <xf numFmtId="0" fontId="18" fillId="0" borderId="5" xfId="13" applyFont="1" applyBorder="1" applyAlignment="1">
      <alignment horizontal="left" vertical="top"/>
    </xf>
    <xf numFmtId="167" fontId="18" fillId="0" borderId="6" xfId="13" applyNumberFormat="1" applyFont="1" applyBorder="1" applyAlignment="1">
      <alignment horizontal="right" vertical="center"/>
    </xf>
    <xf numFmtId="167" fontId="18" fillId="0" borderId="7" xfId="13" applyNumberFormat="1" applyFont="1" applyBorder="1" applyAlignment="1">
      <alignment horizontal="right" vertical="center"/>
    </xf>
    <xf numFmtId="166" fontId="18" fillId="0" borderId="8" xfId="13" applyNumberFormat="1" applyFont="1" applyBorder="1" applyAlignment="1">
      <alignment horizontal="right" vertical="center"/>
    </xf>
    <xf numFmtId="0" fontId="18" fillId="0" borderId="9" xfId="13" applyFont="1" applyBorder="1" applyAlignment="1">
      <alignment horizontal="left" vertical="top"/>
    </xf>
    <xf numFmtId="166" fontId="18" fillId="0" borderId="10" xfId="13" applyNumberFormat="1" applyFont="1" applyBorder="1" applyAlignment="1">
      <alignment horizontal="right" vertical="center"/>
    </xf>
    <xf numFmtId="167" fontId="18" fillId="0" borderId="11" xfId="13" applyNumberFormat="1" applyFont="1" applyBorder="1" applyAlignment="1">
      <alignment horizontal="right" vertical="center"/>
    </xf>
    <xf numFmtId="166" fontId="18" fillId="0" borderId="11" xfId="13" applyNumberFormat="1" applyFont="1" applyBorder="1" applyAlignment="1">
      <alignment horizontal="right" vertical="center"/>
    </xf>
    <xf numFmtId="166" fontId="18" fillId="0" borderId="12" xfId="13" applyNumberFormat="1" applyFont="1" applyBorder="1" applyAlignment="1">
      <alignment horizontal="right" vertical="center"/>
    </xf>
    <xf numFmtId="167" fontId="18" fillId="0" borderId="10" xfId="13" applyNumberFormat="1" applyFont="1" applyBorder="1" applyAlignment="1">
      <alignment horizontal="right" vertical="center"/>
    </xf>
    <xf numFmtId="167" fontId="18" fillId="0" borderId="12" xfId="13" applyNumberFormat="1" applyFont="1" applyBorder="1" applyAlignment="1">
      <alignment horizontal="right" vertical="center"/>
    </xf>
    <xf numFmtId="0" fontId="18" fillId="0" borderId="13" xfId="13" applyFont="1" applyBorder="1" applyAlignment="1">
      <alignment horizontal="left" vertical="top"/>
    </xf>
    <xf numFmtId="166" fontId="18" fillId="0" borderId="14" xfId="13" applyNumberFormat="1" applyFont="1" applyBorder="1" applyAlignment="1">
      <alignment horizontal="right" vertical="center"/>
    </xf>
    <xf numFmtId="166" fontId="18" fillId="0" borderId="15" xfId="13" applyNumberFormat="1" applyFont="1" applyBorder="1" applyAlignment="1">
      <alignment horizontal="right" vertical="center"/>
    </xf>
    <xf numFmtId="0" fontId="18" fillId="0" borderId="2" xfId="13" applyFont="1" applyBorder="1" applyAlignment="1">
      <alignment horizontal="center" wrapText="1"/>
    </xf>
    <xf numFmtId="0" fontId="18" fillId="0" borderId="3" xfId="13" applyFont="1" applyBorder="1" applyAlignment="1">
      <alignment horizontal="center" wrapText="1"/>
    </xf>
    <xf numFmtId="0" fontId="18" fillId="0" borderId="4" xfId="13" applyFont="1" applyBorder="1" applyAlignment="1">
      <alignment horizontal="center" wrapText="1"/>
    </xf>
    <xf numFmtId="0" fontId="18" fillId="0" borderId="5" xfId="13" applyFont="1" applyBorder="1" applyAlignment="1">
      <alignment horizontal="left" vertical="top" wrapText="1"/>
    </xf>
    <xf numFmtId="0" fontId="18" fillId="0" borderId="6" xfId="13" applyFont="1" applyBorder="1" applyAlignment="1">
      <alignment horizontal="right" vertical="center"/>
    </xf>
    <xf numFmtId="165" fontId="18" fillId="0" borderId="7" xfId="13" applyNumberFormat="1" applyFont="1" applyBorder="1" applyAlignment="1">
      <alignment horizontal="right" vertical="center"/>
    </xf>
    <xf numFmtId="166" fontId="18" fillId="0" borderId="7" xfId="13" applyNumberFormat="1" applyFont="1" applyBorder="1" applyAlignment="1">
      <alignment horizontal="right" vertical="center"/>
    </xf>
    <xf numFmtId="167" fontId="18" fillId="0" borderId="8" xfId="13" applyNumberFormat="1" applyFont="1" applyBorder="1" applyAlignment="1">
      <alignment horizontal="right" vertical="center"/>
    </xf>
    <xf numFmtId="0" fontId="18" fillId="0" borderId="9" xfId="13" applyFont="1" applyBorder="1" applyAlignment="1">
      <alignment horizontal="left" vertical="top" wrapText="1"/>
    </xf>
    <xf numFmtId="165" fontId="18" fillId="0" borderId="11" xfId="13" applyNumberFormat="1" applyFont="1" applyBorder="1" applyAlignment="1">
      <alignment horizontal="right" vertical="center"/>
    </xf>
    <xf numFmtId="0" fontId="18" fillId="0" borderId="13" xfId="13" applyFont="1" applyBorder="1" applyAlignment="1">
      <alignment horizontal="left" vertical="top" wrapText="1"/>
    </xf>
    <xf numFmtId="167" fontId="18" fillId="0" borderId="14" xfId="13" applyNumberFormat="1" applyFont="1" applyBorder="1" applyAlignment="1">
      <alignment horizontal="right" vertical="center"/>
    </xf>
    <xf numFmtId="165" fontId="18" fillId="0" borderId="15" xfId="13" applyNumberFormat="1" applyFont="1" applyBorder="1" applyAlignment="1">
      <alignment horizontal="right" vertical="center"/>
    </xf>
    <xf numFmtId="0" fontId="18" fillId="0" borderId="15" xfId="13" applyFont="1" applyBorder="1" applyAlignment="1">
      <alignment horizontal="left" vertical="center" wrapText="1"/>
    </xf>
    <xf numFmtId="0" fontId="18" fillId="0" borderId="16" xfId="13" applyFont="1" applyBorder="1" applyAlignment="1">
      <alignment horizontal="left" vertical="center" wrapText="1"/>
    </xf>
    <xf numFmtId="166" fontId="18" fillId="0" borderId="6" xfId="13" applyNumberFormat="1" applyFont="1" applyBorder="1" applyAlignment="1">
      <alignment horizontal="right" vertical="center"/>
    </xf>
    <xf numFmtId="0" fontId="18" fillId="0" borderId="24" xfId="13" applyFont="1" applyBorder="1" applyAlignment="1">
      <alignment horizontal="left" vertical="top" wrapText="1"/>
    </xf>
    <xf numFmtId="0" fontId="18" fillId="0" borderId="29" xfId="13" applyFont="1" applyBorder="1" applyAlignment="1">
      <alignment horizontal="left" vertical="top" wrapText="1"/>
    </xf>
    <xf numFmtId="0" fontId="18" fillId="0" borderId="36" xfId="13" applyFont="1" applyBorder="1" applyAlignment="1">
      <alignment horizontal="left" vertical="top" wrapText="1"/>
    </xf>
    <xf numFmtId="166" fontId="18" fillId="0" borderId="37" xfId="13" applyNumberFormat="1" applyFont="1" applyBorder="1" applyAlignment="1">
      <alignment horizontal="right" vertical="center"/>
    </xf>
    <xf numFmtId="167" fontId="18" fillId="0" borderId="38" xfId="13" applyNumberFormat="1" applyFont="1" applyBorder="1" applyAlignment="1">
      <alignment horizontal="right" vertical="center"/>
    </xf>
    <xf numFmtId="166" fontId="18" fillId="0" borderId="39" xfId="13" applyNumberFormat="1" applyFont="1" applyBorder="1" applyAlignment="1">
      <alignment horizontal="right" vertical="center"/>
    </xf>
    <xf numFmtId="166" fontId="18" fillId="0" borderId="38" xfId="13" applyNumberFormat="1" applyFont="1" applyBorder="1" applyAlignment="1">
      <alignment horizontal="right" vertical="center"/>
    </xf>
    <xf numFmtId="167" fontId="18" fillId="0" borderId="16" xfId="13" applyNumberFormat="1" applyFont="1" applyBorder="1" applyAlignment="1">
      <alignment horizontal="right" vertical="center"/>
    </xf>
    <xf numFmtId="167" fontId="18" fillId="0" borderId="37" xfId="13" applyNumberFormat="1" applyFont="1" applyBorder="1" applyAlignment="1">
      <alignment horizontal="right" vertical="center"/>
    </xf>
    <xf numFmtId="167" fontId="18" fillId="0" borderId="39" xfId="13" applyNumberFormat="1" applyFont="1" applyBorder="1" applyAlignment="1">
      <alignment horizontal="right" vertical="center"/>
    </xf>
    <xf numFmtId="174" fontId="18" fillId="0" borderId="12" xfId="13" applyNumberFormat="1" applyFont="1" applyBorder="1" applyAlignment="1">
      <alignment horizontal="right" vertical="center"/>
    </xf>
    <xf numFmtId="0" fontId="18" fillId="0" borderId="19" xfId="13" applyFont="1" applyBorder="1" applyAlignment="1">
      <alignment horizontal="center" wrapText="1"/>
    </xf>
    <xf numFmtId="174" fontId="18" fillId="0" borderId="8" xfId="13" applyNumberFormat="1" applyFont="1" applyBorder="1" applyAlignment="1">
      <alignment horizontal="right" vertical="center"/>
    </xf>
    <xf numFmtId="0" fontId="0" fillId="0" borderId="0" xfId="0" applyAlignment="1">
      <alignment horizontal="left"/>
    </xf>
    <xf numFmtId="0" fontId="5" fillId="0" borderId="0" xfId="11" applyFont="1" applyBorder="1" applyAlignment="1">
      <alignment horizontal="center" vertical="center" wrapText="1"/>
    </xf>
    <xf numFmtId="0" fontId="6" fillId="0" borderId="0" xfId="11" applyFont="1" applyBorder="1" applyAlignment="1">
      <alignment horizontal="left" vertical="top" wrapText="1"/>
    </xf>
    <xf numFmtId="0" fontId="16" fillId="0" borderId="0" xfId="11" applyFont="1" applyBorder="1" applyAlignment="1">
      <alignment horizontal="center" vertical="center" wrapText="1"/>
    </xf>
    <xf numFmtId="0" fontId="21" fillId="0" borderId="0" xfId="0" applyFont="1"/>
    <xf numFmtId="0" fontId="18" fillId="0" borderId="0" xfId="12" applyFont="1" applyFill="1" applyBorder="1" applyAlignment="1">
      <alignment horizontal="left" vertical="top" wrapText="1"/>
    </xf>
    <xf numFmtId="166" fontId="17" fillId="0" borderId="0" xfId="11" applyNumberFormat="1" applyFont="1"/>
    <xf numFmtId="166" fontId="17" fillId="0" borderId="0" xfId="12" applyNumberFormat="1" applyFont="1"/>
    <xf numFmtId="49" fontId="2" fillId="0" borderId="0" xfId="0" applyNumberFormat="1" applyFont="1" applyAlignment="1"/>
    <xf numFmtId="2" fontId="2" fillId="0" borderId="0" xfId="0" applyNumberFormat="1" applyFont="1" applyAlignment="1"/>
    <xf numFmtId="2" fontId="2" fillId="0" borderId="0" xfId="0" applyNumberFormat="1" applyFont="1"/>
    <xf numFmtId="164" fontId="2" fillId="0" borderId="0" xfId="0" applyNumberFormat="1" applyFont="1"/>
    <xf numFmtId="0" fontId="18" fillId="0" borderId="0" xfId="11" applyFont="1" applyBorder="1" applyAlignment="1">
      <alignment horizontal="center" wrapText="1"/>
    </xf>
    <xf numFmtId="166" fontId="18" fillId="0" borderId="0" xfId="11" applyNumberFormat="1" applyFont="1" applyBorder="1" applyAlignment="1">
      <alignment horizontal="right" vertical="center"/>
    </xf>
    <xf numFmtId="0" fontId="18" fillId="0" borderId="41" xfId="11" applyFont="1" applyBorder="1" applyAlignment="1">
      <alignment horizontal="center"/>
    </xf>
    <xf numFmtId="0" fontId="18" fillId="0" borderId="42" xfId="11" applyFont="1" applyBorder="1" applyAlignment="1">
      <alignment horizontal="left" vertical="center" wrapText="1"/>
    </xf>
    <xf numFmtId="173" fontId="18" fillId="0" borderId="43" xfId="11" applyNumberFormat="1" applyFont="1" applyBorder="1" applyAlignment="1">
      <alignment horizontal="right" vertical="center"/>
    </xf>
    <xf numFmtId="0" fontId="18" fillId="0" borderId="43" xfId="11" applyFont="1" applyBorder="1" applyAlignment="1">
      <alignment horizontal="left" vertical="center" wrapText="1"/>
    </xf>
    <xf numFmtId="166" fontId="18" fillId="0" borderId="44" xfId="11" applyNumberFormat="1" applyFont="1" applyBorder="1" applyAlignment="1">
      <alignment horizontal="right" vertical="center"/>
    </xf>
    <xf numFmtId="0" fontId="6" fillId="0" borderId="0" xfId="11" applyFont="1" applyBorder="1" applyAlignment="1">
      <alignment horizontal="center" wrapText="1"/>
    </xf>
    <xf numFmtId="167" fontId="6" fillId="0" borderId="0" xfId="11" applyNumberFormat="1" applyFont="1" applyBorder="1" applyAlignment="1">
      <alignment horizontal="right" vertical="center"/>
    </xf>
    <xf numFmtId="0" fontId="6" fillId="0" borderId="0" xfId="11" applyFont="1" applyBorder="1" applyAlignment="1">
      <alignment horizontal="left" vertical="center" wrapText="1"/>
    </xf>
    <xf numFmtId="164" fontId="2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4" fillId="0" borderId="0" xfId="15"/>
    <xf numFmtId="0" fontId="4" fillId="0" borderId="0" xfId="16"/>
    <xf numFmtId="0" fontId="6" fillId="2" borderId="0" xfId="16" applyFont="1" applyFill="1"/>
    <xf numFmtId="0" fontId="6" fillId="0" borderId="2" xfId="16" applyFont="1" applyBorder="1" applyAlignment="1">
      <alignment horizontal="center" wrapText="1"/>
    </xf>
    <xf numFmtId="0" fontId="6" fillId="0" borderId="3" xfId="16" applyFont="1" applyBorder="1" applyAlignment="1">
      <alignment horizontal="center" wrapText="1"/>
    </xf>
    <xf numFmtId="0" fontId="6" fillId="0" borderId="4" xfId="16" applyFont="1" applyBorder="1" applyAlignment="1">
      <alignment horizontal="center" wrapText="1"/>
    </xf>
    <xf numFmtId="0" fontId="6" fillId="0" borderId="5" xfId="16" applyFont="1" applyBorder="1" applyAlignment="1">
      <alignment horizontal="left" vertical="top" wrapText="1"/>
    </xf>
    <xf numFmtId="0" fontId="6" fillId="0" borderId="6" xfId="16" applyFont="1" applyBorder="1" applyAlignment="1">
      <alignment horizontal="right" vertical="center"/>
    </xf>
    <xf numFmtId="165" fontId="6" fillId="0" borderId="7" xfId="16" applyNumberFormat="1" applyFont="1" applyBorder="1" applyAlignment="1">
      <alignment horizontal="right" vertical="center"/>
    </xf>
    <xf numFmtId="167" fontId="6" fillId="0" borderId="7" xfId="16" applyNumberFormat="1" applyFont="1" applyBorder="1" applyAlignment="1">
      <alignment horizontal="right" vertical="center"/>
    </xf>
    <xf numFmtId="166" fontId="6" fillId="0" borderId="7" xfId="16" applyNumberFormat="1" applyFont="1" applyBorder="1" applyAlignment="1">
      <alignment horizontal="right" vertical="center"/>
    </xf>
    <xf numFmtId="167" fontId="6" fillId="0" borderId="8" xfId="16" applyNumberFormat="1" applyFont="1" applyBorder="1" applyAlignment="1">
      <alignment horizontal="right" vertical="center"/>
    </xf>
    <xf numFmtId="0" fontId="6" fillId="0" borderId="9" xfId="16" applyFont="1" applyBorder="1" applyAlignment="1">
      <alignment horizontal="left" vertical="top" wrapText="1"/>
    </xf>
    <xf numFmtId="166" fontId="6" fillId="0" borderId="10" xfId="16" applyNumberFormat="1" applyFont="1" applyBorder="1" applyAlignment="1">
      <alignment horizontal="right" vertical="center"/>
    </xf>
    <xf numFmtId="165" fontId="6" fillId="0" borderId="11" xfId="16" applyNumberFormat="1" applyFont="1" applyBorder="1" applyAlignment="1">
      <alignment horizontal="right" vertical="center"/>
    </xf>
    <xf numFmtId="166" fontId="6" fillId="0" borderId="11" xfId="16" applyNumberFormat="1" applyFont="1" applyBorder="1" applyAlignment="1">
      <alignment horizontal="right" vertical="center"/>
    </xf>
    <xf numFmtId="167" fontId="6" fillId="0" borderId="12" xfId="16" applyNumberFormat="1" applyFont="1" applyBorder="1" applyAlignment="1">
      <alignment horizontal="right" vertical="center"/>
    </xf>
    <xf numFmtId="167" fontId="6" fillId="0" borderId="11" xfId="16" applyNumberFormat="1" applyFont="1" applyBorder="1" applyAlignment="1">
      <alignment horizontal="right" vertical="center"/>
    </xf>
    <xf numFmtId="167" fontId="6" fillId="0" borderId="10" xfId="16" applyNumberFormat="1" applyFont="1" applyBorder="1" applyAlignment="1">
      <alignment horizontal="right" vertical="center"/>
    </xf>
    <xf numFmtId="0" fontId="6" fillId="0" borderId="11" xfId="16" applyFont="1" applyBorder="1" applyAlignment="1">
      <alignment horizontal="left" vertical="center" wrapText="1"/>
    </xf>
    <xf numFmtId="0" fontId="6" fillId="0" borderId="12" xfId="16" applyFont="1" applyBorder="1" applyAlignment="1">
      <alignment horizontal="left" vertical="center" wrapText="1"/>
    </xf>
    <xf numFmtId="0" fontId="6" fillId="0" borderId="13" xfId="16" applyFont="1" applyBorder="1" applyAlignment="1">
      <alignment horizontal="left" vertical="top" wrapText="1"/>
    </xf>
    <xf numFmtId="166" fontId="6" fillId="0" borderId="14" xfId="16" applyNumberFormat="1" applyFont="1" applyBorder="1" applyAlignment="1">
      <alignment horizontal="right" vertical="center"/>
    </xf>
    <xf numFmtId="165" fontId="6" fillId="0" borderId="15" xfId="16" applyNumberFormat="1" applyFont="1" applyBorder="1" applyAlignment="1">
      <alignment horizontal="right" vertical="center"/>
    </xf>
    <xf numFmtId="0" fontId="6" fillId="0" borderId="15" xfId="16" applyFont="1" applyBorder="1" applyAlignment="1">
      <alignment horizontal="left" vertical="center" wrapText="1"/>
    </xf>
    <xf numFmtId="0" fontId="6" fillId="0" borderId="16" xfId="16" applyFont="1" applyBorder="1" applyAlignment="1">
      <alignment horizontal="left" vertical="center" wrapText="1"/>
    </xf>
    <xf numFmtId="0" fontId="6" fillId="0" borderId="21" xfId="16" applyFont="1" applyBorder="1" applyAlignment="1">
      <alignment horizontal="center" wrapText="1"/>
    </xf>
    <xf numFmtId="0" fontId="6" fillId="0" borderId="22" xfId="16" applyFont="1" applyBorder="1" applyAlignment="1">
      <alignment horizontal="center" wrapText="1"/>
    </xf>
    <xf numFmtId="166" fontId="6" fillId="0" borderId="6" xfId="16" applyNumberFormat="1" applyFont="1" applyBorder="1" applyAlignment="1">
      <alignment horizontal="right" vertical="center"/>
    </xf>
    <xf numFmtId="166" fontId="6" fillId="0" borderId="8" xfId="16" applyNumberFormat="1" applyFont="1" applyBorder="1" applyAlignment="1">
      <alignment horizontal="right" vertical="center"/>
    </xf>
    <xf numFmtId="166" fontId="6" fillId="0" borderId="12" xfId="16" applyNumberFormat="1" applyFont="1" applyBorder="1" applyAlignment="1">
      <alignment horizontal="right" vertical="center"/>
    </xf>
    <xf numFmtId="167" fontId="6" fillId="0" borderId="15" xfId="16" applyNumberFormat="1" applyFont="1" applyBorder="1" applyAlignment="1">
      <alignment horizontal="right" vertical="center"/>
    </xf>
    <xf numFmtId="166" fontId="6" fillId="0" borderId="15" xfId="16" applyNumberFormat="1" applyFont="1" applyBorder="1" applyAlignment="1">
      <alignment horizontal="right" vertical="center"/>
    </xf>
    <xf numFmtId="166" fontId="6" fillId="0" borderId="16" xfId="16" applyNumberFormat="1" applyFont="1" applyBorder="1" applyAlignment="1">
      <alignment horizontal="right" vertical="center"/>
    </xf>
    <xf numFmtId="0" fontId="6" fillId="0" borderId="24" xfId="16" applyFont="1" applyBorder="1" applyAlignment="1">
      <alignment horizontal="left" vertical="top" wrapText="1"/>
    </xf>
    <xf numFmtId="0" fontId="6" fillId="0" borderId="29" xfId="16" applyFont="1" applyBorder="1" applyAlignment="1">
      <alignment horizontal="left" vertical="top" wrapText="1"/>
    </xf>
    <xf numFmtId="0" fontId="6" fillId="0" borderId="36" xfId="16" applyFont="1" applyBorder="1" applyAlignment="1">
      <alignment horizontal="left" vertical="top" wrapText="1"/>
    </xf>
    <xf numFmtId="166" fontId="6" fillId="0" borderId="37" xfId="16" applyNumberFormat="1" applyFont="1" applyBorder="1" applyAlignment="1">
      <alignment horizontal="right" vertical="center"/>
    </xf>
    <xf numFmtId="167" fontId="6" fillId="0" borderId="38" xfId="16" applyNumberFormat="1" applyFont="1" applyBorder="1" applyAlignment="1">
      <alignment horizontal="right" vertical="center"/>
    </xf>
    <xf numFmtId="166" fontId="6" fillId="0" borderId="38" xfId="16" applyNumberFormat="1" applyFont="1" applyBorder="1" applyAlignment="1">
      <alignment horizontal="right" vertical="center"/>
    </xf>
    <xf numFmtId="166" fontId="6" fillId="0" borderId="39" xfId="16" applyNumberFormat="1" applyFont="1" applyBorder="1" applyAlignment="1">
      <alignment horizontal="right" vertical="center"/>
    </xf>
    <xf numFmtId="0" fontId="6" fillId="0" borderId="26" xfId="16" applyFont="1" applyBorder="1" applyAlignment="1">
      <alignment horizontal="left" vertical="top" wrapText="1"/>
    </xf>
    <xf numFmtId="0" fontId="6" fillId="0" borderId="21" xfId="16" applyFont="1" applyBorder="1" applyAlignment="1">
      <alignment horizontal="center"/>
    </xf>
    <xf numFmtId="0" fontId="6" fillId="0" borderId="22" xfId="16" applyFont="1" applyBorder="1" applyAlignment="1">
      <alignment horizontal="center"/>
    </xf>
    <xf numFmtId="165" fontId="6" fillId="0" borderId="6" xfId="16" applyNumberFormat="1" applyFont="1" applyBorder="1" applyAlignment="1">
      <alignment horizontal="right" vertical="center"/>
    </xf>
    <xf numFmtId="173" fontId="6" fillId="0" borderId="7" xfId="16" applyNumberFormat="1" applyFont="1" applyBorder="1" applyAlignment="1">
      <alignment horizontal="right" vertical="center"/>
    </xf>
    <xf numFmtId="0" fontId="6" fillId="0" borderId="7" xfId="16" applyFont="1" applyBorder="1" applyAlignment="1">
      <alignment horizontal="left" vertical="center" wrapText="1"/>
    </xf>
    <xf numFmtId="0" fontId="6" fillId="0" borderId="8" xfId="16" applyFont="1" applyBorder="1" applyAlignment="1">
      <alignment horizontal="left" vertical="center" wrapText="1"/>
    </xf>
    <xf numFmtId="165" fontId="6" fillId="0" borderId="10" xfId="16" applyNumberFormat="1" applyFont="1" applyBorder="1" applyAlignment="1">
      <alignment horizontal="right" vertical="center"/>
    </xf>
    <xf numFmtId="173" fontId="6" fillId="0" borderId="11" xfId="16" applyNumberFormat="1" applyFont="1" applyBorder="1" applyAlignment="1">
      <alignment horizontal="right" vertical="center"/>
    </xf>
    <xf numFmtId="173" fontId="6" fillId="0" borderId="12" xfId="16" applyNumberFormat="1" applyFont="1" applyBorder="1" applyAlignment="1">
      <alignment horizontal="right" vertical="center"/>
    </xf>
    <xf numFmtId="0" fontId="6" fillId="0" borderId="14" xfId="16" applyFont="1" applyBorder="1" applyAlignment="1">
      <alignment horizontal="left" vertical="center" wrapText="1"/>
    </xf>
    <xf numFmtId="167" fontId="6" fillId="0" borderId="16" xfId="16" applyNumberFormat="1" applyFont="1" applyBorder="1" applyAlignment="1">
      <alignment horizontal="right" vertical="center"/>
    </xf>
    <xf numFmtId="0" fontId="6" fillId="0" borderId="24" xfId="16" applyFont="1" applyBorder="1" applyAlignment="1">
      <alignment horizontal="left" vertical="top"/>
    </xf>
    <xf numFmtId="0" fontId="6" fillId="0" borderId="29" xfId="16" applyFont="1" applyBorder="1" applyAlignment="1">
      <alignment horizontal="left" vertical="top"/>
    </xf>
    <xf numFmtId="0" fontId="6" fillId="0" borderId="5" xfId="16" applyFont="1" applyBorder="1" applyAlignment="1">
      <alignment horizontal="left" vertical="top"/>
    </xf>
    <xf numFmtId="0" fontId="6" fillId="0" borderId="9" xfId="16" applyFont="1" applyBorder="1" applyAlignment="1">
      <alignment horizontal="left" vertical="top"/>
    </xf>
    <xf numFmtId="0" fontId="6" fillId="0" borderId="13" xfId="16" applyFont="1" applyBorder="1" applyAlignment="1">
      <alignment horizontal="left" vertical="top"/>
    </xf>
    <xf numFmtId="0" fontId="6" fillId="0" borderId="19" xfId="16" applyFont="1" applyBorder="1" applyAlignment="1">
      <alignment horizontal="center" wrapText="1"/>
    </xf>
    <xf numFmtId="0" fontId="4" fillId="0" borderId="0" xfId="17"/>
    <xf numFmtId="0" fontId="6" fillId="2" borderId="0" xfId="17" applyFont="1" applyFill="1"/>
    <xf numFmtId="0" fontId="6" fillId="0" borderId="2" xfId="17" applyFont="1" applyBorder="1" applyAlignment="1">
      <alignment horizontal="center" wrapText="1"/>
    </xf>
    <xf numFmtId="0" fontId="6" fillId="0" borderId="3" xfId="17" applyFont="1" applyBorder="1" applyAlignment="1">
      <alignment horizontal="center" wrapText="1"/>
    </xf>
    <xf numFmtId="0" fontId="6" fillId="0" borderId="4" xfId="17" applyFont="1" applyBorder="1" applyAlignment="1">
      <alignment horizontal="center" wrapText="1"/>
    </xf>
    <xf numFmtId="0" fontId="6" fillId="0" borderId="5" xfId="17" applyFont="1" applyBorder="1" applyAlignment="1">
      <alignment horizontal="left" vertical="top" wrapText="1"/>
    </xf>
    <xf numFmtId="0" fontId="6" fillId="0" borderId="6" xfId="17" applyFont="1" applyBorder="1" applyAlignment="1">
      <alignment horizontal="right" vertical="center"/>
    </xf>
    <xf numFmtId="165" fontId="6" fillId="0" borderId="7" xfId="17" applyNumberFormat="1" applyFont="1" applyBorder="1" applyAlignment="1">
      <alignment horizontal="right" vertical="center"/>
    </xf>
    <xf numFmtId="167" fontId="6" fillId="0" borderId="7" xfId="17" applyNumberFormat="1" applyFont="1" applyBorder="1" applyAlignment="1">
      <alignment horizontal="right" vertical="center"/>
    </xf>
    <xf numFmtId="166" fontId="6" fillId="0" borderId="7" xfId="17" applyNumberFormat="1" applyFont="1" applyBorder="1" applyAlignment="1">
      <alignment horizontal="right" vertical="center"/>
    </xf>
    <xf numFmtId="167" fontId="6" fillId="0" borderId="8" xfId="17" applyNumberFormat="1" applyFont="1" applyBorder="1" applyAlignment="1">
      <alignment horizontal="right" vertical="center"/>
    </xf>
    <xf numFmtId="0" fontId="6" fillId="0" borderId="9" xfId="17" applyFont="1" applyBorder="1" applyAlignment="1">
      <alignment horizontal="left" vertical="top" wrapText="1"/>
    </xf>
    <xf numFmtId="166" fontId="6" fillId="0" borderId="10" xfId="17" applyNumberFormat="1" applyFont="1" applyBorder="1" applyAlignment="1">
      <alignment horizontal="right" vertical="center"/>
    </xf>
    <xf numFmtId="165" fontId="6" fillId="0" borderId="11" xfId="17" applyNumberFormat="1" applyFont="1" applyBorder="1" applyAlignment="1">
      <alignment horizontal="right" vertical="center"/>
    </xf>
    <xf numFmtId="166" fontId="6" fillId="0" borderId="11" xfId="17" applyNumberFormat="1" applyFont="1" applyBorder="1" applyAlignment="1">
      <alignment horizontal="right" vertical="center"/>
    </xf>
    <xf numFmtId="167" fontId="6" fillId="0" borderId="12" xfId="17" applyNumberFormat="1" applyFont="1" applyBorder="1" applyAlignment="1">
      <alignment horizontal="right" vertical="center"/>
    </xf>
    <xf numFmtId="167" fontId="6" fillId="0" borderId="10" xfId="17" applyNumberFormat="1" applyFont="1" applyBorder="1" applyAlignment="1">
      <alignment horizontal="right" vertical="center"/>
    </xf>
    <xf numFmtId="167" fontId="6" fillId="0" borderId="11" xfId="17" applyNumberFormat="1" applyFont="1" applyBorder="1" applyAlignment="1">
      <alignment horizontal="right" vertical="center"/>
    </xf>
    <xf numFmtId="0" fontId="6" fillId="0" borderId="11" xfId="17" applyFont="1" applyBorder="1" applyAlignment="1">
      <alignment horizontal="left" vertical="center" wrapText="1"/>
    </xf>
    <xf numFmtId="0" fontId="6" fillId="0" borderId="12" xfId="17" applyFont="1" applyBorder="1" applyAlignment="1">
      <alignment horizontal="left" vertical="center" wrapText="1"/>
    </xf>
    <xf numFmtId="0" fontId="6" fillId="0" borderId="13" xfId="17" applyFont="1" applyBorder="1" applyAlignment="1">
      <alignment horizontal="left" vertical="top" wrapText="1"/>
    </xf>
    <xf numFmtId="166" fontId="6" fillId="0" borderId="14" xfId="17" applyNumberFormat="1" applyFont="1" applyBorder="1" applyAlignment="1">
      <alignment horizontal="right" vertical="center"/>
    </xf>
    <xf numFmtId="165" fontId="6" fillId="0" borderId="15" xfId="17" applyNumberFormat="1" applyFont="1" applyBorder="1" applyAlignment="1">
      <alignment horizontal="right" vertical="center"/>
    </xf>
    <xf numFmtId="0" fontId="6" fillId="0" borderId="15" xfId="17" applyFont="1" applyBorder="1" applyAlignment="1">
      <alignment horizontal="left" vertical="center" wrapText="1"/>
    </xf>
    <xf numFmtId="0" fontId="6" fillId="0" borderId="16" xfId="17" applyFont="1" applyBorder="1" applyAlignment="1">
      <alignment horizontal="left" vertical="center" wrapText="1"/>
    </xf>
    <xf numFmtId="0" fontId="6" fillId="0" borderId="21" xfId="17" applyFont="1" applyBorder="1" applyAlignment="1">
      <alignment horizontal="center" wrapText="1"/>
    </xf>
    <xf numFmtId="0" fontId="6" fillId="0" borderId="22" xfId="17" applyFont="1" applyBorder="1" applyAlignment="1">
      <alignment horizontal="center" wrapText="1"/>
    </xf>
    <xf numFmtId="166" fontId="6" fillId="0" borderId="6" xfId="17" applyNumberFormat="1" applyFont="1" applyBorder="1" applyAlignment="1">
      <alignment horizontal="right" vertical="center"/>
    </xf>
    <xf numFmtId="166" fontId="6" fillId="0" borderId="8" xfId="17" applyNumberFormat="1" applyFont="1" applyBorder="1" applyAlignment="1">
      <alignment horizontal="right" vertical="center"/>
    </xf>
    <xf numFmtId="166" fontId="6" fillId="0" borderId="12" xfId="17" applyNumberFormat="1" applyFont="1" applyBorder="1" applyAlignment="1">
      <alignment horizontal="right" vertical="center"/>
    </xf>
    <xf numFmtId="167" fontId="6" fillId="0" borderId="15" xfId="17" applyNumberFormat="1" applyFont="1" applyBorder="1" applyAlignment="1">
      <alignment horizontal="right" vertical="center"/>
    </xf>
    <xf numFmtId="166" fontId="6" fillId="0" borderId="15" xfId="17" applyNumberFormat="1" applyFont="1" applyBorder="1" applyAlignment="1">
      <alignment horizontal="right" vertical="center"/>
    </xf>
    <xf numFmtId="166" fontId="6" fillId="0" borderId="16" xfId="17" applyNumberFormat="1" applyFont="1" applyBorder="1" applyAlignment="1">
      <alignment horizontal="right" vertical="center"/>
    </xf>
    <xf numFmtId="0" fontId="6" fillId="0" borderId="24" xfId="17" applyFont="1" applyBorder="1" applyAlignment="1">
      <alignment horizontal="left" vertical="top" wrapText="1"/>
    </xf>
    <xf numFmtId="0" fontId="6" fillId="0" borderId="29" xfId="17" applyFont="1" applyBorder="1" applyAlignment="1">
      <alignment horizontal="left" vertical="top" wrapText="1"/>
    </xf>
    <xf numFmtId="0" fontId="6" fillId="0" borderId="36" xfId="17" applyFont="1" applyBorder="1" applyAlignment="1">
      <alignment horizontal="left" vertical="top" wrapText="1"/>
    </xf>
    <xf numFmtId="166" fontId="6" fillId="0" borderId="37" xfId="17" applyNumberFormat="1" applyFont="1" applyBorder="1" applyAlignment="1">
      <alignment horizontal="right" vertical="center"/>
    </xf>
    <xf numFmtId="167" fontId="6" fillId="0" borderId="38" xfId="17" applyNumberFormat="1" applyFont="1" applyBorder="1" applyAlignment="1">
      <alignment horizontal="right" vertical="center"/>
    </xf>
    <xf numFmtId="166" fontId="6" fillId="0" borderId="38" xfId="17" applyNumberFormat="1" applyFont="1" applyBorder="1" applyAlignment="1">
      <alignment horizontal="right" vertical="center"/>
    </xf>
    <xf numFmtId="166" fontId="6" fillId="0" borderId="39" xfId="17" applyNumberFormat="1" applyFont="1" applyBorder="1" applyAlignment="1">
      <alignment horizontal="right" vertical="center"/>
    </xf>
    <xf numFmtId="0" fontId="6" fillId="0" borderId="26" xfId="17" applyFont="1" applyBorder="1" applyAlignment="1">
      <alignment horizontal="left" vertical="top" wrapText="1"/>
    </xf>
    <xf numFmtId="0" fontId="6" fillId="0" borderId="19" xfId="17" applyFont="1" applyBorder="1" applyAlignment="1">
      <alignment horizontal="center" wrapText="1"/>
    </xf>
    <xf numFmtId="0" fontId="6" fillId="0" borderId="22" xfId="17" applyFont="1" applyBorder="1" applyAlignment="1">
      <alignment horizontal="center"/>
    </xf>
    <xf numFmtId="165" fontId="6" fillId="0" borderId="6" xfId="17" applyNumberFormat="1" applyFont="1" applyBorder="1" applyAlignment="1">
      <alignment horizontal="right" vertical="center"/>
    </xf>
    <xf numFmtId="173" fontId="6" fillId="0" borderId="8" xfId="17" applyNumberFormat="1" applyFont="1" applyBorder="1" applyAlignment="1">
      <alignment horizontal="right" vertical="center"/>
    </xf>
    <xf numFmtId="165" fontId="6" fillId="0" borderId="10" xfId="17" applyNumberFormat="1" applyFont="1" applyBorder="1" applyAlignment="1">
      <alignment horizontal="right" vertical="center"/>
    </xf>
    <xf numFmtId="173" fontId="6" fillId="0" borderId="12" xfId="17" applyNumberFormat="1" applyFont="1" applyBorder="1" applyAlignment="1">
      <alignment horizontal="right" vertical="center"/>
    </xf>
    <xf numFmtId="0" fontId="6" fillId="0" borderId="14" xfId="17" applyFont="1" applyBorder="1" applyAlignment="1">
      <alignment horizontal="left" vertical="center" wrapText="1"/>
    </xf>
    <xf numFmtId="167" fontId="6" fillId="0" borderId="16" xfId="17" applyNumberFormat="1" applyFont="1" applyBorder="1" applyAlignment="1">
      <alignment horizontal="right" vertical="center"/>
    </xf>
    <xf numFmtId="0" fontId="6" fillId="0" borderId="21" xfId="17" applyFont="1" applyBorder="1" applyAlignment="1">
      <alignment horizontal="center"/>
    </xf>
    <xf numFmtId="173" fontId="6" fillId="0" borderId="7" xfId="17" applyNumberFormat="1" applyFont="1" applyBorder="1" applyAlignment="1">
      <alignment horizontal="right" vertical="center"/>
    </xf>
    <xf numFmtId="0" fontId="6" fillId="0" borderId="8" xfId="17" applyFont="1" applyBorder="1" applyAlignment="1">
      <alignment horizontal="left" vertical="center" wrapText="1"/>
    </xf>
    <xf numFmtId="0" fontId="6" fillId="0" borderId="5" xfId="17" applyFont="1" applyBorder="1" applyAlignment="1">
      <alignment horizontal="left" vertical="top"/>
    </xf>
    <xf numFmtId="0" fontId="6" fillId="0" borderId="9" xfId="17" applyFont="1" applyBorder="1" applyAlignment="1">
      <alignment horizontal="left" vertical="top"/>
    </xf>
    <xf numFmtId="0" fontId="6" fillId="0" borderId="13" xfId="17" applyFont="1" applyBorder="1" applyAlignment="1">
      <alignment horizontal="left" vertical="top"/>
    </xf>
    <xf numFmtId="0" fontId="6" fillId="0" borderId="24" xfId="17" applyFont="1" applyBorder="1" applyAlignment="1">
      <alignment horizontal="left" vertical="top"/>
    </xf>
    <xf numFmtId="0" fontId="6" fillId="0" borderId="7" xfId="17" applyFont="1" applyBorder="1" applyAlignment="1">
      <alignment horizontal="left" vertical="center" wrapText="1"/>
    </xf>
    <xf numFmtId="0" fontId="6" fillId="0" borderId="29" xfId="17" applyFont="1" applyBorder="1" applyAlignment="1">
      <alignment horizontal="left" vertical="top"/>
    </xf>
    <xf numFmtId="173" fontId="6" fillId="0" borderId="11" xfId="17" applyNumberFormat="1" applyFont="1" applyBorder="1" applyAlignment="1">
      <alignment horizontal="right" vertical="center"/>
    </xf>
    <xf numFmtId="173" fontId="6" fillId="0" borderId="8" xfId="16" applyNumberFormat="1" applyFont="1" applyBorder="1" applyAlignment="1">
      <alignment horizontal="right" vertical="center"/>
    </xf>
    <xf numFmtId="2" fontId="0" fillId="0" borderId="0" xfId="0" applyNumberFormat="1" applyAlignment="1">
      <alignment horizontal="left"/>
    </xf>
    <xf numFmtId="2" fontId="4" fillId="0" borderId="0" xfId="16" applyNumberFormat="1" applyAlignment="1">
      <alignment horizontal="left"/>
    </xf>
    <xf numFmtId="175" fontId="4" fillId="0" borderId="0" xfId="17" applyNumberFormat="1"/>
    <xf numFmtId="176" fontId="4" fillId="0" borderId="0" xfId="17" applyNumberFormat="1"/>
    <xf numFmtId="177" fontId="4" fillId="0" borderId="0" xfId="17" applyNumberFormat="1"/>
    <xf numFmtId="166" fontId="4" fillId="0" borderId="0" xfId="16" applyNumberFormat="1"/>
    <xf numFmtId="166" fontId="0" fillId="0" borderId="0" xfId="0" applyNumberFormat="1"/>
    <xf numFmtId="0" fontId="4" fillId="0" borderId="0" xfId="17" applyFill="1"/>
    <xf numFmtId="2" fontId="17" fillId="0" borderId="0" xfId="16" applyNumberFormat="1" applyFont="1" applyAlignment="1">
      <alignment horizontal="left"/>
    </xf>
    <xf numFmtId="0" fontId="0" fillId="0" borderId="0" xfId="0" applyAlignment="1">
      <alignment horizontal="left"/>
    </xf>
    <xf numFmtId="0" fontId="5" fillId="0" borderId="0" xfId="1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8" fillId="0" borderId="0" xfId="11" applyFont="1" applyBorder="1" applyAlignment="1">
      <alignment horizontal="left" vertical="top" wrapText="1"/>
    </xf>
    <xf numFmtId="0" fontId="16" fillId="0" borderId="0" xfId="1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167" fontId="18" fillId="0" borderId="0" xfId="11" applyNumberFormat="1" applyFont="1" applyBorder="1" applyAlignment="1">
      <alignment horizontal="right" vertical="center"/>
    </xf>
    <xf numFmtId="0" fontId="18" fillId="0" borderId="0" xfId="11" applyFont="1" applyBorder="1" applyAlignment="1">
      <alignment horizontal="left" vertical="center" wrapText="1"/>
    </xf>
    <xf numFmtId="0" fontId="18" fillId="0" borderId="41" xfId="11" applyFont="1" applyBorder="1" applyAlignment="1">
      <alignment horizontal="center" wrapText="1"/>
    </xf>
    <xf numFmtId="166" fontId="18" fillId="0" borderId="42" xfId="11" applyNumberFormat="1" applyFont="1" applyBorder="1" applyAlignment="1">
      <alignment horizontal="right" vertical="center"/>
    </xf>
    <xf numFmtId="166" fontId="18" fillId="0" borderId="43" xfId="11" applyNumberFormat="1" applyFont="1" applyBorder="1" applyAlignment="1">
      <alignment horizontal="right" vertical="center"/>
    </xf>
    <xf numFmtId="166" fontId="18" fillId="0" borderId="48" xfId="11" applyNumberFormat="1" applyFont="1" applyBorder="1" applyAlignment="1">
      <alignment horizontal="right" vertical="center"/>
    </xf>
    <xf numFmtId="0" fontId="6" fillId="0" borderId="49" xfId="11" applyFont="1" applyBorder="1" applyAlignment="1">
      <alignment horizontal="center" wrapText="1"/>
    </xf>
    <xf numFmtId="166" fontId="6" fillId="0" borderId="42" xfId="11" applyNumberFormat="1" applyFont="1" applyBorder="1" applyAlignment="1">
      <alignment horizontal="right" vertical="center"/>
    </xf>
    <xf numFmtId="166" fontId="6" fillId="0" borderId="43" xfId="11" applyNumberFormat="1" applyFont="1" applyBorder="1" applyAlignment="1">
      <alignment horizontal="right" vertical="center"/>
    </xf>
    <xf numFmtId="0" fontId="6" fillId="0" borderId="43" xfId="11" applyFont="1" applyBorder="1" applyAlignment="1">
      <alignment horizontal="left" vertical="center" wrapText="1"/>
    </xf>
    <xf numFmtId="0" fontId="6" fillId="0" borderId="44" xfId="11" applyFont="1" applyBorder="1" applyAlignment="1">
      <alignment horizontal="left" vertical="center" wrapText="1"/>
    </xf>
    <xf numFmtId="166" fontId="6" fillId="0" borderId="0" xfId="11" applyNumberFormat="1" applyFont="1" applyBorder="1" applyAlignment="1">
      <alignment horizontal="right" vertical="center"/>
    </xf>
    <xf numFmtId="167" fontId="18" fillId="0" borderId="16" xfId="11" applyNumberFormat="1" applyFont="1" applyBorder="1" applyAlignment="1">
      <alignment horizontal="right" vertical="center"/>
    </xf>
    <xf numFmtId="168" fontId="18" fillId="0" borderId="12" xfId="11" applyNumberFormat="1" applyFont="1" applyBorder="1" applyAlignment="1">
      <alignment horizontal="right" vertical="center"/>
    </xf>
    <xf numFmtId="0" fontId="4" fillId="0" borderId="0" xfId="18"/>
    <xf numFmtId="0" fontId="6" fillId="0" borderId="21" xfId="18" applyFont="1" applyBorder="1" applyAlignment="1">
      <alignment horizontal="center"/>
    </xf>
    <xf numFmtId="0" fontId="6" fillId="0" borderId="22" xfId="18" applyFont="1" applyBorder="1" applyAlignment="1">
      <alignment horizontal="center"/>
    </xf>
    <xf numFmtId="0" fontId="6" fillId="0" borderId="24" xfId="18" applyFont="1" applyBorder="1" applyAlignment="1">
      <alignment horizontal="left" vertical="top"/>
    </xf>
    <xf numFmtId="165" fontId="6" fillId="0" borderId="6" xfId="18" applyNumberFormat="1" applyFont="1" applyBorder="1" applyAlignment="1">
      <alignment horizontal="right" vertical="center"/>
    </xf>
    <xf numFmtId="0" fontId="6" fillId="0" borderId="29" xfId="18" applyFont="1" applyBorder="1" applyAlignment="1">
      <alignment horizontal="left" vertical="top"/>
    </xf>
    <xf numFmtId="165" fontId="6" fillId="0" borderId="10" xfId="18" applyNumberFormat="1" applyFont="1" applyBorder="1" applyAlignment="1">
      <alignment horizontal="right" vertical="center"/>
    </xf>
    <xf numFmtId="0" fontId="6" fillId="0" borderId="26" xfId="18" applyFont="1" applyBorder="1" applyAlignment="1">
      <alignment horizontal="left" vertical="top" wrapText="1"/>
    </xf>
    <xf numFmtId="0" fontId="6" fillId="0" borderId="14" xfId="18" applyFont="1" applyBorder="1" applyAlignment="1">
      <alignment horizontal="left" vertical="center" wrapText="1"/>
    </xf>
    <xf numFmtId="167" fontId="6" fillId="0" borderId="15" xfId="18" applyNumberFormat="1" applyFont="1" applyBorder="1" applyAlignment="1">
      <alignment horizontal="right" vertical="center"/>
    </xf>
    <xf numFmtId="167" fontId="6" fillId="0" borderId="16" xfId="18" applyNumberFormat="1" applyFont="1" applyBorder="1" applyAlignment="1">
      <alignment horizontal="right" vertical="center"/>
    </xf>
    <xf numFmtId="173" fontId="18" fillId="0" borderId="7" xfId="18" applyNumberFormat="1" applyFont="1" applyBorder="1" applyAlignment="1">
      <alignment horizontal="right" vertical="center"/>
    </xf>
    <xf numFmtId="0" fontId="18" fillId="0" borderId="7" xfId="18" applyFont="1" applyBorder="1" applyAlignment="1">
      <alignment horizontal="left" vertical="center" wrapText="1"/>
    </xf>
    <xf numFmtId="0" fontId="18" fillId="0" borderId="8" xfId="18" applyFont="1" applyBorder="1" applyAlignment="1">
      <alignment horizontal="left" vertical="center" wrapText="1"/>
    </xf>
    <xf numFmtId="173" fontId="18" fillId="0" borderId="11" xfId="18" applyNumberFormat="1" applyFont="1" applyBorder="1" applyAlignment="1">
      <alignment horizontal="right" vertical="center"/>
    </xf>
    <xf numFmtId="0" fontId="18" fillId="0" borderId="12" xfId="18" applyFont="1" applyBorder="1" applyAlignment="1">
      <alignment horizontal="left" vertical="center" wrapText="1"/>
    </xf>
    <xf numFmtId="173" fontId="18" fillId="0" borderId="12" xfId="18" applyNumberFormat="1" applyFont="1" applyBorder="1" applyAlignment="1">
      <alignment horizontal="right" vertical="center"/>
    </xf>
    <xf numFmtId="0" fontId="18" fillId="0" borderId="11" xfId="18" applyFont="1" applyBorder="1" applyAlignment="1">
      <alignment horizontal="left" vertical="center" wrapText="1"/>
    </xf>
    <xf numFmtId="0" fontId="20" fillId="0" borderId="21" xfId="12" applyFont="1" applyBorder="1" applyAlignment="1">
      <alignment horizontal="center"/>
    </xf>
    <xf numFmtId="0" fontId="20" fillId="0" borderId="22" xfId="12" applyFont="1" applyBorder="1" applyAlignment="1">
      <alignment horizontal="center"/>
    </xf>
    <xf numFmtId="0" fontId="20" fillId="0" borderId="24" xfId="12" applyFont="1" applyBorder="1" applyAlignment="1">
      <alignment horizontal="left" vertical="top"/>
    </xf>
    <xf numFmtId="165" fontId="20" fillId="0" borderId="6" xfId="12" applyNumberFormat="1" applyFont="1" applyBorder="1" applyAlignment="1">
      <alignment horizontal="right" vertical="center"/>
    </xf>
    <xf numFmtId="173" fontId="20" fillId="0" borderId="7" xfId="12" applyNumberFormat="1" applyFont="1" applyBorder="1" applyAlignment="1">
      <alignment horizontal="right" vertical="center"/>
    </xf>
    <xf numFmtId="0" fontId="20" fillId="0" borderId="8" xfId="12" applyFont="1" applyBorder="1" applyAlignment="1">
      <alignment horizontal="left" vertical="center" wrapText="1"/>
    </xf>
    <xf numFmtId="0" fontId="20" fillId="0" borderId="29" xfId="12" applyFont="1" applyBorder="1" applyAlignment="1">
      <alignment horizontal="left" vertical="top"/>
    </xf>
    <xf numFmtId="165" fontId="20" fillId="0" borderId="10" xfId="12" applyNumberFormat="1" applyFont="1" applyBorder="1" applyAlignment="1">
      <alignment horizontal="right" vertical="center"/>
    </xf>
    <xf numFmtId="173" fontId="20" fillId="0" borderId="11" xfId="12" applyNumberFormat="1" applyFont="1" applyBorder="1" applyAlignment="1">
      <alignment horizontal="right" vertical="center"/>
    </xf>
    <xf numFmtId="0" fontId="20" fillId="0" borderId="12" xfId="12" applyFont="1" applyBorder="1" applyAlignment="1">
      <alignment horizontal="left" vertical="center" wrapText="1"/>
    </xf>
    <xf numFmtId="0" fontId="20" fillId="0" borderId="11" xfId="12" applyFont="1" applyBorder="1" applyAlignment="1">
      <alignment horizontal="left" vertical="center" wrapText="1"/>
    </xf>
    <xf numFmtId="173" fontId="20" fillId="0" borderId="12" xfId="12" applyNumberFormat="1" applyFont="1" applyBorder="1" applyAlignment="1">
      <alignment horizontal="right" vertical="center"/>
    </xf>
    <xf numFmtId="0" fontId="20" fillId="0" borderId="26" xfId="12" applyFont="1" applyBorder="1" applyAlignment="1">
      <alignment horizontal="left" vertical="top" wrapText="1"/>
    </xf>
    <xf numFmtId="0" fontId="20" fillId="0" borderId="14" xfId="12" applyFont="1" applyBorder="1" applyAlignment="1">
      <alignment horizontal="left" vertical="center" wrapText="1"/>
    </xf>
    <xf numFmtId="167" fontId="20" fillId="0" borderId="15" xfId="12" applyNumberFormat="1" applyFont="1" applyBorder="1" applyAlignment="1">
      <alignment horizontal="right" vertical="center"/>
    </xf>
    <xf numFmtId="167" fontId="20" fillId="0" borderId="16" xfId="12" applyNumberFormat="1" applyFont="1" applyBorder="1" applyAlignment="1">
      <alignment horizontal="right" vertical="center"/>
    </xf>
    <xf numFmtId="0" fontId="4" fillId="0" borderId="0" xfId="12" applyFont="1"/>
    <xf numFmtId="0" fontId="20" fillId="0" borderId="7" xfId="12" applyFont="1" applyBorder="1" applyAlignment="1">
      <alignment horizontal="left" vertical="center" wrapText="1"/>
    </xf>
    <xf numFmtId="166" fontId="20" fillId="0" borderId="16" xfId="12" applyNumberFormat="1" applyFont="1" applyBorder="1" applyAlignment="1">
      <alignment horizontal="right" vertical="center"/>
    </xf>
    <xf numFmtId="168" fontId="18" fillId="0" borderId="7" xfId="18" applyNumberFormat="1" applyFont="1" applyBorder="1" applyAlignment="1">
      <alignment horizontal="right" vertical="center"/>
    </xf>
    <xf numFmtId="168" fontId="18" fillId="0" borderId="11" xfId="18" applyNumberFormat="1" applyFont="1" applyBorder="1" applyAlignment="1">
      <alignment horizontal="right" vertical="center"/>
    </xf>
    <xf numFmtId="168" fontId="18" fillId="0" borderId="12" xfId="18" applyNumberFormat="1" applyFont="1" applyBorder="1" applyAlignment="1">
      <alignment horizontal="right" vertical="center"/>
    </xf>
    <xf numFmtId="0" fontId="5" fillId="0" borderId="0" xfId="11" applyFont="1" applyBorder="1" applyAlignment="1">
      <alignment vertical="center" wrapText="1"/>
    </xf>
    <xf numFmtId="168" fontId="18" fillId="0" borderId="8" xfId="11" applyNumberFormat="1" applyFont="1" applyBorder="1" applyAlignment="1">
      <alignment horizontal="right" vertical="center"/>
    </xf>
    <xf numFmtId="0" fontId="16" fillId="0" borderId="0" xfId="11" applyFont="1" applyBorder="1" applyAlignment="1">
      <alignment vertical="center" wrapText="1"/>
    </xf>
    <xf numFmtId="0" fontId="4" fillId="0" borderId="0" xfId="19"/>
    <xf numFmtId="0" fontId="6" fillId="2" borderId="0" xfId="19" applyFont="1" applyFill="1"/>
    <xf numFmtId="0" fontId="6" fillId="0" borderId="2" xfId="19" applyFont="1" applyBorder="1" applyAlignment="1">
      <alignment horizontal="center" wrapText="1"/>
    </xf>
    <xf numFmtId="0" fontId="6" fillId="0" borderId="3" xfId="19" applyFont="1" applyBorder="1" applyAlignment="1">
      <alignment horizontal="center" wrapText="1"/>
    </xf>
    <xf numFmtId="0" fontId="6" fillId="0" borderId="4" xfId="19" applyFont="1" applyBorder="1" applyAlignment="1">
      <alignment horizontal="center" wrapText="1"/>
    </xf>
    <xf numFmtId="0" fontId="6" fillId="0" borderId="5" xfId="19" applyFont="1" applyBorder="1" applyAlignment="1">
      <alignment horizontal="left" vertical="top" wrapText="1"/>
    </xf>
    <xf numFmtId="0" fontId="6" fillId="0" borderId="6" xfId="19" applyFont="1" applyBorder="1" applyAlignment="1">
      <alignment horizontal="right" vertical="center"/>
    </xf>
    <xf numFmtId="165" fontId="6" fillId="0" borderId="7" xfId="19" applyNumberFormat="1" applyFont="1" applyBorder="1" applyAlignment="1">
      <alignment horizontal="right" vertical="center"/>
    </xf>
    <xf numFmtId="166" fontId="6" fillId="0" borderId="7" xfId="19" applyNumberFormat="1" applyFont="1" applyBorder="1" applyAlignment="1">
      <alignment horizontal="right" vertical="center"/>
    </xf>
    <xf numFmtId="167" fontId="6" fillId="0" borderId="8" xfId="19" applyNumberFormat="1" applyFont="1" applyBorder="1" applyAlignment="1">
      <alignment horizontal="right" vertical="center"/>
    </xf>
    <xf numFmtId="0" fontId="6" fillId="0" borderId="9" xfId="19" applyFont="1" applyBorder="1" applyAlignment="1">
      <alignment horizontal="left" vertical="top" wrapText="1"/>
    </xf>
    <xf numFmtId="166" fontId="6" fillId="0" borderId="10" xfId="19" applyNumberFormat="1" applyFont="1" applyBorder="1" applyAlignment="1">
      <alignment horizontal="right" vertical="center"/>
    </xf>
    <xf numFmtId="165" fontId="6" fillId="0" borderId="11" xfId="19" applyNumberFormat="1" applyFont="1" applyBorder="1" applyAlignment="1">
      <alignment horizontal="right" vertical="center"/>
    </xf>
    <xf numFmtId="166" fontId="6" fillId="0" borderId="11" xfId="19" applyNumberFormat="1" applyFont="1" applyBorder="1" applyAlignment="1">
      <alignment horizontal="right" vertical="center"/>
    </xf>
    <xf numFmtId="167" fontId="6" fillId="0" borderId="12" xfId="19" applyNumberFormat="1" applyFont="1" applyBorder="1" applyAlignment="1">
      <alignment horizontal="right" vertical="center"/>
    </xf>
    <xf numFmtId="167" fontId="6" fillId="0" borderId="11" xfId="19" applyNumberFormat="1" applyFont="1" applyBorder="1" applyAlignment="1">
      <alignment horizontal="right" vertical="center"/>
    </xf>
    <xf numFmtId="0" fontId="6" fillId="0" borderId="11" xfId="19" applyFont="1" applyBorder="1" applyAlignment="1">
      <alignment horizontal="left" vertical="center" wrapText="1"/>
    </xf>
    <xf numFmtId="0" fontId="6" fillId="0" borderId="12" xfId="19" applyFont="1" applyBorder="1" applyAlignment="1">
      <alignment horizontal="left" vertical="center" wrapText="1"/>
    </xf>
    <xf numFmtId="0" fontId="6" fillId="0" borderId="13" xfId="19" applyFont="1" applyBorder="1" applyAlignment="1">
      <alignment horizontal="left" vertical="top" wrapText="1"/>
    </xf>
    <xf numFmtId="166" fontId="6" fillId="0" borderId="14" xfId="19" applyNumberFormat="1" applyFont="1" applyBorder="1" applyAlignment="1">
      <alignment horizontal="right" vertical="center"/>
    </xf>
    <xf numFmtId="165" fontId="6" fillId="0" borderId="15" xfId="19" applyNumberFormat="1" applyFont="1" applyBorder="1" applyAlignment="1">
      <alignment horizontal="right" vertical="center"/>
    </xf>
    <xf numFmtId="0" fontId="6" fillId="0" borderId="15" xfId="19" applyFont="1" applyBorder="1" applyAlignment="1">
      <alignment horizontal="left" vertical="center" wrapText="1"/>
    </xf>
    <xf numFmtId="0" fontId="6" fillId="0" borderId="16" xfId="19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6" fillId="0" borderId="19" xfId="11" applyFont="1" applyBorder="1" applyAlignment="1">
      <alignment horizontal="center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8" fillId="0" borderId="23" xfId="13" applyFont="1" applyBorder="1" applyAlignment="1">
      <alignment horizontal="left" wrapText="1"/>
    </xf>
    <xf numFmtId="0" fontId="18" fillId="0" borderId="25" xfId="13" applyFont="1" applyBorder="1" applyAlignment="1">
      <alignment horizontal="left" wrapText="1"/>
    </xf>
    <xf numFmtId="0" fontId="18" fillId="0" borderId="28" xfId="13" applyFont="1" applyBorder="1" applyAlignment="1">
      <alignment horizontal="left" vertical="top" wrapText="1"/>
    </xf>
    <xf numFmtId="0" fontId="18" fillId="0" borderId="25" xfId="13" applyFont="1" applyBorder="1" applyAlignment="1">
      <alignment horizontal="left" vertical="top" wrapText="1"/>
    </xf>
    <xf numFmtId="166" fontId="18" fillId="0" borderId="11" xfId="19" applyNumberFormat="1" applyFont="1" applyBorder="1" applyAlignment="1">
      <alignment horizontal="right" vertical="center"/>
    </xf>
    <xf numFmtId="167" fontId="18" fillId="0" borderId="12" xfId="19" applyNumberFormat="1" applyFont="1" applyBorder="1" applyAlignment="1">
      <alignment horizontal="right" vertical="center"/>
    </xf>
    <xf numFmtId="167" fontId="18" fillId="0" borderId="11" xfId="19" applyNumberFormat="1" applyFont="1" applyBorder="1" applyAlignment="1">
      <alignment horizontal="right" vertical="center"/>
    </xf>
    <xf numFmtId="0" fontId="6" fillId="0" borderId="21" xfId="13" applyFont="1" applyBorder="1" applyAlignment="1">
      <alignment horizontal="center"/>
    </xf>
    <xf numFmtId="0" fontId="6" fillId="0" borderId="22" xfId="13" applyFont="1" applyBorder="1" applyAlignment="1">
      <alignment horizontal="center"/>
    </xf>
    <xf numFmtId="165" fontId="6" fillId="0" borderId="6" xfId="13" applyNumberFormat="1" applyFont="1" applyBorder="1" applyAlignment="1">
      <alignment horizontal="right" vertical="center"/>
    </xf>
    <xf numFmtId="165" fontId="6" fillId="0" borderId="10" xfId="13" applyNumberFormat="1" applyFont="1" applyBorder="1" applyAlignment="1">
      <alignment horizontal="right" vertical="center"/>
    </xf>
    <xf numFmtId="0" fontId="6" fillId="0" borderId="14" xfId="13" applyFont="1" applyBorder="1" applyAlignment="1">
      <alignment horizontal="left" vertical="center" wrapText="1"/>
    </xf>
    <xf numFmtId="167" fontId="6" fillId="0" borderId="15" xfId="13" applyNumberFormat="1" applyFont="1" applyBorder="1" applyAlignment="1">
      <alignment horizontal="right" vertical="center"/>
    </xf>
    <xf numFmtId="167" fontId="6" fillId="0" borderId="16" xfId="13" applyNumberFormat="1" applyFont="1" applyBorder="1" applyAlignment="1">
      <alignment horizontal="right" vertical="center"/>
    </xf>
    <xf numFmtId="0" fontId="18" fillId="0" borderId="23" xfId="13" applyFont="1" applyBorder="1" applyAlignment="1">
      <alignment horizontal="left" vertical="top" wrapText="1"/>
    </xf>
    <xf numFmtId="0" fontId="18" fillId="0" borderId="21" xfId="17" applyFont="1" applyBorder="1" applyAlignment="1">
      <alignment horizontal="center"/>
    </xf>
    <xf numFmtId="0" fontId="18" fillId="0" borderId="22" xfId="17" applyFont="1" applyBorder="1" applyAlignment="1">
      <alignment horizontal="center"/>
    </xf>
    <xf numFmtId="0" fontId="18" fillId="0" borderId="24" xfId="17" applyFont="1" applyBorder="1" applyAlignment="1">
      <alignment horizontal="left" vertical="top"/>
    </xf>
    <xf numFmtId="165" fontId="18" fillId="0" borderId="6" xfId="17" applyNumberFormat="1" applyFont="1" applyBorder="1" applyAlignment="1">
      <alignment horizontal="right" vertical="center"/>
    </xf>
    <xf numFmtId="173" fontId="18" fillId="0" borderId="7" xfId="17" applyNumberFormat="1" applyFont="1" applyBorder="1" applyAlignment="1">
      <alignment horizontal="right" vertical="center"/>
    </xf>
    <xf numFmtId="0" fontId="18" fillId="0" borderId="7" xfId="17" applyFont="1" applyBorder="1" applyAlignment="1">
      <alignment horizontal="left" vertical="center" wrapText="1"/>
    </xf>
    <xf numFmtId="0" fontId="18" fillId="0" borderId="8" xfId="17" applyFont="1" applyBorder="1" applyAlignment="1">
      <alignment horizontal="left" vertical="center" wrapText="1"/>
    </xf>
    <xf numFmtId="0" fontId="18" fillId="0" borderId="29" xfId="17" applyFont="1" applyBorder="1" applyAlignment="1">
      <alignment horizontal="left" vertical="top"/>
    </xf>
    <xf numFmtId="165" fontId="18" fillId="0" borderId="10" xfId="17" applyNumberFormat="1" applyFont="1" applyBorder="1" applyAlignment="1">
      <alignment horizontal="right" vertical="center"/>
    </xf>
    <xf numFmtId="0" fontId="18" fillId="0" borderId="11" xfId="17" applyFont="1" applyBorder="1" applyAlignment="1">
      <alignment horizontal="left" vertical="center" wrapText="1"/>
    </xf>
    <xf numFmtId="173" fontId="18" fillId="0" borderId="11" xfId="17" applyNumberFormat="1" applyFont="1" applyBorder="1" applyAlignment="1">
      <alignment horizontal="right" vertical="center"/>
    </xf>
    <xf numFmtId="0" fontId="18" fillId="0" borderId="12" xfId="17" applyFont="1" applyBorder="1" applyAlignment="1">
      <alignment horizontal="left" vertical="center" wrapText="1"/>
    </xf>
    <xf numFmtId="173" fontId="18" fillId="0" borderId="12" xfId="17" applyNumberFormat="1" applyFont="1" applyBorder="1" applyAlignment="1">
      <alignment horizontal="right" vertical="center"/>
    </xf>
    <xf numFmtId="0" fontId="18" fillId="0" borderId="26" xfId="17" applyFont="1" applyBorder="1" applyAlignment="1">
      <alignment horizontal="left" vertical="top" wrapText="1"/>
    </xf>
    <xf numFmtId="0" fontId="18" fillId="0" borderId="14" xfId="17" applyFont="1" applyBorder="1" applyAlignment="1">
      <alignment horizontal="left" vertical="center" wrapText="1"/>
    </xf>
    <xf numFmtId="166" fontId="18" fillId="0" borderId="15" xfId="17" applyNumberFormat="1" applyFont="1" applyBorder="1" applyAlignment="1">
      <alignment horizontal="right" vertical="center"/>
    </xf>
    <xf numFmtId="167" fontId="18" fillId="0" borderId="15" xfId="17" applyNumberFormat="1" applyFont="1" applyBorder="1" applyAlignment="1">
      <alignment horizontal="right" vertical="center"/>
    </xf>
    <xf numFmtId="167" fontId="18" fillId="0" borderId="16" xfId="17" applyNumberFormat="1" applyFont="1" applyBorder="1" applyAlignment="1">
      <alignment horizontal="right" vertical="center"/>
    </xf>
    <xf numFmtId="0" fontId="25" fillId="0" borderId="50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/>
    <xf numFmtId="0" fontId="2" fillId="0" borderId="0" xfId="0" applyFont="1" applyAlignment="1">
      <alignment horizontal="right"/>
    </xf>
    <xf numFmtId="0" fontId="26" fillId="0" borderId="50" xfId="0" applyFont="1" applyBorder="1" applyAlignment="1">
      <alignment vertical="center"/>
    </xf>
    <xf numFmtId="0" fontId="26" fillId="0" borderId="0" xfId="0" applyFont="1" applyAlignment="1">
      <alignment vertical="center"/>
    </xf>
    <xf numFmtId="168" fontId="18" fillId="0" borderId="7" xfId="17" applyNumberFormat="1" applyFont="1" applyBorder="1" applyAlignment="1">
      <alignment horizontal="right" vertical="center"/>
    </xf>
    <xf numFmtId="168" fontId="18" fillId="0" borderId="11" xfId="17" applyNumberFormat="1" applyFont="1" applyBorder="1" applyAlignment="1">
      <alignment horizontal="right" vertical="center"/>
    </xf>
    <xf numFmtId="168" fontId="18" fillId="0" borderId="12" xfId="17" applyNumberFormat="1" applyFont="1" applyBorder="1" applyAlignment="1">
      <alignment horizontal="right" vertical="center"/>
    </xf>
    <xf numFmtId="0" fontId="27" fillId="0" borderId="50" xfId="0" applyFont="1" applyBorder="1" applyAlignment="1">
      <alignment vertical="center"/>
    </xf>
    <xf numFmtId="173" fontId="18" fillId="0" borderId="7" xfId="16" applyNumberFormat="1" applyFont="1" applyBorder="1" applyAlignment="1">
      <alignment horizontal="right" vertical="center"/>
    </xf>
    <xf numFmtId="0" fontId="18" fillId="0" borderId="8" xfId="16" applyFont="1" applyBorder="1" applyAlignment="1">
      <alignment horizontal="left" vertical="center" wrapText="1"/>
    </xf>
    <xf numFmtId="173" fontId="18" fillId="0" borderId="11" xfId="16" applyNumberFormat="1" applyFont="1" applyBorder="1" applyAlignment="1">
      <alignment horizontal="right" vertical="center"/>
    </xf>
    <xf numFmtId="0" fontId="18" fillId="0" borderId="12" xfId="16" applyFont="1" applyBorder="1" applyAlignment="1">
      <alignment horizontal="left" vertical="center" wrapText="1"/>
    </xf>
    <xf numFmtId="173" fontId="18" fillId="0" borderId="12" xfId="16" applyNumberFormat="1" applyFont="1" applyBorder="1" applyAlignment="1">
      <alignment horizontal="right" vertical="center"/>
    </xf>
    <xf numFmtId="0" fontId="18" fillId="0" borderId="11" xfId="16" applyFont="1" applyBorder="1" applyAlignment="1">
      <alignment horizontal="left" vertical="center" wrapText="1"/>
    </xf>
    <xf numFmtId="0" fontId="18" fillId="0" borderId="7" xfId="16" applyFont="1" applyBorder="1" applyAlignment="1">
      <alignment horizontal="left" vertical="center" wrapText="1"/>
    </xf>
    <xf numFmtId="0" fontId="4" fillId="0" borderId="0" xfId="20"/>
    <xf numFmtId="0" fontId="6" fillId="2" borderId="0" xfId="20" applyFont="1" applyFill="1"/>
    <xf numFmtId="0" fontId="6" fillId="0" borderId="2" xfId="20" applyFont="1" applyBorder="1" applyAlignment="1">
      <alignment horizontal="center" wrapText="1"/>
    </xf>
    <xf numFmtId="0" fontId="6" fillId="0" borderId="3" xfId="20" applyFont="1" applyBorder="1" applyAlignment="1">
      <alignment horizontal="center" wrapText="1"/>
    </xf>
    <xf numFmtId="0" fontId="6" fillId="0" borderId="4" xfId="20" applyFont="1" applyBorder="1" applyAlignment="1">
      <alignment horizontal="center" wrapText="1"/>
    </xf>
    <xf numFmtId="0" fontId="6" fillId="0" borderId="5" xfId="20" applyFont="1" applyBorder="1" applyAlignment="1">
      <alignment horizontal="left" vertical="top" wrapText="1"/>
    </xf>
    <xf numFmtId="0" fontId="6" fillId="0" borderId="6" xfId="20" applyFont="1" applyBorder="1" applyAlignment="1">
      <alignment horizontal="right" vertical="center"/>
    </xf>
    <xf numFmtId="165" fontId="6" fillId="0" borderId="7" xfId="20" applyNumberFormat="1" applyFont="1" applyBorder="1" applyAlignment="1">
      <alignment horizontal="right" vertical="center"/>
    </xf>
    <xf numFmtId="166" fontId="6" fillId="0" borderId="7" xfId="20" applyNumberFormat="1" applyFont="1" applyBorder="1" applyAlignment="1">
      <alignment horizontal="right" vertical="center"/>
    </xf>
    <xf numFmtId="167" fontId="6" fillId="0" borderId="8" xfId="20" applyNumberFormat="1" applyFont="1" applyBorder="1" applyAlignment="1">
      <alignment horizontal="right" vertical="center"/>
    </xf>
    <xf numFmtId="0" fontId="6" fillId="0" borderId="9" xfId="20" applyFont="1" applyBorder="1" applyAlignment="1">
      <alignment horizontal="left" vertical="top" wrapText="1"/>
    </xf>
    <xf numFmtId="166" fontId="6" fillId="0" borderId="10" xfId="20" applyNumberFormat="1" applyFont="1" applyBorder="1" applyAlignment="1">
      <alignment horizontal="right" vertical="center"/>
    </xf>
    <xf numFmtId="165" fontId="6" fillId="0" borderId="11" xfId="20" applyNumberFormat="1" applyFont="1" applyBorder="1" applyAlignment="1">
      <alignment horizontal="right" vertical="center"/>
    </xf>
    <xf numFmtId="166" fontId="6" fillId="0" borderId="11" xfId="20" applyNumberFormat="1" applyFont="1" applyBorder="1" applyAlignment="1">
      <alignment horizontal="right" vertical="center"/>
    </xf>
    <xf numFmtId="167" fontId="6" fillId="0" borderId="12" xfId="20" applyNumberFormat="1" applyFont="1" applyBorder="1" applyAlignment="1">
      <alignment horizontal="right" vertical="center"/>
    </xf>
    <xf numFmtId="167" fontId="6" fillId="0" borderId="10" xfId="20" applyNumberFormat="1" applyFont="1" applyBorder="1" applyAlignment="1">
      <alignment horizontal="right" vertical="center"/>
    </xf>
    <xf numFmtId="167" fontId="6" fillId="0" borderId="11" xfId="20" applyNumberFormat="1" applyFont="1" applyBorder="1" applyAlignment="1">
      <alignment horizontal="right" vertical="center"/>
    </xf>
    <xf numFmtId="0" fontId="6" fillId="0" borderId="11" xfId="20" applyFont="1" applyBorder="1" applyAlignment="1">
      <alignment horizontal="left" vertical="center" wrapText="1"/>
    </xf>
    <xf numFmtId="0" fontId="6" fillId="0" borderId="12" xfId="20" applyFont="1" applyBorder="1" applyAlignment="1">
      <alignment horizontal="left" vertical="center" wrapText="1"/>
    </xf>
    <xf numFmtId="0" fontId="6" fillId="0" borderId="13" xfId="20" applyFont="1" applyBorder="1" applyAlignment="1">
      <alignment horizontal="left" vertical="top" wrapText="1"/>
    </xf>
    <xf numFmtId="166" fontId="6" fillId="0" borderId="14" xfId="20" applyNumberFormat="1" applyFont="1" applyBorder="1" applyAlignment="1">
      <alignment horizontal="right" vertical="center"/>
    </xf>
    <xf numFmtId="165" fontId="6" fillId="0" borderId="15" xfId="20" applyNumberFormat="1" applyFont="1" applyBorder="1" applyAlignment="1">
      <alignment horizontal="right" vertical="center"/>
    </xf>
    <xf numFmtId="0" fontId="6" fillId="0" borderId="15" xfId="20" applyFont="1" applyBorder="1" applyAlignment="1">
      <alignment horizontal="left" vertical="center" wrapText="1"/>
    </xf>
    <xf numFmtId="0" fontId="6" fillId="0" borderId="16" xfId="20" applyFont="1" applyBorder="1" applyAlignment="1">
      <alignment horizontal="left" vertical="center" wrapText="1"/>
    </xf>
    <xf numFmtId="168" fontId="18" fillId="0" borderId="7" xfId="16" applyNumberFormat="1" applyFont="1" applyBorder="1" applyAlignment="1">
      <alignment horizontal="right" vertical="center"/>
    </xf>
    <xf numFmtId="168" fontId="18" fillId="0" borderId="11" xfId="16" applyNumberFormat="1" applyFont="1" applyBorder="1" applyAlignment="1">
      <alignment horizontal="right" vertical="center"/>
    </xf>
    <xf numFmtId="168" fontId="18" fillId="0" borderId="12" xfId="16" applyNumberFormat="1" applyFont="1" applyBorder="1" applyAlignment="1">
      <alignment horizontal="right" vertical="center"/>
    </xf>
    <xf numFmtId="166" fontId="18" fillId="0" borderId="11" xfId="20" applyNumberFormat="1" applyFont="1" applyBorder="1" applyAlignment="1">
      <alignment horizontal="right" vertical="center"/>
    </xf>
    <xf numFmtId="167" fontId="18" fillId="0" borderId="12" xfId="20" applyNumberFormat="1" applyFont="1" applyBorder="1" applyAlignment="1">
      <alignment horizontal="right" vertical="center"/>
    </xf>
    <xf numFmtId="167" fontId="18" fillId="0" borderId="11" xfId="20" applyNumberFormat="1" applyFont="1" applyBorder="1" applyAlignment="1">
      <alignment horizontal="right" vertical="center"/>
    </xf>
    <xf numFmtId="179" fontId="3" fillId="0" borderId="0" xfId="0" applyNumberFormat="1" applyFont="1"/>
    <xf numFmtId="164" fontId="27" fillId="0" borderId="50" xfId="0" applyNumberFormat="1" applyFont="1" applyBorder="1" applyAlignment="1">
      <alignment vertical="center"/>
    </xf>
    <xf numFmtId="164" fontId="27" fillId="0" borderId="0" xfId="0" applyNumberFormat="1" applyFont="1" applyAlignment="1">
      <alignment vertical="center"/>
    </xf>
    <xf numFmtId="164" fontId="24" fillId="0" borderId="0" xfId="0" applyNumberFormat="1" applyFont="1"/>
    <xf numFmtId="0" fontId="4" fillId="0" borderId="0" xfId="11" applyFont="1"/>
    <xf numFmtId="0" fontId="22" fillId="0" borderId="0" xfId="11" applyFont="1" applyBorder="1" applyAlignment="1">
      <alignment vertical="center" wrapText="1"/>
    </xf>
    <xf numFmtId="179" fontId="3" fillId="0" borderId="0" xfId="0" applyNumberFormat="1" applyFont="1" applyAlignment="1">
      <alignment horizontal="left" vertical="top"/>
    </xf>
    <xf numFmtId="166" fontId="18" fillId="0" borderId="46" xfId="12" applyNumberFormat="1" applyFont="1" applyBorder="1" applyAlignment="1">
      <alignment horizontal="right" vertical="center"/>
    </xf>
    <xf numFmtId="166" fontId="18" fillId="0" borderId="47" xfId="12" applyNumberFormat="1" applyFont="1" applyBorder="1" applyAlignment="1">
      <alignment horizontal="right" vertical="center"/>
    </xf>
    <xf numFmtId="0" fontId="18" fillId="0" borderId="51" xfId="12" applyFont="1" applyBorder="1" applyAlignment="1">
      <alignment horizontal="center" wrapText="1"/>
    </xf>
    <xf numFmtId="0" fontId="18" fillId="0" borderId="52" xfId="12" applyFont="1" applyBorder="1" applyAlignment="1">
      <alignment horizontal="center" wrapText="1"/>
    </xf>
    <xf numFmtId="166" fontId="18" fillId="0" borderId="45" xfId="12" applyNumberFormat="1" applyFont="1" applyBorder="1" applyAlignment="1">
      <alignment horizontal="right" vertical="center"/>
    </xf>
    <xf numFmtId="0" fontId="20" fillId="0" borderId="31" xfId="12" applyFont="1" applyBorder="1" applyAlignment="1">
      <alignment horizontal="left" wrapText="1"/>
    </xf>
    <xf numFmtId="0" fontId="20" fillId="0" borderId="30" xfId="12" applyFont="1" applyBorder="1" applyAlignment="1">
      <alignment horizontal="left" wrapText="1"/>
    </xf>
    <xf numFmtId="0" fontId="20" fillId="0" borderId="31" xfId="12" applyFont="1" applyBorder="1" applyAlignment="1">
      <alignment horizontal="left" vertical="top"/>
    </xf>
    <xf numFmtId="0" fontId="20" fillId="0" borderId="0" xfId="12" applyFont="1" applyBorder="1" applyAlignment="1">
      <alignment horizontal="left" vertical="top"/>
    </xf>
    <xf numFmtId="0" fontId="20" fillId="0" borderId="30" xfId="12" applyFont="1" applyBorder="1" applyAlignment="1">
      <alignment horizontal="left" vertical="top" wrapText="1"/>
    </xf>
    <xf numFmtId="0" fontId="5" fillId="0" borderId="0" xfId="18" applyFont="1" applyBorder="1" applyAlignment="1">
      <alignment vertical="center" wrapText="1"/>
    </xf>
    <xf numFmtId="0" fontId="16" fillId="0" borderId="0" xfId="12" applyFont="1" applyBorder="1" applyAlignment="1">
      <alignment vertical="center" wrapText="1"/>
    </xf>
    <xf numFmtId="49" fontId="3" fillId="0" borderId="0" xfId="0" applyNumberFormat="1" applyFont="1"/>
    <xf numFmtId="0" fontId="20" fillId="0" borderId="2" xfId="12" applyFont="1" applyBorder="1" applyAlignment="1">
      <alignment horizontal="center" wrapText="1"/>
    </xf>
    <xf numFmtId="0" fontId="20" fillId="0" borderId="3" xfId="12" applyFont="1" applyBorder="1" applyAlignment="1">
      <alignment horizontal="center" wrapText="1"/>
    </xf>
    <xf numFmtId="0" fontId="20" fillId="0" borderId="4" xfId="12" applyFont="1" applyBorder="1" applyAlignment="1">
      <alignment horizontal="center" wrapText="1"/>
    </xf>
    <xf numFmtId="0" fontId="20" fillId="0" borderId="5" xfId="12" applyFont="1" applyBorder="1" applyAlignment="1">
      <alignment horizontal="left" vertical="top" wrapText="1"/>
    </xf>
    <xf numFmtId="0" fontId="20" fillId="0" borderId="6" xfId="12" applyFont="1" applyBorder="1" applyAlignment="1">
      <alignment horizontal="right" vertical="center"/>
    </xf>
    <xf numFmtId="165" fontId="20" fillId="0" borderId="7" xfId="12" applyNumberFormat="1" applyFont="1" applyBorder="1" applyAlignment="1">
      <alignment horizontal="right" vertical="center"/>
    </xf>
    <xf numFmtId="166" fontId="20" fillId="0" borderId="7" xfId="12" applyNumberFormat="1" applyFont="1" applyBorder="1" applyAlignment="1">
      <alignment horizontal="right" vertical="center"/>
    </xf>
    <xf numFmtId="167" fontId="20" fillId="0" borderId="8" xfId="12" applyNumberFormat="1" applyFont="1" applyBorder="1" applyAlignment="1">
      <alignment horizontal="right" vertical="center"/>
    </xf>
    <xf numFmtId="0" fontId="20" fillId="0" borderId="9" xfId="12" applyFont="1" applyBorder="1" applyAlignment="1">
      <alignment horizontal="left" vertical="top" wrapText="1"/>
    </xf>
    <xf numFmtId="166" fontId="20" fillId="0" borderId="10" xfId="12" applyNumberFormat="1" applyFont="1" applyBorder="1" applyAlignment="1">
      <alignment horizontal="right" vertical="center"/>
    </xf>
    <xf numFmtId="165" fontId="20" fillId="0" borderId="11" xfId="12" applyNumberFormat="1" applyFont="1" applyBorder="1" applyAlignment="1">
      <alignment horizontal="right" vertical="center"/>
    </xf>
    <xf numFmtId="166" fontId="20" fillId="0" borderId="11" xfId="12" applyNumberFormat="1" applyFont="1" applyBorder="1" applyAlignment="1">
      <alignment horizontal="right" vertical="center"/>
    </xf>
    <xf numFmtId="167" fontId="20" fillId="0" borderId="12" xfId="12" applyNumberFormat="1" applyFont="1" applyBorder="1" applyAlignment="1">
      <alignment horizontal="right" vertical="center"/>
    </xf>
    <xf numFmtId="167" fontId="20" fillId="0" borderId="10" xfId="12" applyNumberFormat="1" applyFont="1" applyBorder="1" applyAlignment="1">
      <alignment horizontal="right" vertical="center"/>
    </xf>
    <xf numFmtId="167" fontId="20" fillId="0" borderId="11" xfId="12" applyNumberFormat="1" applyFont="1" applyBorder="1" applyAlignment="1">
      <alignment horizontal="right" vertical="center"/>
    </xf>
    <xf numFmtId="0" fontId="20" fillId="0" borderId="13" xfId="12" applyFont="1" applyBorder="1" applyAlignment="1">
      <alignment horizontal="left" vertical="top" wrapText="1"/>
    </xf>
    <xf numFmtId="166" fontId="20" fillId="0" borderId="14" xfId="12" applyNumberFormat="1" applyFont="1" applyBorder="1" applyAlignment="1">
      <alignment horizontal="right" vertical="center"/>
    </xf>
    <xf numFmtId="165" fontId="20" fillId="0" borderId="15" xfId="12" applyNumberFormat="1" applyFont="1" applyBorder="1" applyAlignment="1">
      <alignment horizontal="right" vertical="center"/>
    </xf>
    <xf numFmtId="0" fontId="20" fillId="0" borderId="15" xfId="12" applyFont="1" applyBorder="1" applyAlignment="1">
      <alignment horizontal="left" vertical="center" wrapText="1"/>
    </xf>
    <xf numFmtId="0" fontId="20" fillId="0" borderId="16" xfId="12" applyFont="1" applyBorder="1" applyAlignment="1">
      <alignment horizontal="left" vertical="center" wrapText="1"/>
    </xf>
    <xf numFmtId="0" fontId="20" fillId="2" borderId="0" xfId="12" applyFont="1" applyFill="1"/>
    <xf numFmtId="0" fontId="20" fillId="0" borderId="21" xfId="12" applyFont="1" applyBorder="1" applyAlignment="1">
      <alignment horizontal="center" wrapText="1"/>
    </xf>
    <xf numFmtId="0" fontId="20" fillId="0" borderId="22" xfId="12" applyFont="1" applyBorder="1" applyAlignment="1">
      <alignment horizontal="center" wrapText="1"/>
    </xf>
    <xf numFmtId="166" fontId="20" fillId="0" borderId="6" xfId="12" applyNumberFormat="1" applyFont="1" applyBorder="1" applyAlignment="1">
      <alignment horizontal="right" vertical="center"/>
    </xf>
    <xf numFmtId="167" fontId="20" fillId="0" borderId="7" xfId="12" applyNumberFormat="1" applyFont="1" applyBorder="1" applyAlignment="1">
      <alignment horizontal="right" vertical="center"/>
    </xf>
    <xf numFmtId="166" fontId="20" fillId="0" borderId="8" xfId="12" applyNumberFormat="1" applyFont="1" applyBorder="1" applyAlignment="1">
      <alignment horizontal="right" vertical="center"/>
    </xf>
    <xf numFmtId="166" fontId="20" fillId="0" borderId="12" xfId="12" applyNumberFormat="1" applyFont="1" applyBorder="1" applyAlignment="1">
      <alignment horizontal="right" vertical="center"/>
    </xf>
    <xf numFmtId="166" fontId="20" fillId="0" borderId="15" xfId="12" applyNumberFormat="1" applyFont="1" applyBorder="1" applyAlignment="1">
      <alignment horizontal="right" vertical="center"/>
    </xf>
    <xf numFmtId="167" fontId="6" fillId="0" borderId="10" xfId="19" applyNumberFormat="1" applyFont="1" applyBorder="1" applyAlignment="1">
      <alignment horizontal="right" vertical="center"/>
    </xf>
    <xf numFmtId="0" fontId="18" fillId="0" borderId="45" xfId="13" applyFont="1" applyBorder="1" applyAlignment="1">
      <alignment horizontal="center" wrapText="1"/>
    </xf>
    <xf numFmtId="0" fontId="18" fillId="0" borderId="47" xfId="13" applyFont="1" applyBorder="1" applyAlignment="1">
      <alignment horizontal="center" wrapText="1"/>
    </xf>
    <xf numFmtId="167" fontId="18" fillId="0" borderId="45" xfId="13" applyNumberFormat="1" applyFont="1" applyBorder="1" applyAlignment="1">
      <alignment horizontal="right" vertical="center"/>
    </xf>
    <xf numFmtId="166" fontId="18" fillId="0" borderId="46" xfId="13" applyNumberFormat="1" applyFont="1" applyBorder="1" applyAlignment="1">
      <alignment horizontal="right" vertical="center"/>
    </xf>
    <xf numFmtId="166" fontId="18" fillId="0" borderId="53" xfId="13" applyNumberFormat="1" applyFont="1" applyBorder="1" applyAlignment="1">
      <alignment horizontal="right" vertical="center"/>
    </xf>
    <xf numFmtId="167" fontId="18" fillId="0" borderId="46" xfId="13" applyNumberFormat="1" applyFont="1" applyBorder="1" applyAlignment="1">
      <alignment horizontal="right" vertical="center"/>
    </xf>
    <xf numFmtId="166" fontId="18" fillId="0" borderId="47" xfId="13" applyNumberFormat="1" applyFont="1" applyBorder="1" applyAlignment="1">
      <alignment horizontal="right" vertical="center"/>
    </xf>
    <xf numFmtId="165" fontId="18" fillId="0" borderId="45" xfId="13" applyNumberFormat="1" applyFont="1" applyBorder="1" applyAlignment="1">
      <alignment horizontal="right" vertical="center"/>
    </xf>
    <xf numFmtId="165" fontId="18" fillId="0" borderId="46" xfId="13" applyNumberFormat="1" applyFont="1" applyBorder="1" applyAlignment="1">
      <alignment horizontal="right" vertical="center"/>
    </xf>
    <xf numFmtId="0" fontId="18" fillId="0" borderId="47" xfId="13" applyFont="1" applyBorder="1" applyAlignment="1">
      <alignment horizontal="left" vertical="center" wrapText="1"/>
    </xf>
    <xf numFmtId="0" fontId="18" fillId="0" borderId="7" xfId="13" applyFont="1" applyBorder="1" applyAlignment="1">
      <alignment horizontal="center" wrapText="1"/>
    </xf>
    <xf numFmtId="0" fontId="18" fillId="0" borderId="15" xfId="13" applyFont="1" applyBorder="1" applyAlignment="1">
      <alignment horizontal="center" wrapText="1"/>
    </xf>
    <xf numFmtId="0" fontId="6" fillId="0" borderId="22" xfId="21" applyFont="1" applyBorder="1" applyAlignment="1">
      <alignment horizontal="center"/>
    </xf>
    <xf numFmtId="0" fontId="6" fillId="0" borderId="24" xfId="21" applyFont="1" applyBorder="1" applyAlignment="1">
      <alignment horizontal="left" vertical="top"/>
    </xf>
    <xf numFmtId="165" fontId="6" fillId="0" borderId="6" xfId="21" applyNumberFormat="1" applyFont="1" applyBorder="1" applyAlignment="1">
      <alignment horizontal="right" vertical="center"/>
    </xf>
    <xf numFmtId="0" fontId="6" fillId="0" borderId="29" xfId="21" applyFont="1" applyBorder="1" applyAlignment="1">
      <alignment horizontal="left" vertical="top"/>
    </xf>
    <xf numFmtId="165" fontId="6" fillId="0" borderId="10" xfId="21" applyNumberFormat="1" applyFont="1" applyBorder="1" applyAlignment="1">
      <alignment horizontal="right" vertical="center"/>
    </xf>
    <xf numFmtId="0" fontId="6" fillId="0" borderId="26" xfId="21" applyFont="1" applyBorder="1" applyAlignment="1">
      <alignment horizontal="left" vertical="top" wrapText="1"/>
    </xf>
    <xf numFmtId="0" fontId="6" fillId="0" borderId="14" xfId="21" applyFont="1" applyBorder="1" applyAlignment="1">
      <alignment horizontal="left" vertical="center" wrapText="1"/>
    </xf>
    <xf numFmtId="0" fontId="18" fillId="0" borderId="21" xfId="21" applyFont="1" applyBorder="1" applyAlignment="1">
      <alignment horizontal="center"/>
    </xf>
    <xf numFmtId="0" fontId="18" fillId="0" borderId="22" xfId="21" applyFont="1" applyBorder="1" applyAlignment="1">
      <alignment horizontal="center"/>
    </xf>
    <xf numFmtId="0" fontId="18" fillId="0" borderId="24" xfId="21" applyFont="1" applyBorder="1" applyAlignment="1">
      <alignment horizontal="left" vertical="top"/>
    </xf>
    <xf numFmtId="165" fontId="18" fillId="0" borderId="6" xfId="21" applyNumberFormat="1" applyFont="1" applyBorder="1" applyAlignment="1">
      <alignment horizontal="right" vertical="center"/>
    </xf>
    <xf numFmtId="173" fontId="18" fillId="0" borderId="7" xfId="21" applyNumberFormat="1" applyFont="1" applyBorder="1" applyAlignment="1">
      <alignment horizontal="right" vertical="center"/>
    </xf>
    <xf numFmtId="0" fontId="18" fillId="0" borderId="8" xfId="21" applyFont="1" applyBorder="1" applyAlignment="1">
      <alignment horizontal="left" vertical="center" wrapText="1"/>
    </xf>
    <xf numFmtId="0" fontId="18" fillId="0" borderId="29" xfId="21" applyFont="1" applyBorder="1" applyAlignment="1">
      <alignment horizontal="left" vertical="top"/>
    </xf>
    <xf numFmtId="165" fontId="18" fillId="0" borderId="10" xfId="21" applyNumberFormat="1" applyFont="1" applyBorder="1" applyAlignment="1">
      <alignment horizontal="right" vertical="center"/>
    </xf>
    <xf numFmtId="173" fontId="18" fillId="0" borderId="11" xfId="21" applyNumberFormat="1" applyFont="1" applyBorder="1" applyAlignment="1">
      <alignment horizontal="right" vertical="center"/>
    </xf>
    <xf numFmtId="0" fontId="18" fillId="0" borderId="12" xfId="21" applyFont="1" applyBorder="1" applyAlignment="1">
      <alignment horizontal="left" vertical="center" wrapText="1"/>
    </xf>
    <xf numFmtId="173" fontId="18" fillId="0" borderId="12" xfId="21" applyNumberFormat="1" applyFont="1" applyBorder="1" applyAlignment="1">
      <alignment horizontal="right" vertical="center"/>
    </xf>
    <xf numFmtId="0" fontId="18" fillId="0" borderId="11" xfId="21" applyFont="1" applyBorder="1" applyAlignment="1">
      <alignment horizontal="left" vertical="center" wrapText="1"/>
    </xf>
    <xf numFmtId="0" fontId="18" fillId="0" borderId="26" xfId="21" applyFont="1" applyBorder="1" applyAlignment="1">
      <alignment horizontal="left" vertical="top" wrapText="1"/>
    </xf>
    <xf numFmtId="0" fontId="18" fillId="0" borderId="14" xfId="21" applyFont="1" applyBorder="1" applyAlignment="1">
      <alignment horizontal="left" vertical="center" wrapText="1"/>
    </xf>
    <xf numFmtId="167" fontId="18" fillId="0" borderId="15" xfId="21" applyNumberFormat="1" applyFont="1" applyBorder="1" applyAlignment="1">
      <alignment horizontal="right" vertical="center"/>
    </xf>
    <xf numFmtId="167" fontId="18" fillId="0" borderId="16" xfId="21" applyNumberFormat="1" applyFont="1" applyBorder="1" applyAlignment="1">
      <alignment horizontal="right" vertical="center"/>
    </xf>
    <xf numFmtId="0" fontId="4" fillId="0" borderId="0" xfId="21"/>
    <xf numFmtId="0" fontId="6" fillId="0" borderId="19" xfId="21" applyFont="1" applyBorder="1" applyAlignment="1">
      <alignment horizontal="center" wrapText="1"/>
    </xf>
    <xf numFmtId="168" fontId="18" fillId="0" borderId="8" xfId="21" applyNumberFormat="1" applyFont="1" applyBorder="1" applyAlignment="1">
      <alignment horizontal="right" vertical="center"/>
    </xf>
    <xf numFmtId="168" fontId="18" fillId="0" borderId="12" xfId="21" applyNumberFormat="1" applyFont="1" applyBorder="1" applyAlignment="1">
      <alignment horizontal="right" vertical="center"/>
    </xf>
    <xf numFmtId="0" fontId="4" fillId="0" borderId="0" xfId="22"/>
    <xf numFmtId="0" fontId="6" fillId="0" borderId="21" xfId="22" applyFont="1" applyBorder="1" applyAlignment="1">
      <alignment horizontal="center"/>
    </xf>
    <xf numFmtId="0" fontId="6" fillId="0" borderId="22" xfId="22" applyFont="1" applyBorder="1" applyAlignment="1">
      <alignment horizontal="center"/>
    </xf>
    <xf numFmtId="0" fontId="6" fillId="0" borderId="24" xfId="22" applyFont="1" applyBorder="1" applyAlignment="1">
      <alignment horizontal="left" vertical="top"/>
    </xf>
    <xf numFmtId="165" fontId="6" fillId="0" borderId="6" xfId="22" applyNumberFormat="1" applyFont="1" applyBorder="1" applyAlignment="1">
      <alignment horizontal="right" vertical="center"/>
    </xf>
    <xf numFmtId="0" fontId="6" fillId="0" borderId="29" xfId="22" applyFont="1" applyBorder="1" applyAlignment="1">
      <alignment horizontal="left" vertical="top"/>
    </xf>
    <xf numFmtId="165" fontId="6" fillId="0" borderId="10" xfId="22" applyNumberFormat="1" applyFont="1" applyBorder="1" applyAlignment="1">
      <alignment horizontal="right" vertical="center"/>
    </xf>
    <xf numFmtId="0" fontId="6" fillId="0" borderId="26" xfId="22" applyFont="1" applyBorder="1" applyAlignment="1">
      <alignment horizontal="left" vertical="top" wrapText="1"/>
    </xf>
    <xf numFmtId="0" fontId="6" fillId="0" borderId="14" xfId="22" applyFont="1" applyBorder="1" applyAlignment="1">
      <alignment horizontal="left" vertical="center" wrapText="1"/>
    </xf>
    <xf numFmtId="167" fontId="6" fillId="0" borderId="15" xfId="22" applyNumberFormat="1" applyFont="1" applyBorder="1" applyAlignment="1">
      <alignment horizontal="right" vertical="center"/>
    </xf>
    <xf numFmtId="166" fontId="6" fillId="0" borderId="16" xfId="22" applyNumberFormat="1" applyFont="1" applyBorder="1" applyAlignment="1">
      <alignment horizontal="right" vertical="center"/>
    </xf>
    <xf numFmtId="173" fontId="18" fillId="0" borderId="7" xfId="22" applyNumberFormat="1" applyFont="1" applyBorder="1" applyAlignment="1">
      <alignment horizontal="right" vertical="center"/>
    </xf>
    <xf numFmtId="0" fontId="18" fillId="0" borderId="7" xfId="22" applyFont="1" applyBorder="1" applyAlignment="1">
      <alignment horizontal="left" vertical="center" wrapText="1"/>
    </xf>
    <xf numFmtId="0" fontId="18" fillId="0" borderId="8" xfId="22" applyFont="1" applyBorder="1" applyAlignment="1">
      <alignment horizontal="left" vertical="center" wrapText="1"/>
    </xf>
    <xf numFmtId="173" fontId="18" fillId="0" borderId="11" xfId="22" applyNumberFormat="1" applyFont="1" applyBorder="1" applyAlignment="1">
      <alignment horizontal="right" vertical="center"/>
    </xf>
    <xf numFmtId="0" fontId="18" fillId="0" borderId="11" xfId="22" applyFont="1" applyBorder="1" applyAlignment="1">
      <alignment horizontal="left" vertical="center" wrapText="1"/>
    </xf>
    <xf numFmtId="0" fontId="18" fillId="0" borderId="12" xfId="22" applyFont="1" applyBorder="1" applyAlignment="1">
      <alignment horizontal="left" vertical="center" wrapText="1"/>
    </xf>
    <xf numFmtId="173" fontId="18" fillId="0" borderId="12" xfId="22" applyNumberFormat="1" applyFont="1" applyBorder="1" applyAlignment="1">
      <alignment horizontal="right" vertical="center"/>
    </xf>
    <xf numFmtId="167" fontId="6" fillId="0" borderId="16" xfId="22" applyNumberFormat="1" applyFont="1" applyBorder="1" applyAlignment="1">
      <alignment horizontal="right" vertical="center"/>
    </xf>
    <xf numFmtId="0" fontId="6" fillId="0" borderId="19" xfId="22" applyFont="1" applyBorder="1" applyAlignment="1">
      <alignment horizontal="center" wrapText="1"/>
    </xf>
    <xf numFmtId="168" fontId="18" fillId="0" borderId="8" xfId="22" applyNumberFormat="1" applyFont="1" applyBorder="1" applyAlignment="1">
      <alignment horizontal="right" vertical="center"/>
    </xf>
    <xf numFmtId="168" fontId="18" fillId="0" borderId="12" xfId="22" applyNumberFormat="1" applyFont="1" applyBorder="1" applyAlignment="1">
      <alignment horizontal="right" vertical="center"/>
    </xf>
    <xf numFmtId="167" fontId="18" fillId="0" borderId="16" xfId="22" applyNumberFormat="1" applyFont="1" applyBorder="1" applyAlignment="1">
      <alignment horizontal="right" vertical="center"/>
    </xf>
    <xf numFmtId="0" fontId="18" fillId="0" borderId="21" xfId="7" applyFont="1" applyBorder="1" applyAlignment="1">
      <alignment horizontal="center"/>
    </xf>
    <xf numFmtId="0" fontId="18" fillId="0" borderId="22" xfId="7" applyFont="1" applyBorder="1" applyAlignment="1">
      <alignment horizontal="center"/>
    </xf>
    <xf numFmtId="0" fontId="18" fillId="0" borderId="24" xfId="7" applyFont="1" applyBorder="1" applyAlignment="1">
      <alignment horizontal="left" vertical="top"/>
    </xf>
    <xf numFmtId="165" fontId="18" fillId="0" borderId="6" xfId="7" applyNumberFormat="1" applyFont="1" applyBorder="1" applyAlignment="1">
      <alignment horizontal="right" vertical="center"/>
    </xf>
    <xf numFmtId="168" fontId="18" fillId="0" borderId="7" xfId="7" applyNumberFormat="1" applyFont="1" applyBorder="1" applyAlignment="1">
      <alignment horizontal="right" vertical="center"/>
    </xf>
    <xf numFmtId="0" fontId="18" fillId="0" borderId="7" xfId="7" applyFont="1" applyBorder="1" applyAlignment="1">
      <alignment horizontal="left" vertical="center" wrapText="1"/>
    </xf>
    <xf numFmtId="0" fontId="18" fillId="0" borderId="8" xfId="7" applyFont="1" applyBorder="1" applyAlignment="1">
      <alignment horizontal="left" vertical="center" wrapText="1"/>
    </xf>
    <xf numFmtId="0" fontId="18" fillId="0" borderId="29" xfId="7" applyFont="1" applyBorder="1" applyAlignment="1">
      <alignment horizontal="left" vertical="top"/>
    </xf>
    <xf numFmtId="165" fontId="18" fillId="0" borderId="10" xfId="7" applyNumberFormat="1" applyFont="1" applyBorder="1" applyAlignment="1">
      <alignment horizontal="right" vertical="center"/>
    </xf>
    <xf numFmtId="168" fontId="18" fillId="0" borderId="11" xfId="7" applyNumberFormat="1" applyFont="1" applyBorder="1" applyAlignment="1">
      <alignment horizontal="right" vertical="center"/>
    </xf>
    <xf numFmtId="0" fontId="18" fillId="0" borderId="12" xfId="7" applyFont="1" applyBorder="1" applyAlignment="1">
      <alignment horizontal="left" vertical="center" wrapText="1"/>
    </xf>
    <xf numFmtId="168" fontId="18" fillId="0" borderId="12" xfId="7" applyNumberFormat="1" applyFont="1" applyBorder="1" applyAlignment="1">
      <alignment horizontal="right" vertical="center"/>
    </xf>
    <xf numFmtId="0" fontId="18" fillId="0" borderId="11" xfId="7" applyFont="1" applyBorder="1" applyAlignment="1">
      <alignment horizontal="left" vertical="center" wrapText="1"/>
    </xf>
    <xf numFmtId="0" fontId="18" fillId="0" borderId="26" xfId="7" applyFont="1" applyBorder="1" applyAlignment="1">
      <alignment horizontal="left" vertical="top" wrapText="1"/>
    </xf>
    <xf numFmtId="0" fontId="18" fillId="0" borderId="14" xfId="7" applyFont="1" applyBorder="1" applyAlignment="1">
      <alignment horizontal="left" vertical="center" wrapText="1"/>
    </xf>
    <xf numFmtId="167" fontId="18" fillId="0" borderId="15" xfId="7" applyNumberFormat="1" applyFont="1" applyBorder="1" applyAlignment="1">
      <alignment horizontal="right" vertical="center"/>
    </xf>
    <xf numFmtId="167" fontId="18" fillId="0" borderId="16" xfId="7" applyNumberFormat="1" applyFont="1" applyBorder="1" applyAlignment="1">
      <alignment horizontal="right" vertical="center"/>
    </xf>
    <xf numFmtId="0" fontId="18" fillId="0" borderId="21" xfId="9" applyFont="1" applyBorder="1" applyAlignment="1">
      <alignment horizontal="center"/>
    </xf>
    <xf numFmtId="0" fontId="18" fillId="0" borderId="22" xfId="9" applyFont="1" applyBorder="1" applyAlignment="1">
      <alignment horizontal="center"/>
    </xf>
    <xf numFmtId="0" fontId="18" fillId="0" borderId="24" xfId="9" applyFont="1" applyBorder="1" applyAlignment="1">
      <alignment horizontal="left" vertical="top"/>
    </xf>
    <xf numFmtId="165" fontId="18" fillId="0" borderId="6" xfId="9" applyNumberFormat="1" applyFont="1" applyBorder="1" applyAlignment="1">
      <alignment horizontal="right" vertical="center"/>
    </xf>
    <xf numFmtId="173" fontId="18" fillId="0" borderId="7" xfId="9" applyNumberFormat="1" applyFont="1" applyBorder="1" applyAlignment="1">
      <alignment horizontal="right" vertical="center"/>
    </xf>
    <xf numFmtId="0" fontId="18" fillId="0" borderId="8" xfId="9" applyFont="1" applyBorder="1" applyAlignment="1">
      <alignment horizontal="left" vertical="center" wrapText="1"/>
    </xf>
    <xf numFmtId="0" fontId="18" fillId="0" borderId="29" xfId="9" applyFont="1" applyBorder="1" applyAlignment="1">
      <alignment horizontal="left" vertical="top"/>
    </xf>
    <xf numFmtId="165" fontId="18" fillId="0" borderId="10" xfId="9" applyNumberFormat="1" applyFont="1" applyBorder="1" applyAlignment="1">
      <alignment horizontal="right" vertical="center"/>
    </xf>
    <xf numFmtId="173" fontId="18" fillId="0" borderId="11" xfId="9" applyNumberFormat="1" applyFont="1" applyBorder="1" applyAlignment="1">
      <alignment horizontal="right" vertical="center"/>
    </xf>
    <xf numFmtId="173" fontId="18" fillId="0" borderId="12" xfId="9" applyNumberFormat="1" applyFont="1" applyBorder="1" applyAlignment="1">
      <alignment horizontal="right" vertical="center"/>
    </xf>
    <xf numFmtId="0" fontId="18" fillId="0" borderId="11" xfId="9" applyFont="1" applyBorder="1" applyAlignment="1">
      <alignment horizontal="left" vertical="center" wrapText="1"/>
    </xf>
    <xf numFmtId="0" fontId="18" fillId="0" borderId="26" xfId="9" applyFont="1" applyBorder="1" applyAlignment="1">
      <alignment horizontal="left" vertical="top" wrapText="1"/>
    </xf>
    <xf numFmtId="0" fontId="18" fillId="0" borderId="14" xfId="9" applyFont="1" applyBorder="1" applyAlignment="1">
      <alignment horizontal="left" vertical="center" wrapText="1"/>
    </xf>
    <xf numFmtId="167" fontId="18" fillId="0" borderId="15" xfId="9" applyNumberFormat="1" applyFont="1" applyBorder="1" applyAlignment="1">
      <alignment horizontal="right" vertical="center"/>
    </xf>
    <xf numFmtId="167" fontId="18" fillId="0" borderId="16" xfId="9" applyNumberFormat="1" applyFont="1" applyBorder="1" applyAlignment="1">
      <alignment horizontal="right" vertical="center"/>
    </xf>
    <xf numFmtId="0" fontId="18" fillId="0" borderId="19" xfId="7" applyFont="1" applyBorder="1" applyAlignment="1">
      <alignment horizontal="center" wrapText="1"/>
    </xf>
    <xf numFmtId="168" fontId="18" fillId="0" borderId="8" xfId="7" applyNumberFormat="1" applyFont="1" applyBorder="1" applyAlignment="1">
      <alignment horizontal="right" vertical="center"/>
    </xf>
    <xf numFmtId="0" fontId="4" fillId="0" borderId="0" xfId="23"/>
    <xf numFmtId="0" fontId="6" fillId="2" borderId="0" xfId="23" applyFont="1" applyFill="1"/>
    <xf numFmtId="0" fontId="6" fillId="0" borderId="2" xfId="23" applyFont="1" applyBorder="1" applyAlignment="1">
      <alignment horizontal="center" wrapText="1"/>
    </xf>
    <xf numFmtId="0" fontId="6" fillId="0" borderId="3" xfId="23" applyFont="1" applyBorder="1" applyAlignment="1">
      <alignment horizontal="center" wrapText="1"/>
    </xf>
    <xf numFmtId="0" fontId="6" fillId="0" borderId="4" xfId="23" applyFont="1" applyBorder="1" applyAlignment="1">
      <alignment horizontal="center" wrapText="1"/>
    </xf>
    <xf numFmtId="0" fontId="6" fillId="0" borderId="5" xfId="23" applyFont="1" applyBorder="1" applyAlignment="1">
      <alignment horizontal="left" vertical="top" wrapText="1"/>
    </xf>
    <xf numFmtId="0" fontId="6" fillId="0" borderId="6" xfId="23" applyFont="1" applyBorder="1" applyAlignment="1">
      <alignment horizontal="right" vertical="center"/>
    </xf>
    <xf numFmtId="165" fontId="6" fillId="0" borderId="7" xfId="23" applyNumberFormat="1" applyFont="1" applyBorder="1" applyAlignment="1">
      <alignment horizontal="right" vertical="center"/>
    </xf>
    <xf numFmtId="167" fontId="6" fillId="0" borderId="7" xfId="23" applyNumberFormat="1" applyFont="1" applyBorder="1" applyAlignment="1">
      <alignment horizontal="right" vertical="center"/>
    </xf>
    <xf numFmtId="166" fontId="6" fillId="0" borderId="7" xfId="23" applyNumberFormat="1" applyFont="1" applyBorder="1" applyAlignment="1">
      <alignment horizontal="right" vertical="center"/>
    </xf>
    <xf numFmtId="167" fontId="6" fillId="0" borderId="8" xfId="23" applyNumberFormat="1" applyFont="1" applyBorder="1" applyAlignment="1">
      <alignment horizontal="right" vertical="center"/>
    </xf>
    <xf numFmtId="0" fontId="6" fillId="0" borderId="9" xfId="23" applyFont="1" applyBorder="1" applyAlignment="1">
      <alignment horizontal="left" vertical="top" wrapText="1"/>
    </xf>
    <xf numFmtId="166" fontId="6" fillId="0" borderId="10" xfId="23" applyNumberFormat="1" applyFont="1" applyBorder="1" applyAlignment="1">
      <alignment horizontal="right" vertical="center"/>
    </xf>
    <xf numFmtId="165" fontId="6" fillId="0" borderId="11" xfId="23" applyNumberFormat="1" applyFont="1" applyBorder="1" applyAlignment="1">
      <alignment horizontal="right" vertical="center"/>
    </xf>
    <xf numFmtId="166" fontId="6" fillId="0" borderId="11" xfId="23" applyNumberFormat="1" applyFont="1" applyBorder="1" applyAlignment="1">
      <alignment horizontal="right" vertical="center"/>
    </xf>
    <xf numFmtId="167" fontId="6" fillId="0" borderId="12" xfId="23" applyNumberFormat="1" applyFont="1" applyBorder="1" applyAlignment="1">
      <alignment horizontal="right" vertical="center"/>
    </xf>
    <xf numFmtId="167" fontId="6" fillId="0" borderId="10" xfId="23" applyNumberFormat="1" applyFont="1" applyBorder="1" applyAlignment="1">
      <alignment horizontal="right" vertical="center"/>
    </xf>
    <xf numFmtId="167" fontId="6" fillId="0" borderId="11" xfId="23" applyNumberFormat="1" applyFont="1" applyBorder="1" applyAlignment="1">
      <alignment horizontal="right" vertical="center"/>
    </xf>
    <xf numFmtId="0" fontId="6" fillId="0" borderId="11" xfId="23" applyFont="1" applyBorder="1" applyAlignment="1">
      <alignment horizontal="left" vertical="center" wrapText="1"/>
    </xf>
    <xf numFmtId="0" fontId="6" fillId="0" borderId="12" xfId="23" applyFont="1" applyBorder="1" applyAlignment="1">
      <alignment horizontal="left" vertical="center" wrapText="1"/>
    </xf>
    <xf numFmtId="0" fontId="6" fillId="0" borderId="13" xfId="23" applyFont="1" applyBorder="1" applyAlignment="1">
      <alignment horizontal="left" vertical="top" wrapText="1"/>
    </xf>
    <xf numFmtId="166" fontId="6" fillId="0" borderId="14" xfId="23" applyNumberFormat="1" applyFont="1" applyBorder="1" applyAlignment="1">
      <alignment horizontal="right" vertical="center"/>
    </xf>
    <xf numFmtId="165" fontId="6" fillId="0" borderId="15" xfId="23" applyNumberFormat="1" applyFont="1" applyBorder="1" applyAlignment="1">
      <alignment horizontal="right" vertical="center"/>
    </xf>
    <xf numFmtId="0" fontId="6" fillId="0" borderId="15" xfId="23" applyFont="1" applyBorder="1" applyAlignment="1">
      <alignment horizontal="left" vertical="center" wrapText="1"/>
    </xf>
    <xf numFmtId="0" fontId="6" fillId="0" borderId="16" xfId="23" applyFont="1" applyBorder="1" applyAlignment="1">
      <alignment horizontal="left" vertical="center" wrapText="1"/>
    </xf>
    <xf numFmtId="0" fontId="6" fillId="0" borderId="21" xfId="23" applyFont="1" applyBorder="1" applyAlignment="1">
      <alignment horizontal="center"/>
    </xf>
    <xf numFmtId="0" fontId="6" fillId="0" borderId="22" xfId="23" applyFont="1" applyBorder="1" applyAlignment="1">
      <alignment horizontal="center"/>
    </xf>
    <xf numFmtId="0" fontId="6" fillId="0" borderId="24" xfId="23" applyFont="1" applyBorder="1" applyAlignment="1">
      <alignment horizontal="left" vertical="top"/>
    </xf>
    <xf numFmtId="165" fontId="6" fillId="0" borderId="6" xfId="23" applyNumberFormat="1" applyFont="1" applyBorder="1" applyAlignment="1">
      <alignment horizontal="right" vertical="center"/>
    </xf>
    <xf numFmtId="0" fontId="6" fillId="0" borderId="29" xfId="23" applyFont="1" applyBorder="1" applyAlignment="1">
      <alignment horizontal="left" vertical="top"/>
    </xf>
    <xf numFmtId="165" fontId="6" fillId="0" borderId="10" xfId="23" applyNumberFormat="1" applyFont="1" applyBorder="1" applyAlignment="1">
      <alignment horizontal="right" vertical="center"/>
    </xf>
    <xf numFmtId="0" fontId="6" fillId="0" borderId="26" xfId="23" applyFont="1" applyBorder="1" applyAlignment="1">
      <alignment horizontal="left" vertical="top" wrapText="1"/>
    </xf>
    <xf numFmtId="0" fontId="6" fillId="0" borderId="14" xfId="23" applyFont="1" applyBorder="1" applyAlignment="1">
      <alignment horizontal="left" vertical="center" wrapText="1"/>
    </xf>
    <xf numFmtId="167" fontId="6" fillId="0" borderId="15" xfId="23" applyNumberFormat="1" applyFont="1" applyBorder="1" applyAlignment="1">
      <alignment horizontal="right" vertical="center"/>
    </xf>
    <xf numFmtId="167" fontId="6" fillId="0" borderId="16" xfId="23" applyNumberFormat="1" applyFont="1" applyBorder="1" applyAlignment="1">
      <alignment horizontal="right" vertical="center"/>
    </xf>
    <xf numFmtId="0" fontId="6" fillId="0" borderId="1" xfId="23" applyFont="1" applyBorder="1" applyAlignment="1">
      <alignment horizontal="left" wrapText="1"/>
    </xf>
    <xf numFmtId="0" fontId="6" fillId="0" borderId="0" xfId="23" applyFont="1" applyBorder="1" applyAlignment="1">
      <alignment horizontal="left" vertical="top" wrapText="1"/>
    </xf>
    <xf numFmtId="173" fontId="18" fillId="0" borderId="7" xfId="23" applyNumberFormat="1" applyFont="1" applyBorder="1" applyAlignment="1">
      <alignment horizontal="right" vertical="center"/>
    </xf>
    <xf numFmtId="0" fontId="18" fillId="0" borderId="7" xfId="23" applyFont="1" applyBorder="1" applyAlignment="1">
      <alignment horizontal="left" vertical="center" wrapText="1"/>
    </xf>
    <xf numFmtId="0" fontId="18" fillId="0" borderId="8" xfId="23" applyFont="1" applyBorder="1" applyAlignment="1">
      <alignment horizontal="left" vertical="center" wrapText="1"/>
    </xf>
    <xf numFmtId="173" fontId="18" fillId="0" borderId="11" xfId="23" applyNumberFormat="1" applyFont="1" applyBorder="1" applyAlignment="1">
      <alignment horizontal="right" vertical="center"/>
    </xf>
    <xf numFmtId="0" fontId="18" fillId="0" borderId="11" xfId="23" applyFont="1" applyBorder="1" applyAlignment="1">
      <alignment horizontal="left" vertical="center" wrapText="1"/>
    </xf>
    <xf numFmtId="0" fontId="18" fillId="0" borderId="12" xfId="23" applyFont="1" applyBorder="1" applyAlignment="1">
      <alignment horizontal="left" vertical="center" wrapText="1"/>
    </xf>
    <xf numFmtId="173" fontId="18" fillId="0" borderId="12" xfId="23" applyNumberFormat="1" applyFont="1" applyBorder="1" applyAlignment="1">
      <alignment horizontal="right" vertical="center"/>
    </xf>
    <xf numFmtId="168" fontId="18" fillId="0" borderId="7" xfId="23" applyNumberFormat="1" applyFont="1" applyBorder="1" applyAlignment="1">
      <alignment horizontal="right" vertical="center"/>
    </xf>
    <xf numFmtId="168" fontId="18" fillId="0" borderId="11" xfId="23" applyNumberFormat="1" applyFont="1" applyBorder="1" applyAlignment="1">
      <alignment horizontal="right" vertical="center"/>
    </xf>
    <xf numFmtId="168" fontId="18" fillId="0" borderId="12" xfId="23" applyNumberFormat="1" applyFont="1" applyBorder="1" applyAlignment="1">
      <alignment horizontal="right" vertical="center"/>
    </xf>
    <xf numFmtId="173" fontId="18" fillId="0" borderId="7" xfId="2" applyNumberFormat="1" applyFont="1" applyBorder="1" applyAlignment="1">
      <alignment horizontal="right" vertical="center"/>
    </xf>
    <xf numFmtId="0" fontId="18" fillId="0" borderId="7" xfId="2" applyFont="1" applyBorder="1" applyAlignment="1">
      <alignment horizontal="left" vertical="center" wrapText="1"/>
    </xf>
    <xf numFmtId="0" fontId="18" fillId="0" borderId="8" xfId="2" applyFont="1" applyBorder="1" applyAlignment="1">
      <alignment horizontal="left" vertical="center" wrapText="1"/>
    </xf>
    <xf numFmtId="173" fontId="18" fillId="0" borderId="11" xfId="2" applyNumberFormat="1" applyFont="1" applyBorder="1" applyAlignment="1">
      <alignment horizontal="right" vertical="center"/>
    </xf>
    <xf numFmtId="0" fontId="18" fillId="0" borderId="11" xfId="2" applyFont="1" applyBorder="1" applyAlignment="1">
      <alignment horizontal="left" vertical="center" wrapText="1"/>
    </xf>
    <xf numFmtId="0" fontId="18" fillId="0" borderId="12" xfId="2" applyFont="1" applyBorder="1" applyAlignment="1">
      <alignment horizontal="left" vertical="center" wrapText="1"/>
    </xf>
    <xf numFmtId="173" fontId="18" fillId="0" borderId="12" xfId="2" applyNumberFormat="1" applyFont="1" applyBorder="1" applyAlignment="1">
      <alignment horizontal="right" vertical="center"/>
    </xf>
    <xf numFmtId="0" fontId="4" fillId="0" borderId="0" xfId="24"/>
    <xf numFmtId="0" fontId="6" fillId="2" borderId="0" xfId="24" applyFont="1" applyFill="1"/>
    <xf numFmtId="0" fontId="6" fillId="0" borderId="2" xfId="24" applyFont="1" applyBorder="1" applyAlignment="1">
      <alignment horizontal="center" wrapText="1"/>
    </xf>
    <xf numFmtId="0" fontId="6" fillId="0" borderId="3" xfId="24" applyFont="1" applyBorder="1" applyAlignment="1">
      <alignment horizontal="center" wrapText="1"/>
    </xf>
    <xf numFmtId="0" fontId="6" fillId="0" borderId="4" xfId="24" applyFont="1" applyBorder="1" applyAlignment="1">
      <alignment horizontal="center" wrapText="1"/>
    </xf>
    <xf numFmtId="0" fontId="6" fillId="0" borderId="5" xfId="24" applyFont="1" applyBorder="1" applyAlignment="1">
      <alignment horizontal="left" vertical="top" wrapText="1"/>
    </xf>
    <xf numFmtId="0" fontId="6" fillId="0" borderId="6" xfId="24" applyFont="1" applyBorder="1" applyAlignment="1">
      <alignment horizontal="right" vertical="center"/>
    </xf>
    <xf numFmtId="165" fontId="6" fillId="0" borderId="7" xfId="24" applyNumberFormat="1" applyFont="1" applyBorder="1" applyAlignment="1">
      <alignment horizontal="right" vertical="center"/>
    </xf>
    <xf numFmtId="167" fontId="6" fillId="0" borderId="7" xfId="24" applyNumberFormat="1" applyFont="1" applyBorder="1" applyAlignment="1">
      <alignment horizontal="right" vertical="center"/>
    </xf>
    <xf numFmtId="166" fontId="6" fillId="0" borderId="7" xfId="24" applyNumberFormat="1" applyFont="1" applyBorder="1" applyAlignment="1">
      <alignment horizontal="right" vertical="center"/>
    </xf>
    <xf numFmtId="167" fontId="6" fillId="0" borderId="8" xfId="24" applyNumberFormat="1" applyFont="1" applyBorder="1" applyAlignment="1">
      <alignment horizontal="right" vertical="center"/>
    </xf>
    <xf numFmtId="0" fontId="6" fillId="0" borderId="9" xfId="24" applyFont="1" applyBorder="1" applyAlignment="1">
      <alignment horizontal="left" vertical="top" wrapText="1"/>
    </xf>
    <xf numFmtId="166" fontId="6" fillId="0" borderId="10" xfId="24" applyNumberFormat="1" applyFont="1" applyBorder="1" applyAlignment="1">
      <alignment horizontal="right" vertical="center"/>
    </xf>
    <xf numFmtId="165" fontId="6" fillId="0" borderId="11" xfId="24" applyNumberFormat="1" applyFont="1" applyBorder="1" applyAlignment="1">
      <alignment horizontal="right" vertical="center"/>
    </xf>
    <xf numFmtId="166" fontId="6" fillId="0" borderId="11" xfId="24" applyNumberFormat="1" applyFont="1" applyBorder="1" applyAlignment="1">
      <alignment horizontal="right" vertical="center"/>
    </xf>
    <xf numFmtId="167" fontId="6" fillId="0" borderId="12" xfId="24" applyNumberFormat="1" applyFont="1" applyBorder="1" applyAlignment="1">
      <alignment horizontal="right" vertical="center"/>
    </xf>
    <xf numFmtId="167" fontId="6" fillId="0" borderId="10" xfId="24" applyNumberFormat="1" applyFont="1" applyBorder="1" applyAlignment="1">
      <alignment horizontal="right" vertical="center"/>
    </xf>
    <xf numFmtId="167" fontId="6" fillId="0" borderId="11" xfId="24" applyNumberFormat="1" applyFont="1" applyBorder="1" applyAlignment="1">
      <alignment horizontal="right" vertical="center"/>
    </xf>
    <xf numFmtId="178" fontId="6" fillId="0" borderId="11" xfId="24" applyNumberFormat="1" applyFont="1" applyBorder="1" applyAlignment="1">
      <alignment horizontal="right" vertical="center"/>
    </xf>
    <xf numFmtId="0" fontId="6" fillId="0" borderId="11" xfId="24" applyFont="1" applyBorder="1" applyAlignment="1">
      <alignment horizontal="left" vertical="center" wrapText="1"/>
    </xf>
    <xf numFmtId="0" fontId="6" fillId="0" borderId="12" xfId="24" applyFont="1" applyBorder="1" applyAlignment="1">
      <alignment horizontal="left" vertical="center" wrapText="1"/>
    </xf>
    <xf numFmtId="0" fontId="6" fillId="0" borderId="13" xfId="24" applyFont="1" applyBorder="1" applyAlignment="1">
      <alignment horizontal="left" vertical="top" wrapText="1"/>
    </xf>
    <xf numFmtId="167" fontId="6" fillId="0" borderId="14" xfId="24" applyNumberFormat="1" applyFont="1" applyBorder="1" applyAlignment="1">
      <alignment horizontal="right" vertical="center"/>
    </xf>
    <xf numFmtId="165" fontId="6" fillId="0" borderId="15" xfId="24" applyNumberFormat="1" applyFont="1" applyBorder="1" applyAlignment="1">
      <alignment horizontal="right" vertical="center"/>
    </xf>
    <xf numFmtId="0" fontId="6" fillId="0" borderId="15" xfId="24" applyFont="1" applyBorder="1" applyAlignment="1">
      <alignment horizontal="left" vertical="center" wrapText="1"/>
    </xf>
    <xf numFmtId="0" fontId="6" fillId="0" borderId="16" xfId="24" applyFont="1" applyBorder="1" applyAlignment="1">
      <alignment horizontal="left" vertical="center" wrapText="1"/>
    </xf>
    <xf numFmtId="0" fontId="6" fillId="0" borderId="21" xfId="24" applyFont="1" applyBorder="1" applyAlignment="1">
      <alignment horizontal="center" wrapText="1"/>
    </xf>
    <xf numFmtId="0" fontId="6" fillId="0" borderId="22" xfId="24" applyFont="1" applyBorder="1" applyAlignment="1">
      <alignment horizontal="center" wrapText="1"/>
    </xf>
    <xf numFmtId="0" fontId="6" fillId="0" borderId="5" xfId="24" applyFont="1" applyBorder="1" applyAlignment="1">
      <alignment horizontal="left" vertical="top"/>
    </xf>
    <xf numFmtId="166" fontId="6" fillId="0" borderId="8" xfId="24" applyNumberFormat="1" applyFont="1" applyBorder="1" applyAlignment="1">
      <alignment horizontal="right" vertical="center"/>
    </xf>
    <xf numFmtId="0" fontId="6" fillId="0" borderId="9" xfId="24" applyFont="1" applyBorder="1" applyAlignment="1">
      <alignment horizontal="left" vertical="top"/>
    </xf>
    <xf numFmtId="166" fontId="6" fillId="0" borderId="12" xfId="24" applyNumberFormat="1" applyFont="1" applyBorder="1" applyAlignment="1">
      <alignment horizontal="right" vertical="center"/>
    </xf>
    <xf numFmtId="0" fontId="6" fillId="0" borderId="13" xfId="24" applyFont="1" applyBorder="1" applyAlignment="1">
      <alignment horizontal="left" vertical="top"/>
    </xf>
    <xf numFmtId="167" fontId="6" fillId="0" borderId="15" xfId="24" applyNumberFormat="1" applyFont="1" applyBorder="1" applyAlignment="1">
      <alignment horizontal="right" vertical="center"/>
    </xf>
    <xf numFmtId="166" fontId="6" fillId="0" borderId="15" xfId="24" applyNumberFormat="1" applyFont="1" applyBorder="1" applyAlignment="1">
      <alignment horizontal="right" vertical="center"/>
    </xf>
    <xf numFmtId="166" fontId="6" fillId="0" borderId="16" xfId="24" applyNumberFormat="1" applyFont="1" applyBorder="1" applyAlignment="1">
      <alignment horizontal="right" vertical="center"/>
    </xf>
    <xf numFmtId="0" fontId="6" fillId="0" borderId="21" xfId="24" applyFont="1" applyBorder="1" applyAlignment="1">
      <alignment horizontal="center"/>
    </xf>
    <xf numFmtId="0" fontId="6" fillId="0" borderId="22" xfId="24" applyFont="1" applyBorder="1" applyAlignment="1">
      <alignment horizontal="center"/>
    </xf>
    <xf numFmtId="0" fontId="6" fillId="0" borderId="24" xfId="24" applyFont="1" applyBorder="1" applyAlignment="1">
      <alignment horizontal="left" vertical="top"/>
    </xf>
    <xf numFmtId="165" fontId="6" fillId="0" borderId="6" xfId="24" applyNumberFormat="1" applyFont="1" applyBorder="1" applyAlignment="1">
      <alignment horizontal="right" vertical="center"/>
    </xf>
    <xf numFmtId="0" fontId="6" fillId="0" borderId="29" xfId="24" applyFont="1" applyBorder="1" applyAlignment="1">
      <alignment horizontal="left" vertical="top"/>
    </xf>
    <xf numFmtId="165" fontId="6" fillId="0" borderId="10" xfId="24" applyNumberFormat="1" applyFont="1" applyBorder="1" applyAlignment="1">
      <alignment horizontal="right" vertical="center"/>
    </xf>
    <xf numFmtId="0" fontId="6" fillId="0" borderId="26" xfId="24" applyFont="1" applyBorder="1" applyAlignment="1">
      <alignment horizontal="left" vertical="top" wrapText="1"/>
    </xf>
    <xf numFmtId="0" fontId="6" fillId="0" borderId="14" xfId="24" applyFont="1" applyBorder="1" applyAlignment="1">
      <alignment horizontal="left" vertical="center" wrapText="1"/>
    </xf>
    <xf numFmtId="167" fontId="6" fillId="0" borderId="16" xfId="24" applyNumberFormat="1" applyFont="1" applyBorder="1" applyAlignment="1">
      <alignment horizontal="right" vertical="center"/>
    </xf>
    <xf numFmtId="0" fontId="6" fillId="0" borderId="19" xfId="24" applyFont="1" applyBorder="1" applyAlignment="1">
      <alignment horizontal="center" wrapText="1"/>
    </xf>
    <xf numFmtId="173" fontId="18" fillId="0" borderId="7" xfId="24" applyNumberFormat="1" applyFont="1" applyBorder="1" applyAlignment="1">
      <alignment horizontal="right" vertical="center"/>
    </xf>
    <xf numFmtId="0" fontId="18" fillId="0" borderId="7" xfId="24" applyFont="1" applyBorder="1" applyAlignment="1">
      <alignment horizontal="left" vertical="center" wrapText="1"/>
    </xf>
    <xf numFmtId="0" fontId="18" fillId="0" borderId="8" xfId="24" applyFont="1" applyBorder="1" applyAlignment="1">
      <alignment horizontal="left" vertical="center" wrapText="1"/>
    </xf>
    <xf numFmtId="173" fontId="18" fillId="0" borderId="11" xfId="24" applyNumberFormat="1" applyFont="1" applyBorder="1" applyAlignment="1">
      <alignment horizontal="right" vertical="center"/>
    </xf>
    <xf numFmtId="0" fontId="18" fillId="0" borderId="11" xfId="24" applyFont="1" applyBorder="1" applyAlignment="1">
      <alignment horizontal="left" vertical="center" wrapText="1"/>
    </xf>
    <xf numFmtId="0" fontId="18" fillId="0" borderId="12" xfId="24" applyFont="1" applyBorder="1" applyAlignment="1">
      <alignment horizontal="left" vertical="center" wrapText="1"/>
    </xf>
    <xf numFmtId="173" fontId="18" fillId="0" borderId="12" xfId="24" applyNumberFormat="1" applyFont="1" applyBorder="1" applyAlignment="1">
      <alignment horizontal="right" vertical="center"/>
    </xf>
    <xf numFmtId="168" fontId="18" fillId="0" borderId="8" xfId="24" applyNumberFormat="1" applyFont="1" applyBorder="1" applyAlignment="1">
      <alignment horizontal="right" vertical="center"/>
    </xf>
    <xf numFmtId="168" fontId="18" fillId="0" borderId="12" xfId="24" applyNumberFormat="1" applyFont="1" applyBorder="1" applyAlignment="1">
      <alignment horizontal="right" vertical="center"/>
    </xf>
    <xf numFmtId="166" fontId="18" fillId="0" borderId="11" xfId="24" applyNumberFormat="1" applyFont="1" applyBorder="1" applyAlignment="1">
      <alignment horizontal="right" vertical="center"/>
    </xf>
    <xf numFmtId="167" fontId="18" fillId="0" borderId="12" xfId="24" applyNumberFormat="1" applyFont="1" applyBorder="1" applyAlignment="1">
      <alignment horizontal="right" vertical="center"/>
    </xf>
    <xf numFmtId="167" fontId="18" fillId="0" borderId="11" xfId="24" applyNumberFormat="1" applyFont="1" applyBorder="1" applyAlignment="1">
      <alignment horizontal="right" vertical="center"/>
    </xf>
    <xf numFmtId="166" fontId="18" fillId="0" borderId="6" xfId="24" applyNumberFormat="1" applyFont="1" applyBorder="1" applyAlignment="1">
      <alignment horizontal="right" vertical="center"/>
    </xf>
    <xf numFmtId="166" fontId="18" fillId="0" borderId="10" xfId="24" applyNumberFormat="1" applyFont="1" applyBorder="1" applyAlignment="1">
      <alignment horizontal="right" vertical="center"/>
    </xf>
    <xf numFmtId="166" fontId="18" fillId="0" borderId="14" xfId="24" applyNumberFormat="1" applyFont="1" applyBorder="1" applyAlignment="1">
      <alignment horizontal="right" vertical="center"/>
    </xf>
    <xf numFmtId="166" fontId="18" fillId="0" borderId="11" xfId="23" applyNumberFormat="1" applyFont="1" applyBorder="1" applyAlignment="1">
      <alignment horizontal="right" vertical="center"/>
    </xf>
    <xf numFmtId="167" fontId="18" fillId="0" borderId="12" xfId="23" applyNumberFormat="1" applyFont="1" applyBorder="1" applyAlignment="1">
      <alignment horizontal="right" vertical="center"/>
    </xf>
    <xf numFmtId="167" fontId="18" fillId="0" borderId="11" xfId="23" applyNumberFormat="1" applyFont="1" applyBorder="1" applyAlignment="1">
      <alignment horizontal="right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6" fillId="0" borderId="19" xfId="9" applyFont="1" applyBorder="1" applyAlignment="1">
      <alignment horizontal="center" wrapText="1"/>
    </xf>
    <xf numFmtId="0" fontId="6" fillId="0" borderId="21" xfId="9" applyFont="1" applyBorder="1" applyAlignment="1">
      <alignment horizontal="center" wrapText="1"/>
    </xf>
    <xf numFmtId="0" fontId="4" fillId="0" borderId="0" xfId="25"/>
    <xf numFmtId="0" fontId="6" fillId="0" borderId="21" xfId="25" applyFont="1" applyBorder="1" applyAlignment="1">
      <alignment horizontal="center"/>
    </xf>
    <xf numFmtId="0" fontId="6" fillId="0" borderId="22" xfId="25" applyFont="1" applyBorder="1" applyAlignment="1">
      <alignment horizontal="center"/>
    </xf>
    <xf numFmtId="0" fontId="6" fillId="0" borderId="24" xfId="25" applyFont="1" applyBorder="1" applyAlignment="1">
      <alignment horizontal="left" vertical="top"/>
    </xf>
    <xf numFmtId="165" fontId="6" fillId="0" borderId="6" xfId="25" applyNumberFormat="1" applyFont="1" applyBorder="1" applyAlignment="1">
      <alignment horizontal="right" vertical="center"/>
    </xf>
    <xf numFmtId="173" fontId="6" fillId="0" borderId="7" xfId="25" applyNumberFormat="1" applyFont="1" applyBorder="1" applyAlignment="1">
      <alignment horizontal="right" vertical="center"/>
    </xf>
    <xf numFmtId="0" fontId="6" fillId="0" borderId="7" xfId="25" applyFont="1" applyBorder="1" applyAlignment="1">
      <alignment horizontal="left" vertical="center" wrapText="1"/>
    </xf>
    <xf numFmtId="0" fontId="6" fillId="0" borderId="8" xfId="25" applyFont="1" applyBorder="1" applyAlignment="1">
      <alignment horizontal="left" vertical="center" wrapText="1"/>
    </xf>
    <xf numFmtId="0" fontId="6" fillId="0" borderId="29" xfId="25" applyFont="1" applyBorder="1" applyAlignment="1">
      <alignment horizontal="left" vertical="top"/>
    </xf>
    <xf numFmtId="165" fontId="6" fillId="0" borderId="10" xfId="25" applyNumberFormat="1" applyFont="1" applyBorder="1" applyAlignment="1">
      <alignment horizontal="right" vertical="center"/>
    </xf>
    <xf numFmtId="0" fontId="6" fillId="0" borderId="11" xfId="25" applyFont="1" applyBorder="1" applyAlignment="1">
      <alignment horizontal="left" vertical="center" wrapText="1"/>
    </xf>
    <xf numFmtId="173" fontId="6" fillId="0" borderId="11" xfId="25" applyNumberFormat="1" applyFont="1" applyBorder="1" applyAlignment="1">
      <alignment horizontal="right" vertical="center"/>
    </xf>
    <xf numFmtId="0" fontId="6" fillId="0" borderId="12" xfId="25" applyFont="1" applyBorder="1" applyAlignment="1">
      <alignment horizontal="left" vertical="center" wrapText="1"/>
    </xf>
    <xf numFmtId="173" fontId="6" fillId="0" borderId="12" xfId="25" applyNumberFormat="1" applyFont="1" applyBorder="1" applyAlignment="1">
      <alignment horizontal="right" vertical="center"/>
    </xf>
    <xf numFmtId="0" fontId="6" fillId="0" borderId="26" xfId="25" applyFont="1" applyBorder="1" applyAlignment="1">
      <alignment horizontal="left" vertical="top" wrapText="1"/>
    </xf>
    <xf numFmtId="0" fontId="6" fillId="0" borderId="14" xfId="25" applyFont="1" applyBorder="1" applyAlignment="1">
      <alignment horizontal="left" vertical="center" wrapText="1"/>
    </xf>
    <xf numFmtId="166" fontId="6" fillId="0" borderId="15" xfId="25" applyNumberFormat="1" applyFont="1" applyBorder="1" applyAlignment="1">
      <alignment horizontal="right" vertical="center"/>
    </xf>
    <xf numFmtId="167" fontId="6" fillId="0" borderId="15" xfId="25" applyNumberFormat="1" applyFont="1" applyBorder="1" applyAlignment="1">
      <alignment horizontal="right" vertical="center"/>
    </xf>
    <xf numFmtId="167" fontId="6" fillId="0" borderId="16" xfId="25" applyNumberFormat="1" applyFont="1" applyBorder="1" applyAlignment="1">
      <alignment horizontal="right" vertical="center"/>
    </xf>
    <xf numFmtId="0" fontId="6" fillId="2" borderId="0" xfId="25" applyFont="1" applyFill="1"/>
    <xf numFmtId="0" fontId="6" fillId="0" borderId="21" xfId="25" applyFont="1" applyBorder="1" applyAlignment="1">
      <alignment horizontal="center" wrapText="1"/>
    </xf>
    <xf numFmtId="0" fontId="6" fillId="0" borderId="22" xfId="25" applyFont="1" applyBorder="1" applyAlignment="1">
      <alignment horizontal="center" wrapText="1"/>
    </xf>
    <xf numFmtId="0" fontId="6" fillId="0" borderId="5" xfId="25" applyFont="1" applyBorder="1" applyAlignment="1">
      <alignment horizontal="left" vertical="top"/>
    </xf>
    <xf numFmtId="166" fontId="6" fillId="0" borderId="6" xfId="25" applyNumberFormat="1" applyFont="1" applyBorder="1" applyAlignment="1">
      <alignment horizontal="right" vertical="center"/>
    </xf>
    <xf numFmtId="167" fontId="6" fillId="0" borderId="7" xfId="25" applyNumberFormat="1" applyFont="1" applyBorder="1" applyAlignment="1">
      <alignment horizontal="right" vertical="center"/>
    </xf>
    <xf numFmtId="166" fontId="6" fillId="0" borderId="7" xfId="25" applyNumberFormat="1" applyFont="1" applyBorder="1" applyAlignment="1">
      <alignment horizontal="right" vertical="center"/>
    </xf>
    <xf numFmtId="166" fontId="6" fillId="0" borderId="8" xfId="25" applyNumberFormat="1" applyFont="1" applyBorder="1" applyAlignment="1">
      <alignment horizontal="right" vertical="center"/>
    </xf>
    <xf numFmtId="0" fontId="6" fillId="0" borderId="9" xfId="25" applyFont="1" applyBorder="1" applyAlignment="1">
      <alignment horizontal="left" vertical="top"/>
    </xf>
    <xf numFmtId="166" fontId="6" fillId="0" borderId="10" xfId="25" applyNumberFormat="1" applyFont="1" applyBorder="1" applyAlignment="1">
      <alignment horizontal="right" vertical="center"/>
    </xf>
    <xf numFmtId="167" fontId="6" fillId="0" borderId="11" xfId="25" applyNumberFormat="1" applyFont="1" applyBorder="1" applyAlignment="1">
      <alignment horizontal="right" vertical="center"/>
    </xf>
    <xf numFmtId="166" fontId="6" fillId="0" borderId="11" xfId="25" applyNumberFormat="1" applyFont="1" applyBorder="1" applyAlignment="1">
      <alignment horizontal="right" vertical="center"/>
    </xf>
    <xf numFmtId="166" fontId="6" fillId="0" borderId="12" xfId="25" applyNumberFormat="1" applyFont="1" applyBorder="1" applyAlignment="1">
      <alignment horizontal="right" vertical="center"/>
    </xf>
    <xf numFmtId="0" fontId="6" fillId="0" borderId="13" xfId="25" applyFont="1" applyBorder="1" applyAlignment="1">
      <alignment horizontal="left" vertical="top"/>
    </xf>
    <xf numFmtId="166" fontId="6" fillId="0" borderId="14" xfId="25" applyNumberFormat="1" applyFont="1" applyBorder="1" applyAlignment="1">
      <alignment horizontal="right" vertical="center"/>
    </xf>
    <xf numFmtId="166" fontId="6" fillId="0" borderId="16" xfId="25" applyNumberFormat="1" applyFont="1" applyBorder="1" applyAlignment="1">
      <alignment horizontal="right" vertical="center"/>
    </xf>
    <xf numFmtId="168" fontId="6" fillId="0" borderId="7" xfId="25" applyNumberFormat="1" applyFont="1" applyBorder="1" applyAlignment="1">
      <alignment horizontal="right" vertical="center"/>
    </xf>
    <xf numFmtId="168" fontId="6" fillId="0" borderId="11" xfId="25" applyNumberFormat="1" applyFont="1" applyBorder="1" applyAlignment="1">
      <alignment horizontal="right" vertical="center"/>
    </xf>
    <xf numFmtId="168" fontId="6" fillId="0" borderId="12" xfId="25" applyNumberFormat="1" applyFont="1" applyBorder="1" applyAlignment="1">
      <alignment horizontal="right" vertical="center"/>
    </xf>
    <xf numFmtId="0" fontId="4" fillId="0" borderId="0" xfId="19" applyAlignment="1">
      <alignment horizontal="left"/>
    </xf>
    <xf numFmtId="0" fontId="27" fillId="0" borderId="50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4" fillId="0" borderId="0" xfId="0" applyFont="1"/>
    <xf numFmtId="0" fontId="28" fillId="0" borderId="57" xfId="0" applyFont="1" applyBorder="1" applyAlignment="1">
      <alignment vertical="center"/>
    </xf>
    <xf numFmtId="0" fontId="6" fillId="0" borderId="21" xfId="19" applyFont="1" applyBorder="1" applyAlignment="1">
      <alignment horizontal="center"/>
    </xf>
    <xf numFmtId="0" fontId="6" fillId="0" borderId="22" xfId="19" applyFont="1" applyBorder="1" applyAlignment="1">
      <alignment horizontal="center"/>
    </xf>
    <xf numFmtId="0" fontId="6" fillId="0" borderId="24" xfId="19" applyFont="1" applyBorder="1" applyAlignment="1">
      <alignment horizontal="left" vertical="top"/>
    </xf>
    <xf numFmtId="165" fontId="6" fillId="0" borderId="6" xfId="19" applyNumberFormat="1" applyFont="1" applyBorder="1" applyAlignment="1">
      <alignment horizontal="right" vertical="center"/>
    </xf>
    <xf numFmtId="0" fontId="6" fillId="0" borderId="29" xfId="19" applyFont="1" applyBorder="1" applyAlignment="1">
      <alignment horizontal="left" vertical="top"/>
    </xf>
    <xf numFmtId="165" fontId="6" fillId="0" borderId="10" xfId="19" applyNumberFormat="1" applyFont="1" applyBorder="1" applyAlignment="1">
      <alignment horizontal="right" vertical="center"/>
    </xf>
    <xf numFmtId="0" fontId="6" fillId="0" borderId="26" xfId="19" applyFont="1" applyBorder="1" applyAlignment="1">
      <alignment horizontal="left" vertical="top" wrapText="1"/>
    </xf>
    <xf numFmtId="0" fontId="6" fillId="0" borderId="14" xfId="19" applyFont="1" applyBorder="1" applyAlignment="1">
      <alignment horizontal="left" vertical="center" wrapText="1"/>
    </xf>
    <xf numFmtId="167" fontId="6" fillId="0" borderId="15" xfId="19" applyNumberFormat="1" applyFont="1" applyBorder="1" applyAlignment="1">
      <alignment horizontal="right" vertical="center"/>
    </xf>
    <xf numFmtId="167" fontId="6" fillId="0" borderId="16" xfId="19" applyNumberFormat="1" applyFont="1" applyBorder="1" applyAlignment="1">
      <alignment horizontal="right" vertical="center"/>
    </xf>
    <xf numFmtId="173" fontId="18" fillId="0" borderId="7" xfId="19" applyNumberFormat="1" applyFont="1" applyBorder="1" applyAlignment="1">
      <alignment horizontal="right" vertical="center"/>
    </xf>
    <xf numFmtId="0" fontId="18" fillId="0" borderId="7" xfId="19" applyFont="1" applyBorder="1" applyAlignment="1">
      <alignment horizontal="left" vertical="center" wrapText="1"/>
    </xf>
    <xf numFmtId="0" fontId="18" fillId="0" borderId="8" xfId="19" applyFont="1" applyBorder="1" applyAlignment="1">
      <alignment horizontal="left" vertical="center" wrapText="1"/>
    </xf>
    <xf numFmtId="173" fontId="18" fillId="0" borderId="11" xfId="19" applyNumberFormat="1" applyFont="1" applyBorder="1" applyAlignment="1">
      <alignment horizontal="right" vertical="center"/>
    </xf>
    <xf numFmtId="0" fontId="18" fillId="0" borderId="11" xfId="19" applyFont="1" applyBorder="1" applyAlignment="1">
      <alignment horizontal="left" vertical="center" wrapText="1"/>
    </xf>
    <xf numFmtId="0" fontId="18" fillId="0" borderId="12" xfId="19" applyFont="1" applyBorder="1" applyAlignment="1">
      <alignment horizontal="left" vertical="center" wrapText="1"/>
    </xf>
    <xf numFmtId="173" fontId="18" fillId="0" borderId="12" xfId="19" applyNumberFormat="1" applyFont="1" applyBorder="1" applyAlignment="1">
      <alignment horizontal="right" vertical="center"/>
    </xf>
    <xf numFmtId="173" fontId="18" fillId="0" borderId="7" xfId="25" applyNumberFormat="1" applyFont="1" applyBorder="1" applyAlignment="1">
      <alignment horizontal="right" vertical="center"/>
    </xf>
    <xf numFmtId="0" fontId="18" fillId="0" borderId="7" xfId="25" applyFont="1" applyBorder="1" applyAlignment="1">
      <alignment horizontal="left" vertical="center" wrapText="1"/>
    </xf>
    <xf numFmtId="0" fontId="18" fillId="0" borderId="8" xfId="25" applyFont="1" applyBorder="1" applyAlignment="1">
      <alignment horizontal="left" vertical="center" wrapText="1"/>
    </xf>
    <xf numFmtId="0" fontId="18" fillId="0" borderId="11" xfId="25" applyFont="1" applyBorder="1" applyAlignment="1">
      <alignment horizontal="left" vertical="center" wrapText="1"/>
    </xf>
    <xf numFmtId="173" fontId="18" fillId="0" borderId="11" xfId="25" applyNumberFormat="1" applyFont="1" applyBorder="1" applyAlignment="1">
      <alignment horizontal="right" vertical="center"/>
    </xf>
    <xf numFmtId="0" fontId="18" fillId="0" borderId="12" xfId="25" applyFont="1" applyBorder="1" applyAlignment="1">
      <alignment horizontal="left" vertical="center" wrapText="1"/>
    </xf>
    <xf numFmtId="173" fontId="18" fillId="0" borderId="12" xfId="25" applyNumberFormat="1" applyFont="1" applyBorder="1" applyAlignment="1">
      <alignment horizontal="right" vertical="center"/>
    </xf>
    <xf numFmtId="168" fontId="18" fillId="0" borderId="7" xfId="25" applyNumberFormat="1" applyFont="1" applyBorder="1" applyAlignment="1">
      <alignment horizontal="right" vertical="center"/>
    </xf>
    <xf numFmtId="168" fontId="18" fillId="0" borderId="11" xfId="25" applyNumberFormat="1" applyFont="1" applyBorder="1" applyAlignment="1">
      <alignment horizontal="right" vertical="center"/>
    </xf>
    <xf numFmtId="168" fontId="18" fillId="0" borderId="12" xfId="25" applyNumberFormat="1" applyFont="1" applyBorder="1" applyAlignment="1">
      <alignment horizontal="right" vertical="center"/>
    </xf>
    <xf numFmtId="0" fontId="27" fillId="0" borderId="50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4" fillId="0" borderId="0" xfId="26"/>
    <xf numFmtId="0" fontId="6" fillId="0" borderId="21" xfId="26" applyFont="1" applyBorder="1" applyAlignment="1">
      <alignment horizontal="center"/>
    </xf>
    <xf numFmtId="0" fontId="6" fillId="0" borderId="22" xfId="26" applyFont="1" applyBorder="1" applyAlignment="1">
      <alignment horizontal="center"/>
    </xf>
    <xf numFmtId="0" fontId="6" fillId="0" borderId="24" xfId="26" applyFont="1" applyBorder="1" applyAlignment="1">
      <alignment horizontal="left" vertical="top"/>
    </xf>
    <xf numFmtId="165" fontId="6" fillId="0" borderId="6" xfId="26" applyNumberFormat="1" applyFont="1" applyBorder="1" applyAlignment="1">
      <alignment horizontal="right" vertical="center"/>
    </xf>
    <xf numFmtId="0" fontId="6" fillId="0" borderId="29" xfId="26" applyFont="1" applyBorder="1" applyAlignment="1">
      <alignment horizontal="left" vertical="top"/>
    </xf>
    <xf numFmtId="165" fontId="6" fillId="0" borderId="10" xfId="26" applyNumberFormat="1" applyFont="1" applyBorder="1" applyAlignment="1">
      <alignment horizontal="right" vertical="center"/>
    </xf>
    <xf numFmtId="0" fontId="6" fillId="0" borderId="11" xfId="26" applyFont="1" applyBorder="1" applyAlignment="1">
      <alignment horizontal="left" vertical="center" wrapText="1"/>
    </xf>
    <xf numFmtId="0" fontId="6" fillId="0" borderId="12" xfId="26" applyFont="1" applyBorder="1" applyAlignment="1">
      <alignment horizontal="left" vertical="center" wrapText="1"/>
    </xf>
    <xf numFmtId="0" fontId="6" fillId="0" borderId="26" xfId="26" applyFont="1" applyBorder="1" applyAlignment="1">
      <alignment horizontal="left" vertical="top" wrapText="1"/>
    </xf>
    <xf numFmtId="0" fontId="6" fillId="0" borderId="14" xfId="26" applyFont="1" applyBorder="1" applyAlignment="1">
      <alignment horizontal="left" vertical="center" wrapText="1"/>
    </xf>
    <xf numFmtId="167" fontId="6" fillId="0" borderId="15" xfId="26" applyNumberFormat="1" applyFont="1" applyBorder="1" applyAlignment="1">
      <alignment horizontal="right" vertical="center"/>
    </xf>
    <xf numFmtId="167" fontId="6" fillId="0" borderId="16" xfId="26" applyNumberFormat="1" applyFont="1" applyBorder="1" applyAlignment="1">
      <alignment horizontal="right" vertical="center"/>
    </xf>
    <xf numFmtId="0" fontId="6" fillId="2" borderId="0" xfId="26" applyFont="1" applyFill="1"/>
    <xf numFmtId="0" fontId="6" fillId="0" borderId="21" xfId="26" applyFont="1" applyBorder="1" applyAlignment="1">
      <alignment horizontal="center" wrapText="1"/>
    </xf>
    <xf numFmtId="0" fontId="6" fillId="0" borderId="22" xfId="26" applyFont="1" applyBorder="1" applyAlignment="1">
      <alignment horizontal="center" wrapText="1"/>
    </xf>
    <xf numFmtId="0" fontId="6" fillId="0" borderId="5" xfId="26" applyFont="1" applyBorder="1" applyAlignment="1">
      <alignment horizontal="left" vertical="top"/>
    </xf>
    <xf numFmtId="167" fontId="6" fillId="0" borderId="7" xfId="26" applyNumberFormat="1" applyFont="1" applyBorder="1" applyAlignment="1">
      <alignment horizontal="right" vertical="center"/>
    </xf>
    <xf numFmtId="167" fontId="6" fillId="0" borderId="8" xfId="26" applyNumberFormat="1" applyFont="1" applyBorder="1" applyAlignment="1">
      <alignment horizontal="right" vertical="center"/>
    </xf>
    <xf numFmtId="0" fontId="6" fillId="0" borderId="9" xfId="26" applyFont="1" applyBorder="1" applyAlignment="1">
      <alignment horizontal="left" vertical="top"/>
    </xf>
    <xf numFmtId="167" fontId="6" fillId="0" borderId="10" xfId="26" applyNumberFormat="1" applyFont="1" applyBorder="1" applyAlignment="1">
      <alignment horizontal="right" vertical="center"/>
    </xf>
    <xf numFmtId="167" fontId="6" fillId="0" borderId="11" xfId="26" applyNumberFormat="1" applyFont="1" applyBorder="1" applyAlignment="1">
      <alignment horizontal="right" vertical="center"/>
    </xf>
    <xf numFmtId="166" fontId="6" fillId="0" borderId="12" xfId="26" applyNumberFormat="1" applyFont="1" applyBorder="1" applyAlignment="1">
      <alignment horizontal="right" vertical="center"/>
    </xf>
    <xf numFmtId="167" fontId="6" fillId="0" borderId="12" xfId="26" applyNumberFormat="1" applyFont="1" applyBorder="1" applyAlignment="1">
      <alignment horizontal="right" vertical="center"/>
    </xf>
    <xf numFmtId="166" fontId="6" fillId="0" borderId="10" xfId="26" applyNumberFormat="1" applyFont="1" applyBorder="1" applyAlignment="1">
      <alignment horizontal="right" vertical="center"/>
    </xf>
    <xf numFmtId="0" fontId="6" fillId="0" borderId="13" xfId="26" applyFont="1" applyBorder="1" applyAlignment="1">
      <alignment horizontal="left" vertical="top"/>
    </xf>
    <xf numFmtId="167" fontId="6" fillId="0" borderId="14" xfId="26" applyNumberFormat="1" applyFont="1" applyBorder="1" applyAlignment="1">
      <alignment horizontal="right" vertical="center"/>
    </xf>
    <xf numFmtId="166" fontId="6" fillId="0" borderId="16" xfId="26" applyNumberFormat="1" applyFont="1" applyBorder="1" applyAlignment="1">
      <alignment horizontal="right" vertical="center"/>
    </xf>
    <xf numFmtId="0" fontId="6" fillId="0" borderId="19" xfId="26" applyFont="1" applyBorder="1" applyAlignment="1">
      <alignment horizontal="center" wrapText="1"/>
    </xf>
    <xf numFmtId="166" fontId="6" fillId="0" borderId="8" xfId="26" applyNumberFormat="1" applyFont="1" applyBorder="1" applyAlignment="1">
      <alignment horizontal="right" vertical="center"/>
    </xf>
    <xf numFmtId="166" fontId="6" fillId="0" borderId="11" xfId="26" applyNumberFormat="1" applyFont="1" applyBorder="1" applyAlignment="1">
      <alignment horizontal="right" vertical="center"/>
    </xf>
    <xf numFmtId="166" fontId="6" fillId="0" borderId="14" xfId="26" applyNumberFormat="1" applyFont="1" applyBorder="1" applyAlignment="1">
      <alignment horizontal="right" vertical="center"/>
    </xf>
    <xf numFmtId="166" fontId="6" fillId="0" borderId="15" xfId="26" applyNumberFormat="1" applyFont="1" applyBorder="1" applyAlignment="1">
      <alignment horizontal="right" vertical="center"/>
    </xf>
    <xf numFmtId="0" fontId="6" fillId="0" borderId="2" xfId="26" applyFont="1" applyBorder="1" applyAlignment="1">
      <alignment horizontal="center" wrapText="1"/>
    </xf>
    <xf numFmtId="0" fontId="6" fillId="0" borderId="3" xfId="26" applyFont="1" applyBorder="1" applyAlignment="1">
      <alignment horizontal="center" wrapText="1"/>
    </xf>
    <xf numFmtId="0" fontId="6" fillId="0" borderId="4" xfId="26" applyFont="1" applyBorder="1" applyAlignment="1">
      <alignment horizontal="center" wrapText="1"/>
    </xf>
    <xf numFmtId="0" fontId="6" fillId="0" borderId="5" xfId="26" applyFont="1" applyBorder="1" applyAlignment="1">
      <alignment horizontal="left" vertical="top" wrapText="1"/>
    </xf>
    <xf numFmtId="0" fontId="6" fillId="0" borderId="6" xfId="26" applyFont="1" applyBorder="1" applyAlignment="1">
      <alignment horizontal="right" vertical="center"/>
    </xf>
    <xf numFmtId="165" fontId="6" fillId="0" borderId="7" xfId="26" applyNumberFormat="1" applyFont="1" applyBorder="1" applyAlignment="1">
      <alignment horizontal="right" vertical="center"/>
    </xf>
    <xf numFmtId="166" fontId="6" fillId="0" borderId="7" xfId="26" applyNumberFormat="1" applyFont="1" applyBorder="1" applyAlignment="1">
      <alignment horizontal="right" vertical="center"/>
    </xf>
    <xf numFmtId="0" fontId="6" fillId="0" borderId="9" xfId="26" applyFont="1" applyBorder="1" applyAlignment="1">
      <alignment horizontal="left" vertical="top" wrapText="1"/>
    </xf>
    <xf numFmtId="165" fontId="6" fillId="0" borderId="11" xfId="26" applyNumberFormat="1" applyFont="1" applyBorder="1" applyAlignment="1">
      <alignment horizontal="right" vertical="center"/>
    </xf>
    <xf numFmtId="0" fontId="6" fillId="0" borderId="13" xfId="26" applyFont="1" applyBorder="1" applyAlignment="1">
      <alignment horizontal="left" vertical="top" wrapText="1"/>
    </xf>
    <xf numFmtId="165" fontId="6" fillId="0" borderId="15" xfId="26" applyNumberFormat="1" applyFont="1" applyBorder="1" applyAlignment="1">
      <alignment horizontal="right" vertical="center"/>
    </xf>
    <xf numFmtId="0" fontId="6" fillId="0" borderId="15" xfId="26" applyFont="1" applyBorder="1" applyAlignment="1">
      <alignment horizontal="left" vertical="center" wrapText="1"/>
    </xf>
    <xf numFmtId="0" fontId="6" fillId="0" borderId="16" xfId="26" applyFont="1" applyBorder="1" applyAlignment="1">
      <alignment horizontal="left" vertical="center" wrapText="1"/>
    </xf>
    <xf numFmtId="180" fontId="18" fillId="0" borderId="8" xfId="26" applyNumberFormat="1" applyFont="1" applyBorder="1" applyAlignment="1">
      <alignment horizontal="right" vertical="center"/>
    </xf>
    <xf numFmtId="180" fontId="18" fillId="0" borderId="12" xfId="26" applyNumberFormat="1" applyFont="1" applyBorder="1" applyAlignment="1">
      <alignment horizontal="right" vertical="center"/>
    </xf>
    <xf numFmtId="167" fontId="18" fillId="0" borderId="6" xfId="26" applyNumberFormat="1" applyFont="1" applyBorder="1" applyAlignment="1">
      <alignment horizontal="right" vertical="center"/>
    </xf>
    <xf numFmtId="167" fontId="18" fillId="0" borderId="10" xfId="26" applyNumberFormat="1" applyFont="1" applyBorder="1" applyAlignment="1">
      <alignment horizontal="right" vertical="center"/>
    </xf>
    <xf numFmtId="167" fontId="18" fillId="0" borderId="14" xfId="26" applyNumberFormat="1" applyFont="1" applyBorder="1" applyAlignment="1">
      <alignment horizontal="right" vertical="center"/>
    </xf>
    <xf numFmtId="174" fontId="18" fillId="0" borderId="8" xfId="26" applyNumberFormat="1" applyFont="1" applyBorder="1" applyAlignment="1">
      <alignment horizontal="right" vertical="center"/>
    </xf>
    <xf numFmtId="174" fontId="18" fillId="0" borderId="12" xfId="26" applyNumberFormat="1" applyFont="1" applyBorder="1" applyAlignment="1">
      <alignment horizontal="right" vertical="center"/>
    </xf>
    <xf numFmtId="173" fontId="18" fillId="0" borderId="12" xfId="26" applyNumberFormat="1" applyFont="1" applyBorder="1" applyAlignment="1">
      <alignment horizontal="right" vertical="center"/>
    </xf>
    <xf numFmtId="174" fontId="18" fillId="0" borderId="7" xfId="26" applyNumberFormat="1" applyFont="1" applyBorder="1" applyAlignment="1">
      <alignment horizontal="right" vertical="center"/>
    </xf>
    <xf numFmtId="0" fontId="18" fillId="0" borderId="7" xfId="26" applyFont="1" applyBorder="1" applyAlignment="1">
      <alignment horizontal="left" vertical="center" wrapText="1"/>
    </xf>
    <xf numFmtId="0" fontId="18" fillId="0" borderId="8" xfId="26" applyFont="1" applyBorder="1" applyAlignment="1">
      <alignment horizontal="left" vertical="center" wrapText="1"/>
    </xf>
    <xf numFmtId="174" fontId="18" fillId="0" borderId="11" xfId="26" applyNumberFormat="1" applyFont="1" applyBorder="1" applyAlignment="1">
      <alignment horizontal="right" vertical="center"/>
    </xf>
    <xf numFmtId="0" fontId="18" fillId="0" borderId="12" xfId="26" applyFont="1" applyBorder="1" applyAlignment="1">
      <alignment horizontal="left" vertical="center" wrapText="1"/>
    </xf>
    <xf numFmtId="173" fontId="18" fillId="0" borderId="11" xfId="26" applyNumberFormat="1" applyFont="1" applyBorder="1" applyAlignment="1">
      <alignment horizontal="right" vertical="center"/>
    </xf>
    <xf numFmtId="0" fontId="18" fillId="0" borderId="11" xfId="26" applyFont="1" applyBorder="1" applyAlignment="1">
      <alignment horizontal="left" vertical="center" wrapText="1"/>
    </xf>
    <xf numFmtId="166" fontId="18" fillId="0" borderId="10" xfId="26" applyNumberFormat="1" applyFont="1" applyBorder="1" applyAlignment="1">
      <alignment horizontal="right" vertical="center"/>
    </xf>
    <xf numFmtId="166" fontId="18" fillId="0" borderId="14" xfId="26" applyNumberFormat="1" applyFont="1" applyBorder="1" applyAlignment="1">
      <alignment horizontal="right" vertical="center"/>
    </xf>
    <xf numFmtId="166" fontId="18" fillId="0" borderId="11" xfId="26" applyNumberFormat="1" applyFont="1" applyBorder="1" applyAlignment="1">
      <alignment horizontal="right" vertical="center"/>
    </xf>
    <xf numFmtId="167" fontId="18" fillId="0" borderId="12" xfId="26" applyNumberFormat="1" applyFont="1" applyBorder="1" applyAlignment="1">
      <alignment horizontal="right" vertical="center"/>
    </xf>
    <xf numFmtId="167" fontId="18" fillId="0" borderId="11" xfId="26" applyNumberFormat="1" applyFont="1" applyBorder="1" applyAlignment="1">
      <alignment horizontal="right" vertical="center"/>
    </xf>
    <xf numFmtId="180" fontId="18" fillId="0" borderId="7" xfId="26" applyNumberFormat="1" applyFont="1" applyBorder="1" applyAlignment="1">
      <alignment horizontal="right" vertical="center"/>
    </xf>
    <xf numFmtId="180" fontId="18" fillId="0" borderId="11" xfId="26" applyNumberFormat="1" applyFont="1" applyBorder="1" applyAlignment="1">
      <alignment horizontal="right" vertical="center"/>
    </xf>
    <xf numFmtId="168" fontId="18" fillId="0" borderId="12" xfId="26" applyNumberFormat="1" applyFont="1" applyBorder="1" applyAlignment="1">
      <alignment horizontal="right" vertical="center"/>
    </xf>
    <xf numFmtId="0" fontId="4" fillId="0" borderId="0" xfId="27"/>
    <xf numFmtId="0" fontId="6" fillId="0" borderId="19" xfId="27" applyFont="1" applyBorder="1" applyAlignment="1">
      <alignment horizontal="center" wrapText="1"/>
    </xf>
    <xf numFmtId="0" fontId="6" fillId="0" borderId="22" xfId="27" applyFont="1" applyBorder="1" applyAlignment="1">
      <alignment horizontal="center"/>
    </xf>
    <xf numFmtId="0" fontId="6" fillId="0" borderId="24" xfId="27" applyFont="1" applyBorder="1" applyAlignment="1">
      <alignment horizontal="left" vertical="top"/>
    </xf>
    <xf numFmtId="165" fontId="6" fillId="0" borderId="6" xfId="27" applyNumberFormat="1" applyFont="1" applyBorder="1" applyAlignment="1">
      <alignment horizontal="right" vertical="center"/>
    </xf>
    <xf numFmtId="0" fontId="6" fillId="0" borderId="29" xfId="27" applyFont="1" applyBorder="1" applyAlignment="1">
      <alignment horizontal="left" vertical="top"/>
    </xf>
    <xf numFmtId="165" fontId="6" fillId="0" borderId="10" xfId="27" applyNumberFormat="1" applyFont="1" applyBorder="1" applyAlignment="1">
      <alignment horizontal="right" vertical="center"/>
    </xf>
    <xf numFmtId="0" fontId="6" fillId="0" borderId="26" xfId="27" applyFont="1" applyBorder="1" applyAlignment="1">
      <alignment horizontal="left" vertical="top" wrapText="1"/>
    </xf>
    <xf numFmtId="0" fontId="6" fillId="0" borderId="14" xfId="27" applyFont="1" applyBorder="1" applyAlignment="1">
      <alignment horizontal="left" vertical="center" wrapText="1"/>
    </xf>
    <xf numFmtId="167" fontId="6" fillId="0" borderId="16" xfId="27" applyNumberFormat="1" applyFont="1" applyBorder="1" applyAlignment="1">
      <alignment horizontal="right" vertical="center"/>
    </xf>
    <xf numFmtId="0" fontId="6" fillId="2" borderId="0" xfId="27" applyFont="1" applyFill="1"/>
    <xf numFmtId="0" fontId="6" fillId="0" borderId="21" xfId="27" applyFont="1" applyBorder="1" applyAlignment="1">
      <alignment horizontal="center" wrapText="1"/>
    </xf>
    <xf numFmtId="0" fontId="6" fillId="0" borderId="22" xfId="27" applyFont="1" applyBorder="1" applyAlignment="1">
      <alignment horizontal="center" wrapText="1"/>
    </xf>
    <xf numFmtId="0" fontId="6" fillId="0" borderId="5" xfId="27" applyFont="1" applyBorder="1" applyAlignment="1">
      <alignment horizontal="left" vertical="top"/>
    </xf>
    <xf numFmtId="167" fontId="6" fillId="0" borderId="7" xfId="27" applyNumberFormat="1" applyFont="1" applyBorder="1" applyAlignment="1">
      <alignment horizontal="right" vertical="center"/>
    </xf>
    <xf numFmtId="166" fontId="6" fillId="0" borderId="7" xfId="27" applyNumberFormat="1" applyFont="1" applyBorder="1" applyAlignment="1">
      <alignment horizontal="right" vertical="center"/>
    </xf>
    <xf numFmtId="166" fontId="6" fillId="0" borderId="8" xfId="27" applyNumberFormat="1" applyFont="1" applyBorder="1" applyAlignment="1">
      <alignment horizontal="right" vertical="center"/>
    </xf>
    <xf numFmtId="0" fontId="6" fillId="0" borderId="9" xfId="27" applyFont="1" applyBorder="1" applyAlignment="1">
      <alignment horizontal="left" vertical="top"/>
    </xf>
    <xf numFmtId="166" fontId="6" fillId="0" borderId="10" xfId="27" applyNumberFormat="1" applyFont="1" applyBorder="1" applyAlignment="1">
      <alignment horizontal="right" vertical="center"/>
    </xf>
    <xf numFmtId="167" fontId="6" fillId="0" borderId="11" xfId="27" applyNumberFormat="1" applyFont="1" applyBorder="1" applyAlignment="1">
      <alignment horizontal="right" vertical="center"/>
    </xf>
    <xf numFmtId="166" fontId="6" fillId="0" borderId="11" xfId="27" applyNumberFormat="1" applyFont="1" applyBorder="1" applyAlignment="1">
      <alignment horizontal="right" vertical="center"/>
    </xf>
    <xf numFmtId="166" fontId="6" fillId="0" borderId="12" xfId="27" applyNumberFormat="1" applyFont="1" applyBorder="1" applyAlignment="1">
      <alignment horizontal="right" vertical="center"/>
    </xf>
    <xf numFmtId="0" fontId="6" fillId="0" borderId="13" xfId="27" applyFont="1" applyBorder="1" applyAlignment="1">
      <alignment horizontal="left" vertical="top"/>
    </xf>
    <xf numFmtId="166" fontId="6" fillId="0" borderId="14" xfId="27" applyNumberFormat="1" applyFont="1" applyBorder="1" applyAlignment="1">
      <alignment horizontal="right" vertical="center"/>
    </xf>
    <xf numFmtId="167" fontId="6" fillId="0" borderId="15" xfId="27" applyNumberFormat="1" applyFont="1" applyBorder="1" applyAlignment="1">
      <alignment horizontal="right" vertical="center"/>
    </xf>
    <xf numFmtId="166" fontId="6" fillId="0" borderId="15" xfId="27" applyNumberFormat="1" applyFont="1" applyBorder="1" applyAlignment="1">
      <alignment horizontal="right" vertical="center"/>
    </xf>
    <xf numFmtId="166" fontId="6" fillId="0" borderId="16" xfId="27" applyNumberFormat="1" applyFont="1" applyBorder="1" applyAlignment="1">
      <alignment horizontal="right" vertical="center"/>
    </xf>
    <xf numFmtId="0" fontId="6" fillId="0" borderId="21" xfId="27" applyFont="1" applyBorder="1" applyAlignment="1">
      <alignment horizontal="center"/>
    </xf>
    <xf numFmtId="0" fontId="6" fillId="0" borderId="12" xfId="27" applyFont="1" applyBorder="1" applyAlignment="1">
      <alignment horizontal="left" vertical="center" wrapText="1"/>
    </xf>
    <xf numFmtId="0" fontId="6" fillId="0" borderId="11" xfId="27" applyFont="1" applyBorder="1" applyAlignment="1">
      <alignment horizontal="left" vertical="center" wrapText="1"/>
    </xf>
    <xf numFmtId="168" fontId="18" fillId="0" borderId="8" xfId="27" applyNumberFormat="1" applyFont="1" applyBorder="1" applyAlignment="1">
      <alignment horizontal="right" vertical="center"/>
    </xf>
    <xf numFmtId="168" fontId="18" fillId="0" borderId="12" xfId="27" applyNumberFormat="1" applyFont="1" applyBorder="1" applyAlignment="1">
      <alignment horizontal="right" vertical="center"/>
    </xf>
    <xf numFmtId="166" fontId="18" fillId="0" borderId="6" xfId="27" applyNumberFormat="1" applyFont="1" applyBorder="1" applyAlignment="1">
      <alignment horizontal="right" vertical="center"/>
    </xf>
    <xf numFmtId="166" fontId="18" fillId="0" borderId="10" xfId="27" applyNumberFormat="1" applyFont="1" applyBorder="1" applyAlignment="1">
      <alignment horizontal="right" vertical="center"/>
    </xf>
    <xf numFmtId="166" fontId="18" fillId="0" borderId="14" xfId="27" applyNumberFormat="1" applyFont="1" applyBorder="1" applyAlignment="1">
      <alignment horizontal="right" vertical="center"/>
    </xf>
    <xf numFmtId="173" fontId="18" fillId="0" borderId="8" xfId="27" applyNumberFormat="1" applyFont="1" applyBorder="1" applyAlignment="1">
      <alignment horizontal="right" vertical="center"/>
    </xf>
    <xf numFmtId="173" fontId="18" fillId="0" borderId="12" xfId="27" applyNumberFormat="1" applyFont="1" applyBorder="1" applyAlignment="1">
      <alignment horizontal="right" vertical="center"/>
    </xf>
    <xf numFmtId="173" fontId="18" fillId="0" borderId="7" xfId="27" applyNumberFormat="1" applyFont="1" applyBorder="1" applyAlignment="1">
      <alignment horizontal="right" vertical="center"/>
    </xf>
    <xf numFmtId="0" fontId="18" fillId="0" borderId="7" xfId="27" applyFont="1" applyBorder="1" applyAlignment="1">
      <alignment horizontal="left" vertical="center" wrapText="1"/>
    </xf>
    <xf numFmtId="0" fontId="18" fillId="0" borderId="8" xfId="27" applyFont="1" applyBorder="1" applyAlignment="1">
      <alignment horizontal="left" vertical="center" wrapText="1"/>
    </xf>
    <xf numFmtId="173" fontId="18" fillId="0" borderId="11" xfId="27" applyNumberFormat="1" applyFont="1" applyBorder="1" applyAlignment="1">
      <alignment horizontal="right" vertical="center"/>
    </xf>
    <xf numFmtId="0" fontId="18" fillId="0" borderId="11" xfId="27" applyFont="1" applyBorder="1" applyAlignment="1">
      <alignment horizontal="left" vertical="center" wrapText="1"/>
    </xf>
    <xf numFmtId="0" fontId="18" fillId="0" borderId="12" xfId="27" applyFont="1" applyBorder="1" applyAlignment="1">
      <alignment horizontal="left" vertical="center" wrapText="1"/>
    </xf>
    <xf numFmtId="0" fontId="6" fillId="0" borderId="2" xfId="27" applyFont="1" applyBorder="1" applyAlignment="1">
      <alignment horizontal="center" wrapText="1"/>
    </xf>
    <xf numFmtId="0" fontId="6" fillId="0" borderId="3" xfId="27" applyFont="1" applyBorder="1" applyAlignment="1">
      <alignment horizontal="center" wrapText="1"/>
    </xf>
    <xf numFmtId="0" fontId="6" fillId="0" borderId="4" xfId="27" applyFont="1" applyBorder="1" applyAlignment="1">
      <alignment horizontal="center" wrapText="1"/>
    </xf>
    <xf numFmtId="0" fontId="6" fillId="0" borderId="5" xfId="27" applyFont="1" applyBorder="1" applyAlignment="1">
      <alignment horizontal="left" vertical="top" wrapText="1"/>
    </xf>
    <xf numFmtId="0" fontId="6" fillId="0" borderId="6" xfId="27" applyFont="1" applyBorder="1" applyAlignment="1">
      <alignment horizontal="right" vertical="center"/>
    </xf>
    <xf numFmtId="165" fontId="6" fillId="0" borderId="7" xfId="27" applyNumberFormat="1" applyFont="1" applyBorder="1" applyAlignment="1">
      <alignment horizontal="right" vertical="center"/>
    </xf>
    <xf numFmtId="167" fontId="6" fillId="0" borderId="8" xfId="27" applyNumberFormat="1" applyFont="1" applyBorder="1" applyAlignment="1">
      <alignment horizontal="right" vertical="center"/>
    </xf>
    <xf numFmtId="0" fontId="6" fillId="0" borderId="9" xfId="27" applyFont="1" applyBorder="1" applyAlignment="1">
      <alignment horizontal="left" vertical="top" wrapText="1"/>
    </xf>
    <xf numFmtId="165" fontId="6" fillId="0" borderId="11" xfId="27" applyNumberFormat="1" applyFont="1" applyBorder="1" applyAlignment="1">
      <alignment horizontal="right" vertical="center"/>
    </xf>
    <xf numFmtId="167" fontId="6" fillId="0" borderId="12" xfId="27" applyNumberFormat="1" applyFont="1" applyBorder="1" applyAlignment="1">
      <alignment horizontal="right" vertical="center"/>
    </xf>
    <xf numFmtId="0" fontId="6" fillId="0" borderId="13" xfId="27" applyFont="1" applyBorder="1" applyAlignment="1">
      <alignment horizontal="left" vertical="top" wrapText="1"/>
    </xf>
    <xf numFmtId="165" fontId="6" fillId="0" borderId="15" xfId="27" applyNumberFormat="1" applyFont="1" applyBorder="1" applyAlignment="1">
      <alignment horizontal="right" vertical="center"/>
    </xf>
    <xf numFmtId="0" fontId="6" fillId="0" borderId="15" xfId="27" applyFont="1" applyBorder="1" applyAlignment="1">
      <alignment horizontal="left" vertical="center" wrapText="1"/>
    </xf>
    <xf numFmtId="0" fontId="6" fillId="0" borderId="16" xfId="27" applyFont="1" applyBorder="1" applyAlignment="1">
      <alignment horizontal="left" vertical="center" wrapText="1"/>
    </xf>
    <xf numFmtId="167" fontId="6" fillId="0" borderId="10" xfId="27" applyNumberFormat="1" applyFont="1" applyBorder="1" applyAlignment="1">
      <alignment horizontal="right" vertical="center"/>
    </xf>
    <xf numFmtId="166" fontId="18" fillId="0" borderId="11" xfId="27" applyNumberFormat="1" applyFont="1" applyBorder="1" applyAlignment="1">
      <alignment horizontal="right" vertical="center"/>
    </xf>
    <xf numFmtId="167" fontId="18" fillId="0" borderId="12" xfId="27" applyNumberFormat="1" applyFont="1" applyBorder="1" applyAlignment="1">
      <alignment horizontal="right" vertical="center"/>
    </xf>
    <xf numFmtId="167" fontId="18" fillId="0" borderId="11" xfId="27" applyNumberFormat="1" applyFont="1" applyBorder="1" applyAlignment="1">
      <alignment horizontal="righ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7" fillId="0" borderId="0" xfId="0" applyFont="1" applyAlignment="1">
      <alignment vertical="center"/>
    </xf>
    <xf numFmtId="0" fontId="27" fillId="0" borderId="57" xfId="0" applyFont="1" applyBorder="1" applyAlignment="1">
      <alignment vertical="center"/>
    </xf>
    <xf numFmtId="0" fontId="6" fillId="0" borderId="0" xfId="17" applyFont="1" applyBorder="1" applyAlignment="1">
      <alignment horizontal="left" vertical="top" wrapText="1"/>
    </xf>
    <xf numFmtId="0" fontId="16" fillId="0" borderId="0" xfId="17" applyFont="1" applyBorder="1" applyAlignment="1">
      <alignment horizontal="center" vertical="center" wrapText="1"/>
    </xf>
    <xf numFmtId="0" fontId="6" fillId="0" borderId="24" xfId="9" applyFont="1" applyBorder="1" applyAlignment="1">
      <alignment horizontal="left" vertical="top"/>
    </xf>
    <xf numFmtId="173" fontId="6" fillId="0" borderId="8" xfId="9" applyNumberFormat="1" applyFont="1" applyBorder="1" applyAlignment="1">
      <alignment horizontal="right" vertical="center"/>
    </xf>
    <xf numFmtId="0" fontId="6" fillId="0" borderId="29" xfId="9" applyFont="1" applyBorder="1" applyAlignment="1">
      <alignment horizontal="left" vertical="top"/>
    </xf>
    <xf numFmtId="173" fontId="6" fillId="0" borderId="12" xfId="9" applyNumberFormat="1" applyFont="1" applyBorder="1" applyAlignment="1">
      <alignment horizontal="right" vertical="center"/>
    </xf>
    <xf numFmtId="0" fontId="6" fillId="0" borderId="0" xfId="2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29" fillId="0" borderId="0" xfId="0" applyFont="1" applyAlignment="1">
      <alignment vertical="center"/>
    </xf>
    <xf numFmtId="0" fontId="0" fillId="0" borderId="56" xfId="0" applyBorder="1"/>
    <xf numFmtId="0" fontId="29" fillId="0" borderId="57" xfId="0" applyFont="1" applyBorder="1" applyAlignment="1">
      <alignment vertical="center"/>
    </xf>
    <xf numFmtId="0" fontId="0" fillId="0" borderId="57" xfId="0" applyBorder="1"/>
    <xf numFmtId="16" fontId="0" fillId="0" borderId="0" xfId="0" applyNumberFormat="1" applyAlignment="1">
      <alignment horizontal="center"/>
    </xf>
    <xf numFmtId="16" fontId="27" fillId="0" borderId="56" xfId="0" applyNumberFormat="1" applyFont="1" applyBorder="1" applyAlignment="1">
      <alignment vertical="center"/>
    </xf>
    <xf numFmtId="16" fontId="27" fillId="0" borderId="57" xfId="0" applyNumberFormat="1" applyFont="1" applyBorder="1" applyAlignment="1">
      <alignment vertical="center"/>
    </xf>
    <xf numFmtId="0" fontId="6" fillId="0" borderId="49" xfId="20" applyFont="1" applyBorder="1" applyAlignment="1">
      <alignment horizontal="center" wrapText="1"/>
    </xf>
    <xf numFmtId="166" fontId="6" fillId="0" borderId="42" xfId="20" applyNumberFormat="1" applyFont="1" applyBorder="1" applyAlignment="1">
      <alignment horizontal="right" vertical="center"/>
    </xf>
    <xf numFmtId="166" fontId="6" fillId="0" borderId="43" xfId="20" applyNumberFormat="1" applyFont="1" applyBorder="1" applyAlignment="1">
      <alignment horizontal="right" vertical="center"/>
    </xf>
    <xf numFmtId="166" fontId="18" fillId="0" borderId="43" xfId="20" applyNumberFormat="1" applyFont="1" applyBorder="1" applyAlignment="1">
      <alignment horizontal="right" vertical="center"/>
    </xf>
    <xf numFmtId="167" fontId="6" fillId="0" borderId="43" xfId="20" applyNumberFormat="1" applyFont="1" applyBorder="1" applyAlignment="1">
      <alignment horizontal="right" vertical="center"/>
    </xf>
    <xf numFmtId="0" fontId="6" fillId="0" borderId="43" xfId="20" applyFont="1" applyBorder="1" applyAlignment="1">
      <alignment horizontal="left" vertical="center" wrapText="1"/>
    </xf>
    <xf numFmtId="0" fontId="6" fillId="0" borderId="44" xfId="20" applyFont="1" applyBorder="1" applyAlignment="1">
      <alignment horizontal="left" vertical="center" wrapText="1"/>
    </xf>
    <xf numFmtId="0" fontId="6" fillId="0" borderId="41" xfId="17" applyFont="1" applyBorder="1" applyAlignment="1">
      <alignment horizontal="center"/>
    </xf>
    <xf numFmtId="0" fontId="18" fillId="0" borderId="42" xfId="17" applyFont="1" applyBorder="1" applyAlignment="1">
      <alignment horizontal="left" vertical="center" wrapText="1"/>
    </xf>
    <xf numFmtId="173" fontId="18" fillId="0" borderId="43" xfId="17" applyNumberFormat="1" applyFont="1" applyBorder="1" applyAlignment="1">
      <alignment horizontal="right" vertical="center"/>
    </xf>
    <xf numFmtId="0" fontId="18" fillId="0" borderId="43" xfId="17" applyFont="1" applyBorder="1" applyAlignment="1">
      <alignment horizontal="left" vertical="center" wrapText="1"/>
    </xf>
    <xf numFmtId="167" fontId="6" fillId="0" borderId="44" xfId="17" applyNumberFormat="1" applyFont="1" applyBorder="1" applyAlignment="1">
      <alignment horizontal="right" vertical="center"/>
    </xf>
    <xf numFmtId="0" fontId="6" fillId="0" borderId="0" xfId="17" applyFont="1" applyBorder="1" applyAlignment="1">
      <alignment horizontal="center" wrapText="1"/>
    </xf>
    <xf numFmtId="0" fontId="6" fillId="0" borderId="0" xfId="17" applyFont="1" applyBorder="1" applyAlignment="1">
      <alignment horizontal="center"/>
    </xf>
    <xf numFmtId="0" fontId="18" fillId="0" borderId="0" xfId="17" applyFont="1" applyBorder="1" applyAlignment="1">
      <alignment horizontal="left" vertical="center" wrapText="1"/>
    </xf>
    <xf numFmtId="168" fontId="18" fillId="0" borderId="0" xfId="17" applyNumberFormat="1" applyFont="1" applyBorder="1" applyAlignment="1">
      <alignment horizontal="right" vertical="center"/>
    </xf>
    <xf numFmtId="167" fontId="6" fillId="0" borderId="0" xfId="17" applyNumberFormat="1" applyFont="1" applyBorder="1" applyAlignment="1">
      <alignment horizontal="right" vertical="center"/>
    </xf>
    <xf numFmtId="0" fontId="32" fillId="0" borderId="0" xfId="0" applyFont="1" applyAlignment="1">
      <alignment vertical="center"/>
    </xf>
    <xf numFmtId="0" fontId="0" fillId="0" borderId="56" xfId="0" applyBorder="1" applyAlignment="1">
      <alignment vertical="top"/>
    </xf>
    <xf numFmtId="0" fontId="32" fillId="0" borderId="57" xfId="0" applyFont="1" applyBorder="1" applyAlignment="1">
      <alignment vertical="center"/>
    </xf>
    <xf numFmtId="16" fontId="32" fillId="0" borderId="56" xfId="0" applyNumberFormat="1" applyFont="1" applyBorder="1" applyAlignment="1">
      <alignment vertical="center"/>
    </xf>
    <xf numFmtId="0" fontId="0" fillId="0" borderId="57" xfId="0" applyBorder="1" applyAlignment="1">
      <alignment vertical="top"/>
    </xf>
    <xf numFmtId="16" fontId="32" fillId="0" borderId="57" xfId="0" applyNumberFormat="1" applyFont="1" applyBorder="1" applyAlignment="1">
      <alignment vertical="center"/>
    </xf>
    <xf numFmtId="0" fontId="0" fillId="0" borderId="0" xfId="0" applyAlignment="1">
      <alignment vertical="top"/>
    </xf>
    <xf numFmtId="2" fontId="4" fillId="0" borderId="0" xfId="19" applyNumberFormat="1" applyAlignment="1">
      <alignment horizontal="left"/>
    </xf>
    <xf numFmtId="0" fontId="0" fillId="0" borderId="0" xfId="0" applyAlignment="1">
      <alignment horizontal="left"/>
    </xf>
    <xf numFmtId="0" fontId="5" fillId="0" borderId="0" xfId="26" applyFont="1" applyBorder="1" applyAlignment="1">
      <alignment horizontal="center" vertical="center" wrapText="1"/>
    </xf>
    <xf numFmtId="0" fontId="6" fillId="0" borderId="0" xfId="26" applyFont="1" applyBorder="1" applyAlignment="1">
      <alignment horizontal="left" vertical="top" wrapText="1"/>
    </xf>
    <xf numFmtId="0" fontId="6" fillId="0" borderId="23" xfId="26" applyFont="1" applyBorder="1" applyAlignment="1">
      <alignment horizontal="left" wrapText="1"/>
    </xf>
    <xf numFmtId="0" fontId="6" fillId="0" borderId="25" xfId="26" applyFont="1" applyBorder="1" applyAlignment="1">
      <alignment horizontal="left" wrapText="1"/>
    </xf>
    <xf numFmtId="0" fontId="6" fillId="0" borderId="28" xfId="26" applyFont="1" applyBorder="1" applyAlignment="1">
      <alignment horizontal="left" vertical="top" wrapText="1"/>
    </xf>
    <xf numFmtId="0" fontId="6" fillId="0" borderId="25" xfId="26" applyFont="1" applyBorder="1" applyAlignment="1">
      <alignment horizontal="left" vertical="top" wrapText="1"/>
    </xf>
    <xf numFmtId="0" fontId="5" fillId="0" borderId="0" xfId="27" applyFont="1" applyBorder="1" applyAlignment="1">
      <alignment horizontal="center" vertical="center" wrapText="1"/>
    </xf>
    <xf numFmtId="2" fontId="0" fillId="0" borderId="0" xfId="0" applyNumberFormat="1" applyAlignment="1"/>
    <xf numFmtId="2" fontId="4" fillId="0" borderId="0" xfId="19" applyNumberFormat="1"/>
    <xf numFmtId="0" fontId="6" fillId="0" borderId="49" xfId="26" applyFont="1" applyBorder="1" applyAlignment="1">
      <alignment horizontal="center" wrapText="1"/>
    </xf>
    <xf numFmtId="166" fontId="6" fillId="0" borderId="42" xfId="26" applyNumberFormat="1" applyFont="1" applyBorder="1" applyAlignment="1">
      <alignment horizontal="right" vertical="center"/>
    </xf>
    <xf numFmtId="166" fontId="6" fillId="0" borderId="43" xfId="26" applyNumberFormat="1" applyFont="1" applyBorder="1" applyAlignment="1">
      <alignment horizontal="right" vertical="center"/>
    </xf>
    <xf numFmtId="166" fontId="18" fillId="0" borderId="43" xfId="26" applyNumberFormat="1" applyFont="1" applyBorder="1" applyAlignment="1">
      <alignment horizontal="right" vertical="center"/>
    </xf>
    <xf numFmtId="167" fontId="18" fillId="0" borderId="43" xfId="26" applyNumberFormat="1" applyFont="1" applyBorder="1" applyAlignment="1">
      <alignment horizontal="right" vertical="center"/>
    </xf>
    <xf numFmtId="0" fontId="6" fillId="0" borderId="43" xfId="26" applyFont="1" applyBorder="1" applyAlignment="1">
      <alignment horizontal="left" vertical="center" wrapText="1"/>
    </xf>
    <xf numFmtId="0" fontId="6" fillId="0" borderId="44" xfId="26" applyFont="1" applyBorder="1" applyAlignment="1">
      <alignment horizontal="left" vertical="center" wrapText="1"/>
    </xf>
    <xf numFmtId="0" fontId="6" fillId="0" borderId="0" xfId="26" applyFont="1" applyBorder="1" applyAlignment="1">
      <alignment horizontal="center" wrapText="1"/>
    </xf>
    <xf numFmtId="167" fontId="6" fillId="0" borderId="0" xfId="26" applyNumberFormat="1" applyFont="1" applyBorder="1" applyAlignment="1">
      <alignment horizontal="right" vertical="center"/>
    </xf>
    <xf numFmtId="166" fontId="6" fillId="0" borderId="0" xfId="26" applyNumberFormat="1" applyFont="1" applyBorder="1" applyAlignment="1">
      <alignment horizontal="right" vertical="center"/>
    </xf>
    <xf numFmtId="0" fontId="6" fillId="0" borderId="41" xfId="26" applyFont="1" applyBorder="1" applyAlignment="1">
      <alignment horizontal="center"/>
    </xf>
    <xf numFmtId="0" fontId="18" fillId="0" borderId="42" xfId="26" applyFont="1" applyBorder="1" applyAlignment="1">
      <alignment horizontal="left" vertical="center" wrapText="1"/>
    </xf>
    <xf numFmtId="0" fontId="18" fillId="0" borderId="43" xfId="26" applyFont="1" applyBorder="1" applyAlignment="1">
      <alignment horizontal="left" vertical="center" wrapText="1"/>
    </xf>
    <xf numFmtId="174" fontId="18" fillId="0" borderId="43" xfId="26" applyNumberFormat="1" applyFont="1" applyBorder="1" applyAlignment="1">
      <alignment horizontal="right" vertical="center"/>
    </xf>
    <xf numFmtId="173" fontId="18" fillId="0" borderId="43" xfId="26" applyNumberFormat="1" applyFont="1" applyBorder="1" applyAlignment="1">
      <alignment horizontal="right" vertical="center"/>
    </xf>
    <xf numFmtId="167" fontId="6" fillId="0" borderId="44" xfId="26" applyNumberFormat="1" applyFont="1" applyBorder="1" applyAlignment="1">
      <alignment horizontal="right" vertical="center"/>
    </xf>
    <xf numFmtId="0" fontId="6" fillId="0" borderId="41" xfId="26" applyFont="1" applyBorder="1" applyAlignment="1">
      <alignment horizontal="center" wrapText="1"/>
    </xf>
    <xf numFmtId="167" fontId="6" fillId="0" borderId="42" xfId="26" applyNumberFormat="1" applyFont="1" applyBorder="1" applyAlignment="1">
      <alignment horizontal="right" vertical="center"/>
    </xf>
    <xf numFmtId="167" fontId="6" fillId="0" borderId="43" xfId="26" applyNumberFormat="1" applyFont="1" applyBorder="1" applyAlignment="1">
      <alignment horizontal="right" vertical="center"/>
    </xf>
    <xf numFmtId="0" fontId="6" fillId="0" borderId="0" xfId="26" applyFont="1" applyBorder="1" applyAlignment="1">
      <alignment horizontal="center"/>
    </xf>
    <xf numFmtId="174" fontId="18" fillId="0" borderId="0" xfId="26" applyNumberFormat="1" applyFont="1" applyBorder="1" applyAlignment="1">
      <alignment horizontal="right" vertical="center"/>
    </xf>
    <xf numFmtId="173" fontId="18" fillId="0" borderId="0" xfId="26" applyNumberFormat="1" applyFont="1" applyBorder="1" applyAlignment="1">
      <alignment horizontal="right" vertical="center"/>
    </xf>
    <xf numFmtId="0" fontId="6" fillId="0" borderId="32" xfId="26" applyFont="1" applyBorder="1" applyAlignment="1">
      <alignment horizontal="left" wrapText="1"/>
    </xf>
    <xf numFmtId="0" fontId="6" fillId="0" borderId="23" xfId="26" applyFont="1" applyBorder="1" applyAlignment="1">
      <alignment horizontal="left" vertical="top" wrapText="1"/>
    </xf>
    <xf numFmtId="0" fontId="6" fillId="0" borderId="23" xfId="26" applyFont="1" applyBorder="1" applyAlignment="1">
      <alignment horizontal="left" vertical="top"/>
    </xf>
    <xf numFmtId="0" fontId="6" fillId="0" borderId="28" xfId="26" applyFont="1" applyBorder="1" applyAlignment="1">
      <alignment horizontal="left" vertical="top"/>
    </xf>
    <xf numFmtId="0" fontId="6" fillId="0" borderId="25" xfId="26" applyFont="1" applyBorder="1" applyAlignment="1">
      <alignment horizontal="left" vertical="top"/>
    </xf>
    <xf numFmtId="0" fontId="6" fillId="0" borderId="31" xfId="26" applyFont="1" applyBorder="1" applyAlignment="1">
      <alignment horizontal="left" vertical="top" wrapText="1"/>
    </xf>
    <xf numFmtId="0" fontId="6" fillId="0" borderId="30" xfId="26" applyFont="1" applyBorder="1" applyAlignment="1">
      <alignment horizontal="left" vertical="top" wrapText="1"/>
    </xf>
    <xf numFmtId="0" fontId="6" fillId="0" borderId="51" xfId="26" applyFont="1" applyBorder="1" applyAlignment="1">
      <alignment horizontal="center" wrapText="1"/>
    </xf>
    <xf numFmtId="0" fontId="6" fillId="0" borderId="52" xfId="26" applyFont="1" applyBorder="1" applyAlignment="1">
      <alignment horizontal="center" wrapText="1"/>
    </xf>
    <xf numFmtId="167" fontId="18" fillId="0" borderId="45" xfId="26" applyNumberFormat="1" applyFont="1" applyBorder="1" applyAlignment="1">
      <alignment horizontal="right" vertical="center"/>
    </xf>
    <xf numFmtId="167" fontId="18" fillId="0" borderId="46" xfId="26" applyNumberFormat="1" applyFont="1" applyBorder="1" applyAlignment="1">
      <alignment horizontal="right" vertical="center"/>
    </xf>
    <xf numFmtId="167" fontId="18" fillId="0" borderId="47" xfId="26" applyNumberFormat="1" applyFont="1" applyBorder="1" applyAlignment="1">
      <alignment horizontal="right" vertical="center"/>
    </xf>
    <xf numFmtId="0" fontId="6" fillId="0" borderId="31" xfId="26" applyFont="1" applyBorder="1" applyAlignment="1">
      <alignment horizontal="left" wrapText="1"/>
    </xf>
    <xf numFmtId="0" fontId="6" fillId="0" borderId="30" xfId="26" applyFont="1" applyBorder="1" applyAlignment="1">
      <alignment horizontal="left" wrapText="1"/>
    </xf>
    <xf numFmtId="0" fontId="6" fillId="0" borderId="31" xfId="26" applyFont="1" applyBorder="1" applyAlignment="1">
      <alignment horizontal="left" vertical="top"/>
    </xf>
    <xf numFmtId="0" fontId="6" fillId="0" borderId="0" xfId="26" applyFont="1" applyBorder="1" applyAlignment="1">
      <alignment horizontal="left" vertical="top"/>
    </xf>
    <xf numFmtId="0" fontId="6" fillId="0" borderId="49" xfId="27" applyFont="1" applyBorder="1" applyAlignment="1">
      <alignment horizontal="center" wrapText="1"/>
    </xf>
    <xf numFmtId="166" fontId="6" fillId="0" borderId="42" xfId="27" applyNumberFormat="1" applyFont="1" applyBorder="1" applyAlignment="1">
      <alignment horizontal="right" vertical="center"/>
    </xf>
    <xf numFmtId="166" fontId="6" fillId="0" borderId="43" xfId="27" applyNumberFormat="1" applyFont="1" applyBorder="1" applyAlignment="1">
      <alignment horizontal="right" vertical="center"/>
    </xf>
    <xf numFmtId="166" fontId="18" fillId="0" borderId="43" xfId="27" applyNumberFormat="1" applyFont="1" applyBorder="1" applyAlignment="1">
      <alignment horizontal="right" vertical="center"/>
    </xf>
    <xf numFmtId="167" fontId="18" fillId="0" borderId="43" xfId="27" applyNumberFormat="1" applyFont="1" applyBorder="1" applyAlignment="1">
      <alignment horizontal="right" vertical="center"/>
    </xf>
    <xf numFmtId="167" fontId="6" fillId="0" borderId="43" xfId="27" applyNumberFormat="1" applyFont="1" applyBorder="1" applyAlignment="1">
      <alignment horizontal="right" vertical="center"/>
    </xf>
    <xf numFmtId="0" fontId="6" fillId="0" borderId="43" xfId="27" applyFont="1" applyBorder="1" applyAlignment="1">
      <alignment horizontal="left" vertical="center" wrapText="1"/>
    </xf>
    <xf numFmtId="0" fontId="6" fillId="0" borderId="44" xfId="27" applyFont="1" applyBorder="1" applyAlignment="1">
      <alignment horizontal="left" vertical="center" wrapText="1"/>
    </xf>
    <xf numFmtId="0" fontId="6" fillId="0" borderId="0" xfId="27" applyFont="1" applyBorder="1" applyAlignment="1">
      <alignment horizontal="center" wrapText="1"/>
    </xf>
    <xf numFmtId="166" fontId="6" fillId="0" borderId="0" xfId="27" applyNumberFormat="1" applyFont="1" applyBorder="1" applyAlignment="1">
      <alignment horizontal="right" vertical="center"/>
    </xf>
    <xf numFmtId="0" fontId="6" fillId="0" borderId="1" xfId="20" applyFont="1" applyBorder="1" applyAlignment="1">
      <alignment horizontal="left" wrapText="1"/>
    </xf>
    <xf numFmtId="0" fontId="33" fillId="0" borderId="0" xfId="28"/>
    <xf numFmtId="0" fontId="34" fillId="2" borderId="0" xfId="28" applyFont="1" applyFill="1"/>
    <xf numFmtId="0" fontId="34" fillId="0" borderId="2" xfId="28" applyFont="1" applyBorder="1" applyAlignment="1">
      <alignment horizontal="center" wrapText="1"/>
    </xf>
    <xf numFmtId="0" fontId="34" fillId="0" borderId="3" xfId="28" applyFont="1" applyBorder="1" applyAlignment="1">
      <alignment horizontal="center" wrapText="1"/>
    </xf>
    <xf numFmtId="0" fontId="34" fillId="0" borderId="4" xfId="28" applyFont="1" applyBorder="1" applyAlignment="1">
      <alignment horizontal="center" wrapText="1"/>
    </xf>
    <xf numFmtId="0" fontId="34" fillId="0" borderId="5" xfId="28" applyFont="1" applyBorder="1" applyAlignment="1">
      <alignment horizontal="left" vertical="top" wrapText="1"/>
    </xf>
    <xf numFmtId="0" fontId="34" fillId="0" borderId="6" xfId="28" applyFont="1" applyBorder="1" applyAlignment="1">
      <alignment horizontal="right" vertical="center"/>
    </xf>
    <xf numFmtId="165" fontId="34" fillId="0" borderId="7" xfId="28" applyNumberFormat="1" applyFont="1" applyBorder="1" applyAlignment="1">
      <alignment horizontal="right" vertical="center"/>
    </xf>
    <xf numFmtId="166" fontId="34" fillId="0" borderId="7" xfId="28" applyNumberFormat="1" applyFont="1" applyBorder="1" applyAlignment="1">
      <alignment horizontal="right" vertical="center"/>
    </xf>
    <xf numFmtId="167" fontId="34" fillId="0" borderId="8" xfId="28" applyNumberFormat="1" applyFont="1" applyBorder="1" applyAlignment="1">
      <alignment horizontal="right" vertical="center"/>
    </xf>
    <xf numFmtId="0" fontId="34" fillId="0" borderId="9" xfId="28" applyFont="1" applyBorder="1" applyAlignment="1">
      <alignment horizontal="left" vertical="top" wrapText="1"/>
    </xf>
    <xf numFmtId="166" fontId="34" fillId="0" borderId="10" xfId="28" applyNumberFormat="1" applyFont="1" applyBorder="1" applyAlignment="1">
      <alignment horizontal="right" vertical="center"/>
    </xf>
    <xf numFmtId="165" fontId="34" fillId="0" borderId="11" xfId="28" applyNumberFormat="1" applyFont="1" applyBorder="1" applyAlignment="1">
      <alignment horizontal="right" vertical="center"/>
    </xf>
    <xf numFmtId="166" fontId="34" fillId="0" borderId="11" xfId="28" applyNumberFormat="1" applyFont="1" applyBorder="1" applyAlignment="1">
      <alignment horizontal="right" vertical="center"/>
    </xf>
    <xf numFmtId="167" fontId="34" fillId="0" borderId="12" xfId="28" applyNumberFormat="1" applyFont="1" applyBorder="1" applyAlignment="1">
      <alignment horizontal="right" vertical="center"/>
    </xf>
    <xf numFmtId="167" fontId="34" fillId="0" borderId="10" xfId="28" applyNumberFormat="1" applyFont="1" applyBorder="1" applyAlignment="1">
      <alignment horizontal="right" vertical="center"/>
    </xf>
    <xf numFmtId="167" fontId="34" fillId="0" borderId="11" xfId="28" applyNumberFormat="1" applyFont="1" applyBorder="1" applyAlignment="1">
      <alignment horizontal="right" vertical="center"/>
    </xf>
    <xf numFmtId="0" fontId="34" fillId="0" borderId="11" xfId="28" applyFont="1" applyBorder="1" applyAlignment="1">
      <alignment horizontal="left" vertical="center" wrapText="1"/>
    </xf>
    <xf numFmtId="0" fontId="34" fillId="0" borderId="12" xfId="28" applyFont="1" applyBorder="1" applyAlignment="1">
      <alignment horizontal="left" vertical="center" wrapText="1"/>
    </xf>
    <xf numFmtId="0" fontId="34" fillId="0" borderId="13" xfId="28" applyFont="1" applyBorder="1" applyAlignment="1">
      <alignment horizontal="left" vertical="top" wrapText="1"/>
    </xf>
    <xf numFmtId="166" fontId="34" fillId="0" borderId="14" xfId="28" applyNumberFormat="1" applyFont="1" applyBorder="1" applyAlignment="1">
      <alignment horizontal="right" vertical="center"/>
    </xf>
    <xf numFmtId="165" fontId="34" fillId="0" borderId="15" xfId="28" applyNumberFormat="1" applyFont="1" applyBorder="1" applyAlignment="1">
      <alignment horizontal="right" vertical="center"/>
    </xf>
    <xf numFmtId="0" fontId="34" fillId="0" borderId="15" xfId="28" applyFont="1" applyBorder="1" applyAlignment="1">
      <alignment horizontal="left" vertical="center" wrapText="1"/>
    </xf>
    <xf numFmtId="0" fontId="34" fillId="0" borderId="16" xfId="28" applyFont="1" applyBorder="1" applyAlignment="1">
      <alignment horizontal="left" vertical="center" wrapText="1"/>
    </xf>
    <xf numFmtId="0" fontId="33" fillId="0" borderId="0" xfId="29"/>
    <xf numFmtId="0" fontId="34" fillId="2" borderId="0" xfId="29" applyFont="1" applyFill="1"/>
    <xf numFmtId="0" fontId="34" fillId="0" borderId="2" xfId="29" applyFont="1" applyBorder="1" applyAlignment="1">
      <alignment horizontal="center" wrapText="1"/>
    </xf>
    <xf numFmtId="0" fontId="34" fillId="0" borderId="3" xfId="29" applyFont="1" applyBorder="1" applyAlignment="1">
      <alignment horizontal="center" wrapText="1"/>
    </xf>
    <xf numFmtId="0" fontId="34" fillId="0" borderId="4" xfId="29" applyFont="1" applyBorder="1" applyAlignment="1">
      <alignment horizontal="center" wrapText="1"/>
    </xf>
    <xf numFmtId="0" fontId="34" fillId="0" borderId="5" xfId="29" applyFont="1" applyBorder="1" applyAlignment="1">
      <alignment horizontal="left" vertical="top" wrapText="1"/>
    </xf>
    <xf numFmtId="0" fontId="34" fillId="0" borderId="6" xfId="29" applyFont="1" applyBorder="1" applyAlignment="1">
      <alignment horizontal="right" vertical="center"/>
    </xf>
    <xf numFmtId="165" fontId="34" fillId="0" borderId="7" xfId="29" applyNumberFormat="1" applyFont="1" applyBorder="1" applyAlignment="1">
      <alignment horizontal="right" vertical="center"/>
    </xf>
    <xf numFmtId="166" fontId="34" fillId="0" borderId="7" xfId="29" applyNumberFormat="1" applyFont="1" applyBorder="1" applyAlignment="1">
      <alignment horizontal="right" vertical="center"/>
    </xf>
    <xf numFmtId="167" fontId="34" fillId="0" borderId="7" xfId="29" applyNumberFormat="1" applyFont="1" applyBorder="1" applyAlignment="1">
      <alignment horizontal="right" vertical="center"/>
    </xf>
    <xf numFmtId="167" fontId="34" fillId="0" borderId="8" xfId="29" applyNumberFormat="1" applyFont="1" applyBorder="1" applyAlignment="1">
      <alignment horizontal="right" vertical="center"/>
    </xf>
    <xf numFmtId="0" fontId="34" fillId="0" borderId="9" xfId="29" applyFont="1" applyBorder="1" applyAlignment="1">
      <alignment horizontal="left" vertical="top" wrapText="1"/>
    </xf>
    <xf numFmtId="166" fontId="34" fillId="0" borderId="10" xfId="29" applyNumberFormat="1" applyFont="1" applyBorder="1" applyAlignment="1">
      <alignment horizontal="right" vertical="center"/>
    </xf>
    <xf numFmtId="165" fontId="34" fillId="0" borderId="11" xfId="29" applyNumberFormat="1" applyFont="1" applyBorder="1" applyAlignment="1">
      <alignment horizontal="right" vertical="center"/>
    </xf>
    <xf numFmtId="166" fontId="34" fillId="0" borderId="11" xfId="29" applyNumberFormat="1" applyFont="1" applyBorder="1" applyAlignment="1">
      <alignment horizontal="right" vertical="center"/>
    </xf>
    <xf numFmtId="167" fontId="34" fillId="0" borderId="12" xfId="29" applyNumberFormat="1" applyFont="1" applyBorder="1" applyAlignment="1">
      <alignment horizontal="right" vertical="center"/>
    </xf>
    <xf numFmtId="167" fontId="34" fillId="0" borderId="11" xfId="29" applyNumberFormat="1" applyFont="1" applyBorder="1" applyAlignment="1">
      <alignment horizontal="right" vertical="center"/>
    </xf>
    <xf numFmtId="0" fontId="34" fillId="0" borderId="11" xfId="29" applyFont="1" applyBorder="1" applyAlignment="1">
      <alignment horizontal="left" vertical="center" wrapText="1"/>
    </xf>
    <xf numFmtId="0" fontId="34" fillId="0" borderId="12" xfId="29" applyFont="1" applyBorder="1" applyAlignment="1">
      <alignment horizontal="left" vertical="center" wrapText="1"/>
    </xf>
    <xf numFmtId="0" fontId="34" fillId="0" borderId="13" xfId="29" applyFont="1" applyBorder="1" applyAlignment="1">
      <alignment horizontal="left" vertical="top" wrapText="1"/>
    </xf>
    <xf numFmtId="166" fontId="34" fillId="0" borderId="14" xfId="29" applyNumberFormat="1" applyFont="1" applyBorder="1" applyAlignment="1">
      <alignment horizontal="right" vertical="center"/>
    </xf>
    <xf numFmtId="165" fontId="34" fillId="0" borderId="15" xfId="29" applyNumberFormat="1" applyFont="1" applyBorder="1" applyAlignment="1">
      <alignment horizontal="right" vertical="center"/>
    </xf>
    <xf numFmtId="0" fontId="34" fillId="0" borderId="15" xfId="29" applyFont="1" applyBorder="1" applyAlignment="1">
      <alignment horizontal="left" vertical="center" wrapText="1"/>
    </xf>
    <xf numFmtId="0" fontId="34" fillId="0" borderId="16" xfId="29" applyFont="1" applyBorder="1" applyAlignment="1">
      <alignment horizontal="left" vertical="center" wrapText="1"/>
    </xf>
    <xf numFmtId="0" fontId="35" fillId="0" borderId="0" xfId="0" applyFont="1" applyAlignment="1">
      <alignment horizontal="justify" vertical="center"/>
    </xf>
    <xf numFmtId="0" fontId="36" fillId="0" borderId="57" xfId="0" applyFont="1" applyBorder="1" applyAlignment="1">
      <alignment vertical="center"/>
    </xf>
    <xf numFmtId="0" fontId="24" fillId="0" borderId="57" xfId="0" applyFont="1" applyBorder="1"/>
    <xf numFmtId="0" fontId="2" fillId="0" borderId="57" xfId="0" applyFont="1" applyBorder="1" applyAlignment="1">
      <alignment vertical="center"/>
    </xf>
    <xf numFmtId="0" fontId="5" fillId="0" borderId="0" xfId="2" applyFont="1" applyBorder="1" applyAlignment="1">
      <alignment vertical="center" wrapText="1"/>
    </xf>
    <xf numFmtId="0" fontId="16" fillId="0" borderId="0" xfId="2" applyFont="1" applyBorder="1" applyAlignment="1">
      <alignment vertical="center" wrapText="1"/>
    </xf>
    <xf numFmtId="0" fontId="6" fillId="0" borderId="27" xfId="2" applyFont="1" applyBorder="1" applyAlignment="1">
      <alignment horizontal="left" vertical="top" wrapText="1"/>
    </xf>
    <xf numFmtId="0" fontId="6" fillId="0" borderId="28" xfId="2" applyFont="1" applyBorder="1" applyAlignment="1">
      <alignment horizontal="left" vertical="top" wrapText="1"/>
    </xf>
    <xf numFmtId="0" fontId="6" fillId="0" borderId="25" xfId="2" applyFont="1" applyBorder="1" applyAlignment="1">
      <alignment horizontal="left" vertical="top" wrapText="1"/>
    </xf>
    <xf numFmtId="0" fontId="6" fillId="0" borderId="0" xfId="2" applyFont="1" applyBorder="1" applyAlignment="1">
      <alignment horizontal="left" vertical="top" wrapText="1"/>
    </xf>
    <xf numFmtId="0" fontId="5" fillId="0" borderId="0" xfId="2" applyFont="1" applyBorder="1" applyAlignment="1">
      <alignment horizontal="center" vertical="center" wrapText="1"/>
    </xf>
    <xf numFmtId="0" fontId="6" fillId="0" borderId="23" xfId="2" applyFont="1" applyBorder="1" applyAlignment="1">
      <alignment horizontal="left" wrapText="1"/>
    </xf>
    <xf numFmtId="0" fontId="6" fillId="0" borderId="24" xfId="2" applyFont="1" applyBorder="1" applyAlignment="1">
      <alignment horizontal="left" wrapText="1"/>
    </xf>
    <xf numFmtId="0" fontId="6" fillId="0" borderId="25" xfId="2" applyFont="1" applyBorder="1" applyAlignment="1">
      <alignment horizontal="left" wrapText="1"/>
    </xf>
    <xf numFmtId="0" fontId="6" fillId="0" borderId="26" xfId="2" applyFont="1" applyBorder="1" applyAlignment="1">
      <alignment horizontal="left" wrapText="1"/>
    </xf>
    <xf numFmtId="0" fontId="6" fillId="0" borderId="17" xfId="2" applyFont="1" applyBorder="1" applyAlignment="1">
      <alignment horizontal="center" wrapText="1"/>
    </xf>
    <xf numFmtId="0" fontId="6" fillId="0" borderId="20" xfId="2" applyFont="1" applyBorder="1" applyAlignment="1">
      <alignment horizontal="center" wrapText="1"/>
    </xf>
    <xf numFmtId="0" fontId="6" fillId="0" borderId="18" xfId="2" applyFont="1" applyBorder="1" applyAlignment="1">
      <alignment horizontal="center" wrapText="1"/>
    </xf>
    <xf numFmtId="0" fontId="6" fillId="0" borderId="19" xfId="2" applyFont="1" applyBorder="1" applyAlignment="1">
      <alignment horizontal="center" wrapText="1"/>
    </xf>
    <xf numFmtId="0" fontId="6" fillId="0" borderId="1" xfId="2" applyFont="1" applyBorder="1" applyAlignment="1">
      <alignment horizontal="left" wrapText="1"/>
    </xf>
    <xf numFmtId="0" fontId="6" fillId="0" borderId="5" xfId="2" applyFont="1" applyBorder="1" applyAlignment="1">
      <alignment horizontal="left" wrapText="1"/>
    </xf>
    <xf numFmtId="0" fontId="6" fillId="0" borderId="13" xfId="2" applyFont="1" applyBorder="1" applyAlignment="1">
      <alignment horizontal="left" wrapText="1"/>
    </xf>
    <xf numFmtId="0" fontId="6" fillId="0" borderId="21" xfId="2" applyFont="1" applyBorder="1" applyAlignment="1">
      <alignment horizontal="center" wrapText="1"/>
    </xf>
    <xf numFmtId="0" fontId="0" fillId="0" borderId="0" xfId="0" applyAlignment="1">
      <alignment horizontal="left"/>
    </xf>
    <xf numFmtId="0" fontId="6" fillId="0" borderId="17" xfId="24" applyFont="1" applyBorder="1" applyAlignment="1">
      <alignment horizontal="center" wrapText="1"/>
    </xf>
    <xf numFmtId="0" fontId="6" fillId="0" borderId="20" xfId="24" applyFont="1" applyBorder="1" applyAlignment="1">
      <alignment horizontal="center" wrapText="1"/>
    </xf>
    <xf numFmtId="0" fontId="6" fillId="0" borderId="18" xfId="24" applyFont="1" applyBorder="1" applyAlignment="1">
      <alignment horizontal="center" wrapText="1"/>
    </xf>
    <xf numFmtId="0" fontId="6" fillId="0" borderId="19" xfId="24" applyFont="1" applyBorder="1" applyAlignment="1">
      <alignment horizontal="center" wrapText="1"/>
    </xf>
    <xf numFmtId="0" fontId="6" fillId="0" borderId="27" xfId="24" applyFont="1" applyBorder="1" applyAlignment="1">
      <alignment horizontal="left" vertical="top" wrapText="1"/>
    </xf>
    <xf numFmtId="0" fontId="6" fillId="0" borderId="28" xfId="24" applyFont="1" applyBorder="1" applyAlignment="1">
      <alignment horizontal="left" vertical="top" wrapText="1"/>
    </xf>
    <xf numFmtId="0" fontId="6" fillId="0" borderId="25" xfId="24" applyFont="1" applyBorder="1" applyAlignment="1">
      <alignment horizontal="left" vertical="top" wrapText="1"/>
    </xf>
    <xf numFmtId="0" fontId="6" fillId="0" borderId="0" xfId="24" applyFont="1" applyBorder="1" applyAlignment="1">
      <alignment horizontal="left" vertical="top" wrapText="1"/>
    </xf>
    <xf numFmtId="0" fontId="5" fillId="0" borderId="0" xfId="24" applyFont="1" applyBorder="1" applyAlignment="1">
      <alignment horizontal="center" vertical="center" wrapText="1"/>
    </xf>
    <xf numFmtId="0" fontId="6" fillId="0" borderId="5" xfId="24" applyFont="1" applyBorder="1" applyAlignment="1">
      <alignment horizontal="left" wrapText="1"/>
    </xf>
    <xf numFmtId="0" fontId="6" fillId="0" borderId="13" xfId="24" applyFont="1" applyBorder="1" applyAlignment="1">
      <alignment horizontal="left" wrapText="1"/>
    </xf>
    <xf numFmtId="0" fontId="6" fillId="0" borderId="21" xfId="24" applyFont="1" applyBorder="1" applyAlignment="1">
      <alignment horizontal="center" wrapText="1"/>
    </xf>
    <xf numFmtId="0" fontId="6" fillId="0" borderId="23" xfId="24" applyFont="1" applyBorder="1" applyAlignment="1">
      <alignment horizontal="left" wrapText="1"/>
    </xf>
    <xf numFmtId="0" fontId="6" fillId="0" borderId="24" xfId="24" applyFont="1" applyBorder="1" applyAlignment="1">
      <alignment horizontal="left" wrapText="1"/>
    </xf>
    <xf numFmtId="0" fontId="6" fillId="0" borderId="25" xfId="24" applyFont="1" applyBorder="1" applyAlignment="1">
      <alignment horizontal="left" wrapText="1"/>
    </xf>
    <xf numFmtId="0" fontId="6" fillId="0" borderId="26" xfId="24" applyFont="1" applyBorder="1" applyAlignment="1">
      <alignment horizontal="left" wrapText="1"/>
    </xf>
    <xf numFmtId="0" fontId="5" fillId="0" borderId="30" xfId="24" applyFont="1" applyBorder="1" applyAlignment="1">
      <alignment horizontal="center" vertical="center" wrapText="1"/>
    </xf>
    <xf numFmtId="0" fontId="6" fillId="0" borderId="40" xfId="24" applyFont="1" applyBorder="1" applyAlignment="1">
      <alignment horizontal="center" wrapText="1"/>
    </xf>
    <xf numFmtId="0" fontId="6" fillId="0" borderId="54" xfId="24" applyFont="1" applyBorder="1" applyAlignment="1">
      <alignment horizontal="center" wrapText="1"/>
    </xf>
    <xf numFmtId="0" fontId="6" fillId="0" borderId="55" xfId="24" applyFont="1" applyBorder="1" applyAlignment="1">
      <alignment horizontal="center" wrapText="1"/>
    </xf>
    <xf numFmtId="0" fontId="6" fillId="0" borderId="31" xfId="24" applyFont="1" applyBorder="1" applyAlignment="1">
      <alignment horizontal="left" vertical="top" wrapText="1"/>
    </xf>
    <xf numFmtId="0" fontId="6" fillId="0" borderId="23" xfId="24" applyFont="1" applyBorder="1" applyAlignment="1">
      <alignment horizontal="left" vertical="top" wrapText="1"/>
    </xf>
    <xf numFmtId="0" fontId="6" fillId="0" borderId="6" xfId="24" applyFont="1" applyBorder="1" applyAlignment="1">
      <alignment horizontal="center" wrapText="1"/>
    </xf>
    <xf numFmtId="0" fontId="6" fillId="0" borderId="14" xfId="24" applyFont="1" applyBorder="1" applyAlignment="1">
      <alignment horizontal="center" wrapText="1"/>
    </xf>
    <xf numFmtId="0" fontId="6" fillId="0" borderId="1" xfId="24" applyFont="1" applyBorder="1" applyAlignment="1">
      <alignment horizontal="left" wrapText="1"/>
    </xf>
    <xf numFmtId="0" fontId="5" fillId="0" borderId="0" xfId="5" applyFont="1" applyBorder="1" applyAlignment="1">
      <alignment horizontal="center" vertical="center" wrapText="1"/>
    </xf>
    <xf numFmtId="0" fontId="6" fillId="0" borderId="1" xfId="5" applyFont="1" applyBorder="1" applyAlignment="1">
      <alignment horizontal="left" wrapText="1"/>
    </xf>
    <xf numFmtId="0" fontId="6" fillId="0" borderId="0" xfId="5" applyFont="1" applyBorder="1" applyAlignment="1">
      <alignment horizontal="left" vertical="top" wrapText="1"/>
    </xf>
    <xf numFmtId="0" fontId="6" fillId="0" borderId="17" xfId="5" applyFont="1" applyBorder="1" applyAlignment="1">
      <alignment horizontal="center" wrapText="1"/>
    </xf>
    <xf numFmtId="0" fontId="6" fillId="0" borderId="20" xfId="5" applyFont="1" applyBorder="1" applyAlignment="1">
      <alignment horizontal="center" wrapText="1"/>
    </xf>
    <xf numFmtId="0" fontId="6" fillId="0" borderId="5" xfId="5" applyFont="1" applyBorder="1" applyAlignment="1">
      <alignment horizontal="left" wrapText="1"/>
    </xf>
    <xf numFmtId="0" fontId="6" fillId="0" borderId="13" xfId="5" applyFont="1" applyBorder="1" applyAlignment="1">
      <alignment horizontal="left" wrapText="1"/>
    </xf>
    <xf numFmtId="0" fontId="6" fillId="0" borderId="18" xfId="5" applyFont="1" applyBorder="1" applyAlignment="1">
      <alignment horizontal="center" wrapText="1"/>
    </xf>
    <xf numFmtId="0" fontId="6" fillId="0" borderId="21" xfId="5" applyFont="1" applyBorder="1" applyAlignment="1">
      <alignment horizontal="center" wrapText="1"/>
    </xf>
    <xf numFmtId="0" fontId="6" fillId="0" borderId="19" xfId="5" applyFont="1" applyBorder="1" applyAlignment="1">
      <alignment horizontal="center" wrapText="1"/>
    </xf>
    <xf numFmtId="0" fontId="6" fillId="0" borderId="23" xfId="5" applyFont="1" applyBorder="1" applyAlignment="1">
      <alignment horizontal="left" wrapText="1"/>
    </xf>
    <xf numFmtId="0" fontId="6" fillId="0" borderId="24" xfId="5" applyFont="1" applyBorder="1" applyAlignment="1">
      <alignment horizontal="left" wrapText="1"/>
    </xf>
    <xf numFmtId="0" fontId="6" fillId="0" borderId="25" xfId="5" applyFont="1" applyBorder="1" applyAlignment="1">
      <alignment horizontal="left" wrapText="1"/>
    </xf>
    <xf numFmtId="0" fontId="6" fillId="0" borderId="26" xfId="5" applyFont="1" applyBorder="1" applyAlignment="1">
      <alignment horizontal="left" wrapText="1"/>
    </xf>
    <xf numFmtId="0" fontId="6" fillId="0" borderId="27" xfId="5" applyFont="1" applyBorder="1" applyAlignment="1">
      <alignment horizontal="left" vertical="top" wrapText="1"/>
    </xf>
    <xf numFmtId="0" fontId="6" fillId="0" borderId="28" xfId="5" applyFont="1" applyBorder="1" applyAlignment="1">
      <alignment horizontal="left" vertical="top" wrapText="1"/>
    </xf>
    <xf numFmtId="0" fontId="6" fillId="0" borderId="25" xfId="5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3" applyFont="1" applyBorder="1" applyAlignment="1">
      <alignment horizontal="left" vertical="top" wrapText="1"/>
    </xf>
    <xf numFmtId="0" fontId="5" fillId="0" borderId="0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left" wrapText="1"/>
    </xf>
    <xf numFmtId="0" fontId="6" fillId="0" borderId="5" xfId="3" applyFont="1" applyBorder="1" applyAlignment="1">
      <alignment horizontal="left" wrapText="1"/>
    </xf>
    <xf numFmtId="0" fontId="6" fillId="0" borderId="13" xfId="3" applyFont="1" applyBorder="1" applyAlignment="1">
      <alignment horizontal="left" wrapText="1"/>
    </xf>
    <xf numFmtId="0" fontId="6" fillId="0" borderId="17" xfId="3" applyFont="1" applyBorder="1" applyAlignment="1">
      <alignment horizontal="center" wrapText="1"/>
    </xf>
    <xf numFmtId="0" fontId="6" fillId="0" borderId="20" xfId="3" applyFont="1" applyBorder="1" applyAlignment="1">
      <alignment horizontal="center" wrapText="1"/>
    </xf>
    <xf numFmtId="0" fontId="6" fillId="0" borderId="18" xfId="3" applyFont="1" applyBorder="1" applyAlignment="1">
      <alignment horizontal="center" wrapText="1"/>
    </xf>
    <xf numFmtId="0" fontId="6" fillId="0" borderId="21" xfId="3" applyFont="1" applyBorder="1" applyAlignment="1">
      <alignment horizontal="center" wrapText="1"/>
    </xf>
    <xf numFmtId="0" fontId="6" fillId="0" borderId="19" xfId="3" applyFont="1" applyBorder="1" applyAlignment="1">
      <alignment horizontal="center" wrapText="1"/>
    </xf>
    <xf numFmtId="0" fontId="6" fillId="0" borderId="23" xfId="3" applyFont="1" applyBorder="1" applyAlignment="1">
      <alignment horizontal="left" wrapText="1"/>
    </xf>
    <xf numFmtId="0" fontId="6" fillId="0" borderId="24" xfId="3" applyFont="1" applyBorder="1" applyAlignment="1">
      <alignment horizontal="left" wrapText="1"/>
    </xf>
    <xf numFmtId="0" fontId="6" fillId="0" borderId="25" xfId="3" applyFont="1" applyBorder="1" applyAlignment="1">
      <alignment horizontal="left" wrapText="1"/>
    </xf>
    <xf numFmtId="0" fontId="6" fillId="0" borderId="26" xfId="3" applyFont="1" applyBorder="1" applyAlignment="1">
      <alignment horizontal="left" wrapText="1"/>
    </xf>
    <xf numFmtId="0" fontId="6" fillId="0" borderId="27" xfId="3" applyFont="1" applyBorder="1" applyAlignment="1">
      <alignment horizontal="left" vertical="top" wrapText="1"/>
    </xf>
    <xf numFmtId="0" fontId="6" fillId="0" borderId="28" xfId="3" applyFont="1" applyBorder="1" applyAlignment="1">
      <alignment horizontal="left" vertical="top" wrapText="1"/>
    </xf>
    <xf numFmtId="0" fontId="6" fillId="0" borderId="25" xfId="3" applyFont="1" applyBorder="1" applyAlignment="1">
      <alignment horizontal="left" vertical="top" wrapText="1"/>
    </xf>
    <xf numFmtId="0" fontId="5" fillId="0" borderId="0" xfId="4" applyFont="1" applyBorder="1" applyAlignment="1">
      <alignment horizontal="center" vertical="center" wrapText="1"/>
    </xf>
    <xf numFmtId="0" fontId="6" fillId="0" borderId="5" xfId="4" applyFont="1" applyBorder="1" applyAlignment="1">
      <alignment horizontal="left" wrapText="1"/>
    </xf>
    <xf numFmtId="0" fontId="6" fillId="0" borderId="13" xfId="4" applyFont="1" applyBorder="1" applyAlignment="1">
      <alignment horizontal="left" wrapText="1"/>
    </xf>
    <xf numFmtId="0" fontId="6" fillId="0" borderId="17" xfId="4" applyFont="1" applyBorder="1" applyAlignment="1">
      <alignment horizontal="center" wrapText="1"/>
    </xf>
    <xf numFmtId="0" fontId="6" fillId="0" borderId="20" xfId="4" applyFont="1" applyBorder="1" applyAlignment="1">
      <alignment horizontal="center" wrapText="1"/>
    </xf>
    <xf numFmtId="0" fontId="6" fillId="0" borderId="18" xfId="4" applyFont="1" applyBorder="1" applyAlignment="1">
      <alignment horizontal="center" wrapText="1"/>
    </xf>
    <xf numFmtId="0" fontId="6" fillId="0" borderId="21" xfId="4" applyFont="1" applyBorder="1" applyAlignment="1">
      <alignment horizontal="center" wrapText="1"/>
    </xf>
    <xf numFmtId="0" fontId="6" fillId="0" borderId="19" xfId="4" applyFont="1" applyBorder="1" applyAlignment="1">
      <alignment horizontal="center" wrapText="1"/>
    </xf>
    <xf numFmtId="0" fontId="6" fillId="0" borderId="1" xfId="4" applyFont="1" applyBorder="1" applyAlignment="1">
      <alignment horizontal="left" wrapText="1"/>
    </xf>
    <xf numFmtId="0" fontId="6" fillId="0" borderId="0" xfId="4" applyFont="1" applyBorder="1" applyAlignment="1">
      <alignment horizontal="left" vertical="top" wrapText="1"/>
    </xf>
    <xf numFmtId="0" fontId="6" fillId="0" borderId="23" xfId="4" applyFont="1" applyBorder="1" applyAlignment="1">
      <alignment horizontal="left" wrapText="1"/>
    </xf>
    <xf numFmtId="0" fontId="6" fillId="0" borderId="24" xfId="4" applyFont="1" applyBorder="1" applyAlignment="1">
      <alignment horizontal="left" wrapText="1"/>
    </xf>
    <xf numFmtId="0" fontId="6" fillId="0" borderId="25" xfId="4" applyFont="1" applyBorder="1" applyAlignment="1">
      <alignment horizontal="left" wrapText="1"/>
    </xf>
    <xf numFmtId="0" fontId="6" fillId="0" borderId="26" xfId="4" applyFont="1" applyBorder="1" applyAlignment="1">
      <alignment horizontal="left" wrapText="1"/>
    </xf>
    <xf numFmtId="0" fontId="6" fillId="0" borderId="27" xfId="4" applyFont="1" applyBorder="1" applyAlignment="1">
      <alignment horizontal="left" vertical="top" wrapText="1"/>
    </xf>
    <xf numFmtId="0" fontId="6" fillId="0" borderId="28" xfId="4" applyFont="1" applyBorder="1" applyAlignment="1">
      <alignment horizontal="left" vertical="top" wrapText="1"/>
    </xf>
    <xf numFmtId="0" fontId="6" fillId="0" borderId="25" xfId="4" applyFont="1" applyBorder="1" applyAlignment="1">
      <alignment horizontal="left" vertical="top" wrapText="1"/>
    </xf>
    <xf numFmtId="0" fontId="5" fillId="0" borderId="0" xfId="23" applyFont="1" applyBorder="1" applyAlignment="1">
      <alignment horizontal="center" vertical="center" wrapText="1"/>
    </xf>
    <xf numFmtId="0" fontId="6" fillId="0" borderId="1" xfId="23" applyFont="1" applyBorder="1" applyAlignment="1">
      <alignment horizontal="left" wrapText="1"/>
    </xf>
    <xf numFmtId="0" fontId="6" fillId="0" borderId="0" xfId="23" applyFont="1" applyBorder="1" applyAlignment="1">
      <alignment horizontal="left" vertical="top" wrapText="1"/>
    </xf>
    <xf numFmtId="0" fontId="6" fillId="0" borderId="27" xfId="23" applyFont="1" applyBorder="1" applyAlignment="1">
      <alignment horizontal="left" vertical="top" wrapText="1"/>
    </xf>
    <xf numFmtId="0" fontId="6" fillId="0" borderId="28" xfId="23" applyFont="1" applyBorder="1" applyAlignment="1">
      <alignment horizontal="left" vertical="top" wrapText="1"/>
    </xf>
    <xf numFmtId="0" fontId="6" fillId="0" borderId="25" xfId="23" applyFont="1" applyBorder="1" applyAlignment="1">
      <alignment horizontal="left" vertical="top" wrapText="1"/>
    </xf>
    <xf numFmtId="0" fontId="6" fillId="0" borderId="31" xfId="23" applyFont="1" applyBorder="1" applyAlignment="1">
      <alignment horizontal="left" vertical="top" wrapText="1"/>
    </xf>
    <xf numFmtId="0" fontId="6" fillId="0" borderId="23" xfId="23" applyFont="1" applyBorder="1" applyAlignment="1">
      <alignment horizontal="left" wrapText="1"/>
    </xf>
    <xf numFmtId="0" fontId="6" fillId="0" borderId="24" xfId="23" applyFont="1" applyBorder="1" applyAlignment="1">
      <alignment horizontal="left" wrapText="1"/>
    </xf>
    <xf numFmtId="0" fontId="6" fillId="0" borderId="25" xfId="23" applyFont="1" applyBorder="1" applyAlignment="1">
      <alignment horizontal="left" wrapText="1"/>
    </xf>
    <xf numFmtId="0" fontId="6" fillId="0" borderId="26" xfId="23" applyFont="1" applyBorder="1" applyAlignment="1">
      <alignment horizontal="left" wrapText="1"/>
    </xf>
    <xf numFmtId="0" fontId="6" fillId="0" borderId="17" xfId="23" applyFont="1" applyBorder="1" applyAlignment="1">
      <alignment horizontal="center" wrapText="1"/>
    </xf>
    <xf numFmtId="0" fontId="6" fillId="0" borderId="20" xfId="23" applyFont="1" applyBorder="1" applyAlignment="1">
      <alignment horizontal="center" wrapText="1"/>
    </xf>
    <xf numFmtId="0" fontId="6" fillId="0" borderId="18" xfId="23" applyFont="1" applyBorder="1" applyAlignment="1">
      <alignment horizontal="center" wrapText="1"/>
    </xf>
    <xf numFmtId="0" fontId="6" fillId="0" borderId="19" xfId="23" applyFont="1" applyBorder="1" applyAlignment="1">
      <alignment horizontal="center" wrapText="1"/>
    </xf>
    <xf numFmtId="0" fontId="5" fillId="0" borderId="0" xfId="8" applyFont="1" applyBorder="1" applyAlignment="1">
      <alignment horizontal="center" vertical="center" wrapText="1"/>
    </xf>
    <xf numFmtId="0" fontId="9" fillId="0" borderId="1" xfId="8" applyFont="1" applyBorder="1" applyAlignment="1">
      <alignment horizontal="left" wrapText="1"/>
    </xf>
    <xf numFmtId="0" fontId="9" fillId="0" borderId="0" xfId="8" applyFont="1" applyBorder="1" applyAlignment="1">
      <alignment horizontal="left" vertical="top" wrapText="1"/>
    </xf>
    <xf numFmtId="0" fontId="9" fillId="0" borderId="5" xfId="8" applyFont="1" applyBorder="1" applyAlignment="1">
      <alignment horizontal="left" wrapText="1"/>
    </xf>
    <xf numFmtId="0" fontId="9" fillId="0" borderId="13" xfId="8" applyFont="1" applyBorder="1" applyAlignment="1">
      <alignment horizontal="left" wrapText="1"/>
    </xf>
    <xf numFmtId="0" fontId="9" fillId="0" borderId="17" xfId="8" applyFont="1" applyBorder="1" applyAlignment="1">
      <alignment horizontal="center" wrapText="1"/>
    </xf>
    <xf numFmtId="0" fontId="9" fillId="0" borderId="20" xfId="8" applyFont="1" applyBorder="1" applyAlignment="1">
      <alignment horizontal="center" wrapText="1"/>
    </xf>
    <xf numFmtId="0" fontId="9" fillId="0" borderId="18" xfId="8" applyFont="1" applyBorder="1" applyAlignment="1">
      <alignment horizontal="center" wrapText="1"/>
    </xf>
    <xf numFmtId="0" fontId="9" fillId="0" borderId="21" xfId="8" applyFont="1" applyBorder="1" applyAlignment="1">
      <alignment horizontal="center" wrapText="1"/>
    </xf>
    <xf numFmtId="0" fontId="9" fillId="0" borderId="19" xfId="8" applyFont="1" applyBorder="1" applyAlignment="1">
      <alignment horizontal="center" wrapText="1"/>
    </xf>
    <xf numFmtId="0" fontId="9" fillId="0" borderId="27" xfId="8" applyFont="1" applyBorder="1" applyAlignment="1">
      <alignment horizontal="left" vertical="top" wrapText="1"/>
    </xf>
    <xf numFmtId="0" fontId="9" fillId="0" borderId="28" xfId="8" applyFont="1" applyBorder="1" applyAlignment="1">
      <alignment horizontal="left" vertical="top" wrapText="1"/>
    </xf>
    <xf numFmtId="0" fontId="9" fillId="0" borderId="25" xfId="8" applyFont="1" applyBorder="1" applyAlignment="1">
      <alignment horizontal="left" vertical="top" wrapText="1"/>
    </xf>
    <xf numFmtId="0" fontId="9" fillId="0" borderId="23" xfId="8" applyFont="1" applyBorder="1" applyAlignment="1">
      <alignment horizontal="left" wrapText="1"/>
    </xf>
    <xf numFmtId="0" fontId="9" fillId="0" borderId="24" xfId="8" applyFont="1" applyBorder="1" applyAlignment="1">
      <alignment horizontal="left" wrapText="1"/>
    </xf>
    <xf numFmtId="0" fontId="9" fillId="0" borderId="25" xfId="8" applyFont="1" applyBorder="1" applyAlignment="1">
      <alignment horizontal="left" wrapText="1"/>
    </xf>
    <xf numFmtId="0" fontId="9" fillId="0" borderId="26" xfId="8" applyFont="1" applyBorder="1" applyAlignment="1">
      <alignment horizontal="left" wrapText="1"/>
    </xf>
    <xf numFmtId="0" fontId="16" fillId="0" borderId="0" xfId="21" applyFont="1" applyBorder="1" applyAlignment="1">
      <alignment horizontal="center" vertical="center" wrapText="1"/>
    </xf>
    <xf numFmtId="0" fontId="18" fillId="0" borderId="23" xfId="21" applyFont="1" applyBorder="1" applyAlignment="1">
      <alignment horizontal="left" wrapText="1"/>
    </xf>
    <xf numFmtId="0" fontId="18" fillId="0" borderId="24" xfId="21" applyFont="1" applyBorder="1" applyAlignment="1">
      <alignment horizontal="left" wrapText="1"/>
    </xf>
    <xf numFmtId="0" fontId="18" fillId="0" borderId="25" xfId="21" applyFont="1" applyBorder="1" applyAlignment="1">
      <alignment horizontal="left" wrapText="1"/>
    </xf>
    <xf numFmtId="0" fontId="18" fillId="0" borderId="26" xfId="21" applyFont="1" applyBorder="1" applyAlignment="1">
      <alignment horizontal="left" wrapText="1"/>
    </xf>
    <xf numFmtId="0" fontId="18" fillId="0" borderId="17" xfId="21" applyFont="1" applyBorder="1" applyAlignment="1">
      <alignment horizontal="center" wrapText="1"/>
    </xf>
    <xf numFmtId="0" fontId="18" fillId="0" borderId="20" xfId="21" applyFont="1" applyBorder="1" applyAlignment="1">
      <alignment horizontal="center" wrapText="1"/>
    </xf>
    <xf numFmtId="0" fontId="18" fillId="0" borderId="18" xfId="21" applyFont="1" applyBorder="1" applyAlignment="1">
      <alignment horizontal="center" wrapText="1"/>
    </xf>
    <xf numFmtId="0" fontId="18" fillId="0" borderId="19" xfId="21" applyFont="1" applyBorder="1" applyAlignment="1">
      <alignment horizontal="center" wrapText="1"/>
    </xf>
    <xf numFmtId="0" fontId="18" fillId="0" borderId="27" xfId="21" applyFont="1" applyBorder="1" applyAlignment="1">
      <alignment horizontal="left" vertical="top" wrapText="1"/>
    </xf>
    <xf numFmtId="0" fontId="18" fillId="0" borderId="28" xfId="21" applyFont="1" applyBorder="1" applyAlignment="1">
      <alignment horizontal="left" vertical="top" wrapText="1"/>
    </xf>
    <xf numFmtId="0" fontId="18" fillId="0" borderId="25" xfId="21" applyFont="1" applyBorder="1" applyAlignment="1">
      <alignment horizontal="left" vertical="top" wrapText="1"/>
    </xf>
    <xf numFmtId="0" fontId="18" fillId="0" borderId="0" xfId="21" applyFont="1" applyBorder="1" applyAlignment="1">
      <alignment horizontal="left" vertical="top" wrapText="1"/>
    </xf>
    <xf numFmtId="0" fontId="5" fillId="0" borderId="0" xfId="21" applyFont="1" applyBorder="1" applyAlignment="1">
      <alignment horizontal="center" vertical="center" wrapText="1"/>
    </xf>
    <xf numFmtId="0" fontId="6" fillId="0" borderId="23" xfId="21" applyFont="1" applyBorder="1" applyAlignment="1">
      <alignment horizontal="left" wrapText="1"/>
    </xf>
    <xf numFmtId="0" fontId="6" fillId="0" borderId="24" xfId="21" applyFont="1" applyBorder="1" applyAlignment="1">
      <alignment horizontal="left" wrapText="1"/>
    </xf>
    <xf numFmtId="0" fontId="6" fillId="0" borderId="25" xfId="21" applyFont="1" applyBorder="1" applyAlignment="1">
      <alignment horizontal="left" wrapText="1"/>
    </xf>
    <xf numFmtId="0" fontId="6" fillId="0" borderId="26" xfId="21" applyFont="1" applyBorder="1" applyAlignment="1">
      <alignment horizontal="left" wrapText="1"/>
    </xf>
    <xf numFmtId="0" fontId="6" fillId="0" borderId="17" xfId="21" applyFont="1" applyBorder="1" applyAlignment="1">
      <alignment horizontal="center" wrapText="1"/>
    </xf>
    <xf numFmtId="0" fontId="6" fillId="0" borderId="20" xfId="21" applyFont="1" applyBorder="1" applyAlignment="1">
      <alignment horizontal="center" wrapText="1"/>
    </xf>
    <xf numFmtId="0" fontId="6" fillId="0" borderId="27" xfId="21" applyFont="1" applyBorder="1" applyAlignment="1">
      <alignment horizontal="left" vertical="top" wrapText="1"/>
    </xf>
    <xf numFmtId="0" fontId="6" fillId="0" borderId="28" xfId="21" applyFont="1" applyBorder="1" applyAlignment="1">
      <alignment horizontal="left" vertical="top" wrapText="1"/>
    </xf>
    <xf numFmtId="0" fontId="6" fillId="0" borderId="25" xfId="21" applyFont="1" applyBorder="1" applyAlignment="1">
      <alignment horizontal="left" vertical="top" wrapText="1"/>
    </xf>
    <xf numFmtId="0" fontId="6" fillId="0" borderId="0" xfId="21" applyFont="1" applyBorder="1" applyAlignment="1">
      <alignment horizontal="left" vertical="top" wrapText="1"/>
    </xf>
    <xf numFmtId="0" fontId="5" fillId="0" borderId="0" xfId="6" applyFont="1" applyBorder="1" applyAlignment="1">
      <alignment horizontal="center" vertical="center" wrapText="1"/>
    </xf>
    <xf numFmtId="0" fontId="9" fillId="0" borderId="23" xfId="6" applyFont="1" applyBorder="1" applyAlignment="1">
      <alignment horizontal="left" wrapText="1"/>
    </xf>
    <xf numFmtId="0" fontId="9" fillId="0" borderId="24" xfId="6" applyFont="1" applyBorder="1" applyAlignment="1">
      <alignment horizontal="left" wrapText="1"/>
    </xf>
    <xf numFmtId="0" fontId="9" fillId="0" borderId="25" xfId="6" applyFont="1" applyBorder="1" applyAlignment="1">
      <alignment horizontal="left" wrapText="1"/>
    </xf>
    <xf numFmtId="0" fontId="9" fillId="0" borderId="26" xfId="6" applyFont="1" applyBorder="1" applyAlignment="1">
      <alignment horizontal="left" wrapText="1"/>
    </xf>
    <xf numFmtId="0" fontId="9" fillId="0" borderId="17" xfId="6" applyFont="1" applyBorder="1" applyAlignment="1">
      <alignment horizontal="center" wrapText="1"/>
    </xf>
    <xf numFmtId="0" fontId="9" fillId="0" borderId="20" xfId="6" applyFont="1" applyBorder="1" applyAlignment="1">
      <alignment horizontal="center" wrapText="1"/>
    </xf>
    <xf numFmtId="0" fontId="9" fillId="0" borderId="18" xfId="6" applyFont="1" applyBorder="1" applyAlignment="1">
      <alignment horizontal="center" wrapText="1"/>
    </xf>
    <xf numFmtId="0" fontId="9" fillId="0" borderId="19" xfId="6" applyFont="1" applyBorder="1" applyAlignment="1">
      <alignment horizontal="center" wrapText="1"/>
    </xf>
    <xf numFmtId="0" fontId="9" fillId="0" borderId="27" xfId="6" applyFont="1" applyBorder="1" applyAlignment="1">
      <alignment horizontal="left" vertical="top" wrapText="1"/>
    </xf>
    <xf numFmtId="0" fontId="9" fillId="0" borderId="28" xfId="6" applyFont="1" applyBorder="1" applyAlignment="1">
      <alignment horizontal="left" vertical="top" wrapText="1"/>
    </xf>
    <xf numFmtId="0" fontId="9" fillId="0" borderId="25" xfId="6" applyFont="1" applyBorder="1" applyAlignment="1">
      <alignment horizontal="left" vertical="top" wrapText="1"/>
    </xf>
    <xf numFmtId="0" fontId="9" fillId="0" borderId="0" xfId="6" applyFont="1" applyBorder="1" applyAlignment="1">
      <alignment horizontal="left" vertical="top" wrapText="1"/>
    </xf>
    <xf numFmtId="0" fontId="9" fillId="0" borderId="5" xfId="6" applyFont="1" applyBorder="1" applyAlignment="1">
      <alignment horizontal="left" wrapText="1"/>
    </xf>
    <xf numFmtId="0" fontId="9" fillId="0" borderId="13" xfId="6" applyFont="1" applyBorder="1" applyAlignment="1">
      <alignment horizontal="left" wrapText="1"/>
    </xf>
    <xf numFmtId="0" fontId="9" fillId="0" borderId="21" xfId="6" applyFont="1" applyBorder="1" applyAlignment="1">
      <alignment horizontal="center" wrapText="1"/>
    </xf>
    <xf numFmtId="0" fontId="9" fillId="0" borderId="1" xfId="6" applyFont="1" applyBorder="1" applyAlignment="1">
      <alignment horizontal="left" wrapText="1"/>
    </xf>
    <xf numFmtId="0" fontId="5" fillId="0" borderId="0" xfId="22" applyFont="1" applyBorder="1" applyAlignment="1">
      <alignment horizontal="center" vertical="center" wrapText="1"/>
    </xf>
    <xf numFmtId="0" fontId="6" fillId="0" borderId="23" xfId="22" applyFont="1" applyBorder="1" applyAlignment="1">
      <alignment horizontal="left" wrapText="1"/>
    </xf>
    <xf numFmtId="0" fontId="6" fillId="0" borderId="24" xfId="22" applyFont="1" applyBorder="1" applyAlignment="1">
      <alignment horizontal="left" wrapText="1"/>
    </xf>
    <xf numFmtId="0" fontId="6" fillId="0" borderId="25" xfId="22" applyFont="1" applyBorder="1" applyAlignment="1">
      <alignment horizontal="left" wrapText="1"/>
    </xf>
    <xf numFmtId="0" fontId="6" fillId="0" borderId="26" xfId="22" applyFont="1" applyBorder="1" applyAlignment="1">
      <alignment horizontal="left" wrapText="1"/>
    </xf>
    <xf numFmtId="0" fontId="6" fillId="0" borderId="17" xfId="22" applyFont="1" applyBorder="1" applyAlignment="1">
      <alignment horizontal="center" wrapText="1"/>
    </xf>
    <xf numFmtId="0" fontId="6" fillId="0" borderId="20" xfId="22" applyFont="1" applyBorder="1" applyAlignment="1">
      <alignment horizontal="center" wrapText="1"/>
    </xf>
    <xf numFmtId="0" fontId="6" fillId="0" borderId="18" xfId="22" applyFont="1" applyBorder="1" applyAlignment="1">
      <alignment horizontal="center" wrapText="1"/>
    </xf>
    <xf numFmtId="0" fontId="6" fillId="0" borderId="19" xfId="22" applyFont="1" applyBorder="1" applyAlignment="1">
      <alignment horizontal="center" wrapText="1"/>
    </xf>
    <xf numFmtId="0" fontId="6" fillId="0" borderId="27" xfId="22" applyFont="1" applyBorder="1" applyAlignment="1">
      <alignment horizontal="left" vertical="top" wrapText="1"/>
    </xf>
    <xf numFmtId="0" fontId="6" fillId="0" borderId="28" xfId="22" applyFont="1" applyBorder="1" applyAlignment="1">
      <alignment horizontal="left" vertical="top" wrapText="1"/>
    </xf>
    <xf numFmtId="0" fontId="6" fillId="0" borderId="25" xfId="22" applyFont="1" applyBorder="1" applyAlignment="1">
      <alignment horizontal="left" vertical="top" wrapText="1"/>
    </xf>
    <xf numFmtId="0" fontId="6" fillId="0" borderId="0" xfId="22" applyFont="1" applyBorder="1" applyAlignment="1">
      <alignment horizontal="left" vertical="top" wrapText="1"/>
    </xf>
    <xf numFmtId="0" fontId="5" fillId="0" borderId="0" xfId="9" applyFont="1" applyBorder="1" applyAlignment="1">
      <alignment horizontal="center" vertical="center" wrapText="1"/>
    </xf>
    <xf numFmtId="0" fontId="6" fillId="0" borderId="23" xfId="9" applyFont="1" applyBorder="1" applyAlignment="1">
      <alignment horizontal="left" wrapText="1"/>
    </xf>
    <xf numFmtId="0" fontId="6" fillId="0" borderId="24" xfId="9" applyFont="1" applyBorder="1" applyAlignment="1">
      <alignment horizontal="left" wrapText="1"/>
    </xf>
    <xf numFmtId="0" fontId="6" fillId="0" borderId="25" xfId="9" applyFont="1" applyBorder="1" applyAlignment="1">
      <alignment horizontal="left" wrapText="1"/>
    </xf>
    <xf numFmtId="0" fontId="6" fillId="0" borderId="26" xfId="9" applyFont="1" applyBorder="1" applyAlignment="1">
      <alignment horizontal="left" wrapText="1"/>
    </xf>
    <xf numFmtId="0" fontId="6" fillId="0" borderId="17" xfId="9" applyFont="1" applyBorder="1" applyAlignment="1">
      <alignment horizontal="center" wrapText="1"/>
    </xf>
    <xf numFmtId="0" fontId="6" fillId="0" borderId="20" xfId="9" applyFont="1" applyBorder="1" applyAlignment="1">
      <alignment horizontal="center" wrapText="1"/>
    </xf>
    <xf numFmtId="0" fontId="6" fillId="0" borderId="27" xfId="9" applyFont="1" applyBorder="1" applyAlignment="1">
      <alignment horizontal="left" vertical="top" wrapText="1"/>
    </xf>
    <xf numFmtId="0" fontId="6" fillId="0" borderId="28" xfId="9" applyFont="1" applyBorder="1" applyAlignment="1">
      <alignment horizontal="left" vertical="top" wrapText="1"/>
    </xf>
    <xf numFmtId="0" fontId="6" fillId="0" borderId="25" xfId="9" applyFont="1" applyBorder="1" applyAlignment="1">
      <alignment horizontal="left" vertical="top" wrapText="1"/>
    </xf>
    <xf numFmtId="0" fontId="6" fillId="0" borderId="0" xfId="9" applyFont="1" applyBorder="1" applyAlignment="1">
      <alignment horizontal="left" vertical="top" wrapText="1"/>
    </xf>
    <xf numFmtId="0" fontId="5" fillId="0" borderId="0" xfId="7" applyFont="1" applyBorder="1" applyAlignment="1">
      <alignment horizontal="center" vertical="center" wrapText="1"/>
    </xf>
    <xf numFmtId="0" fontId="9" fillId="0" borderId="5" xfId="7" applyFont="1" applyBorder="1" applyAlignment="1">
      <alignment horizontal="left" wrapText="1"/>
    </xf>
    <xf numFmtId="0" fontId="9" fillId="0" borderId="13" xfId="7" applyFont="1" applyBorder="1" applyAlignment="1">
      <alignment horizontal="left" wrapText="1"/>
    </xf>
    <xf numFmtId="0" fontId="9" fillId="0" borderId="17" xfId="7" applyFont="1" applyBorder="1" applyAlignment="1">
      <alignment horizontal="center" wrapText="1"/>
    </xf>
    <xf numFmtId="0" fontId="9" fillId="0" borderId="20" xfId="7" applyFont="1" applyBorder="1" applyAlignment="1">
      <alignment horizontal="center" wrapText="1"/>
    </xf>
    <xf numFmtId="0" fontId="9" fillId="0" borderId="18" xfId="7" applyFont="1" applyBorder="1" applyAlignment="1">
      <alignment horizontal="center" wrapText="1"/>
    </xf>
    <xf numFmtId="0" fontId="9" fillId="0" borderId="21" xfId="7" applyFont="1" applyBorder="1" applyAlignment="1">
      <alignment horizontal="center" wrapText="1"/>
    </xf>
    <xf numFmtId="0" fontId="9" fillId="0" borderId="19" xfId="7" applyFont="1" applyBorder="1" applyAlignment="1">
      <alignment horizontal="center" wrapText="1"/>
    </xf>
    <xf numFmtId="0" fontId="9" fillId="0" borderId="0" xfId="7" applyFont="1" applyBorder="1" applyAlignment="1">
      <alignment horizontal="left" vertical="top" wrapText="1"/>
    </xf>
    <xf numFmtId="0" fontId="9" fillId="0" borderId="1" xfId="7" applyFont="1" applyBorder="1" applyAlignment="1">
      <alignment horizontal="left" wrapText="1"/>
    </xf>
    <xf numFmtId="0" fontId="9" fillId="0" borderId="23" xfId="7" applyFont="1" applyBorder="1" applyAlignment="1">
      <alignment horizontal="left" wrapText="1"/>
    </xf>
    <xf numFmtId="0" fontId="9" fillId="0" borderId="24" xfId="7" applyFont="1" applyBorder="1" applyAlignment="1">
      <alignment horizontal="left" wrapText="1"/>
    </xf>
    <xf numFmtId="0" fontId="9" fillId="0" borderId="25" xfId="7" applyFont="1" applyBorder="1" applyAlignment="1">
      <alignment horizontal="left" wrapText="1"/>
    </xf>
    <xf numFmtId="0" fontId="9" fillId="0" borderId="26" xfId="7" applyFont="1" applyBorder="1" applyAlignment="1">
      <alignment horizontal="left" wrapText="1"/>
    </xf>
    <xf numFmtId="0" fontId="9" fillId="0" borderId="27" xfId="7" applyFont="1" applyBorder="1" applyAlignment="1">
      <alignment horizontal="left" vertical="top" wrapText="1"/>
    </xf>
    <xf numFmtId="0" fontId="9" fillId="0" borderId="28" xfId="7" applyFont="1" applyBorder="1" applyAlignment="1">
      <alignment horizontal="left" vertical="top" wrapText="1"/>
    </xf>
    <xf numFmtId="0" fontId="9" fillId="0" borderId="25" xfId="7" applyFont="1" applyBorder="1" applyAlignment="1">
      <alignment horizontal="left" vertical="top" wrapText="1"/>
    </xf>
    <xf numFmtId="0" fontId="16" fillId="0" borderId="0" xfId="7" applyFont="1" applyBorder="1" applyAlignment="1">
      <alignment horizontal="center" vertical="center" wrapText="1"/>
    </xf>
    <xf numFmtId="0" fontId="18" fillId="0" borderId="23" xfId="7" applyFont="1" applyBorder="1" applyAlignment="1">
      <alignment horizontal="left" wrapText="1"/>
    </xf>
    <xf numFmtId="0" fontId="18" fillId="0" borderId="24" xfId="7" applyFont="1" applyBorder="1" applyAlignment="1">
      <alignment horizontal="left" wrapText="1"/>
    </xf>
    <xf numFmtId="0" fontId="18" fillId="0" borderId="25" xfId="7" applyFont="1" applyBorder="1" applyAlignment="1">
      <alignment horizontal="left" wrapText="1"/>
    </xf>
    <xf numFmtId="0" fontId="18" fillId="0" borderId="26" xfId="7" applyFont="1" applyBorder="1" applyAlignment="1">
      <alignment horizontal="left" wrapText="1"/>
    </xf>
    <xf numFmtId="0" fontId="18" fillId="0" borderId="17" xfId="7" applyFont="1" applyBorder="1" applyAlignment="1">
      <alignment horizontal="center" wrapText="1"/>
    </xf>
    <xf numFmtId="0" fontId="18" fillId="0" borderId="20" xfId="7" applyFont="1" applyBorder="1" applyAlignment="1">
      <alignment horizontal="center" wrapText="1"/>
    </xf>
    <xf numFmtId="0" fontId="18" fillId="0" borderId="18" xfId="7" applyFont="1" applyBorder="1" applyAlignment="1">
      <alignment horizontal="center" wrapText="1"/>
    </xf>
    <xf numFmtId="0" fontId="18" fillId="0" borderId="19" xfId="7" applyFont="1" applyBorder="1" applyAlignment="1">
      <alignment horizontal="center" wrapText="1"/>
    </xf>
    <xf numFmtId="0" fontId="18" fillId="0" borderId="27" xfId="7" applyFont="1" applyBorder="1" applyAlignment="1">
      <alignment horizontal="left" vertical="top" wrapText="1"/>
    </xf>
    <xf numFmtId="0" fontId="18" fillId="0" borderId="28" xfId="7" applyFont="1" applyBorder="1" applyAlignment="1">
      <alignment horizontal="left" vertical="top" wrapText="1"/>
    </xf>
    <xf numFmtId="0" fontId="18" fillId="0" borderId="25" xfId="7" applyFont="1" applyBorder="1" applyAlignment="1">
      <alignment horizontal="left" vertical="top" wrapText="1"/>
    </xf>
    <xf numFmtId="0" fontId="18" fillId="0" borderId="0" xfId="7" applyFont="1" applyBorder="1" applyAlignment="1">
      <alignment horizontal="left" vertical="top" wrapText="1"/>
    </xf>
    <xf numFmtId="0" fontId="6" fillId="0" borderId="18" xfId="9" applyFont="1" applyBorder="1" applyAlignment="1">
      <alignment horizontal="center" wrapText="1"/>
    </xf>
    <xf numFmtId="0" fontId="6" fillId="0" borderId="19" xfId="9" applyFont="1" applyBorder="1" applyAlignment="1">
      <alignment horizontal="center" wrapText="1"/>
    </xf>
    <xf numFmtId="0" fontId="6" fillId="0" borderId="1" xfId="9" applyFont="1" applyBorder="1" applyAlignment="1">
      <alignment horizontal="left" wrapText="1"/>
    </xf>
    <xf numFmtId="0" fontId="6" fillId="0" borderId="5" xfId="9" applyFont="1" applyBorder="1" applyAlignment="1">
      <alignment horizontal="left" wrapText="1"/>
    </xf>
    <xf numFmtId="0" fontId="6" fillId="0" borderId="13" xfId="9" applyFont="1" applyBorder="1" applyAlignment="1">
      <alignment horizontal="left" wrapText="1"/>
    </xf>
    <xf numFmtId="0" fontId="6" fillId="0" borderId="21" xfId="9" applyFont="1" applyBorder="1" applyAlignment="1">
      <alignment horizontal="center" wrapText="1"/>
    </xf>
    <xf numFmtId="0" fontId="16" fillId="0" borderId="0" xfId="9" applyFont="1" applyBorder="1" applyAlignment="1">
      <alignment horizontal="center" vertical="center" wrapText="1"/>
    </xf>
    <xf numFmtId="0" fontId="18" fillId="0" borderId="23" xfId="9" applyFont="1" applyBorder="1" applyAlignment="1">
      <alignment horizontal="left" wrapText="1"/>
    </xf>
    <xf numFmtId="0" fontId="18" fillId="0" borderId="24" xfId="9" applyFont="1" applyBorder="1" applyAlignment="1">
      <alignment horizontal="left" wrapText="1"/>
    </xf>
    <xf numFmtId="0" fontId="18" fillId="0" borderId="25" xfId="9" applyFont="1" applyBorder="1" applyAlignment="1">
      <alignment horizontal="left" wrapText="1"/>
    </xf>
    <xf numFmtId="0" fontId="18" fillId="0" borderId="26" xfId="9" applyFont="1" applyBorder="1" applyAlignment="1">
      <alignment horizontal="left" wrapText="1"/>
    </xf>
    <xf numFmtId="0" fontId="18" fillId="0" borderId="17" xfId="9" applyFont="1" applyBorder="1" applyAlignment="1">
      <alignment horizontal="center" wrapText="1"/>
    </xf>
    <xf numFmtId="0" fontId="18" fillId="0" borderId="20" xfId="9" applyFont="1" applyBorder="1" applyAlignment="1">
      <alignment horizontal="center" wrapText="1"/>
    </xf>
    <xf numFmtId="0" fontId="18" fillId="0" borderId="18" xfId="9" applyFont="1" applyBorder="1" applyAlignment="1">
      <alignment horizontal="center" wrapText="1"/>
    </xf>
    <xf numFmtId="0" fontId="18" fillId="0" borderId="19" xfId="9" applyFont="1" applyBorder="1" applyAlignment="1">
      <alignment horizontal="center" wrapText="1"/>
    </xf>
    <xf numFmtId="0" fontId="18" fillId="0" borderId="27" xfId="9" applyFont="1" applyBorder="1" applyAlignment="1">
      <alignment horizontal="left" vertical="top" wrapText="1"/>
    </xf>
    <xf numFmtId="0" fontId="18" fillId="0" borderId="28" xfId="9" applyFont="1" applyBorder="1" applyAlignment="1">
      <alignment horizontal="left" vertical="top" wrapText="1"/>
    </xf>
    <xf numFmtId="0" fontId="18" fillId="0" borderId="25" xfId="9" applyFont="1" applyBorder="1" applyAlignment="1">
      <alignment horizontal="left" vertical="top" wrapText="1"/>
    </xf>
    <xf numFmtId="0" fontId="18" fillId="0" borderId="0" xfId="9" applyFont="1" applyBorder="1" applyAlignment="1">
      <alignment horizontal="left" vertical="top" wrapText="1"/>
    </xf>
    <xf numFmtId="0" fontId="6" fillId="0" borderId="0" xfId="11" applyFont="1" applyBorder="1" applyAlignment="1">
      <alignment horizontal="left" vertical="top" wrapText="1"/>
    </xf>
    <xf numFmtId="0" fontId="6" fillId="0" borderId="27" xfId="18" applyFont="1" applyBorder="1" applyAlignment="1">
      <alignment horizontal="left" vertical="top" wrapText="1"/>
    </xf>
    <xf numFmtId="0" fontId="6" fillId="0" borderId="28" xfId="18" applyFont="1" applyBorder="1" applyAlignment="1">
      <alignment horizontal="left" vertical="top" wrapText="1"/>
    </xf>
    <xf numFmtId="0" fontId="6" fillId="0" borderId="25" xfId="18" applyFont="1" applyBorder="1" applyAlignment="1">
      <alignment horizontal="left" vertical="top" wrapText="1"/>
    </xf>
    <xf numFmtId="0" fontId="6" fillId="0" borderId="0" xfId="18" applyFont="1" applyBorder="1" applyAlignment="1">
      <alignment horizontal="left" vertical="top" wrapText="1"/>
    </xf>
    <xf numFmtId="0" fontId="5" fillId="0" borderId="0" xfId="18" applyFont="1" applyBorder="1" applyAlignment="1">
      <alignment horizontal="center" vertical="center" wrapText="1"/>
    </xf>
    <xf numFmtId="0" fontId="6" fillId="0" borderId="23" xfId="18" applyFont="1" applyBorder="1" applyAlignment="1">
      <alignment horizontal="left" wrapText="1"/>
    </xf>
    <xf numFmtId="0" fontId="6" fillId="0" borderId="24" xfId="18" applyFont="1" applyBorder="1" applyAlignment="1">
      <alignment horizontal="left" wrapText="1"/>
    </xf>
    <xf numFmtId="0" fontId="6" fillId="0" borderId="25" xfId="18" applyFont="1" applyBorder="1" applyAlignment="1">
      <alignment horizontal="left" wrapText="1"/>
    </xf>
    <xf numFmtId="0" fontId="6" fillId="0" borderId="26" xfId="18" applyFont="1" applyBorder="1" applyAlignment="1">
      <alignment horizontal="left" wrapText="1"/>
    </xf>
    <xf numFmtId="0" fontId="6" fillId="0" borderId="17" xfId="18" applyFont="1" applyBorder="1" applyAlignment="1">
      <alignment horizontal="center" wrapText="1"/>
    </xf>
    <xf numFmtId="0" fontId="6" fillId="0" borderId="20" xfId="18" applyFont="1" applyBorder="1" applyAlignment="1">
      <alignment horizontal="center" wrapText="1"/>
    </xf>
    <xf numFmtId="0" fontId="6" fillId="0" borderId="18" xfId="18" applyFont="1" applyBorder="1" applyAlignment="1">
      <alignment horizontal="center" wrapText="1"/>
    </xf>
    <xf numFmtId="0" fontId="6" fillId="0" borderId="19" xfId="18" applyFont="1" applyBorder="1" applyAlignment="1">
      <alignment horizontal="center" wrapText="1"/>
    </xf>
    <xf numFmtId="0" fontId="6" fillId="0" borderId="27" xfId="11" applyFont="1" applyBorder="1" applyAlignment="1">
      <alignment horizontal="left" vertical="top" wrapText="1"/>
    </xf>
    <xf numFmtId="0" fontId="6" fillId="0" borderId="28" xfId="11" applyFont="1" applyBorder="1" applyAlignment="1">
      <alignment horizontal="left" vertical="top" wrapText="1"/>
    </xf>
    <xf numFmtId="0" fontId="6" fillId="0" borderId="25" xfId="11" applyFont="1" applyBorder="1" applyAlignment="1">
      <alignment horizontal="left" vertical="top" wrapText="1"/>
    </xf>
    <xf numFmtId="0" fontId="5" fillId="0" borderId="0" xfId="11" applyFont="1" applyBorder="1" applyAlignment="1">
      <alignment horizontal="center" vertical="center" wrapText="1"/>
    </xf>
    <xf numFmtId="0" fontId="6" fillId="0" borderId="23" xfId="11" applyFont="1" applyBorder="1" applyAlignment="1">
      <alignment horizontal="left" wrapText="1"/>
    </xf>
    <xf numFmtId="0" fontId="6" fillId="0" borderId="24" xfId="11" applyFont="1" applyBorder="1" applyAlignment="1">
      <alignment horizontal="left" wrapText="1"/>
    </xf>
    <xf numFmtId="0" fontId="6" fillId="0" borderId="25" xfId="11" applyFont="1" applyBorder="1" applyAlignment="1">
      <alignment horizontal="left" wrapText="1"/>
    </xf>
    <xf numFmtId="0" fontId="6" fillId="0" borderId="26" xfId="11" applyFont="1" applyBorder="1" applyAlignment="1">
      <alignment horizontal="left" wrapText="1"/>
    </xf>
    <xf numFmtId="0" fontId="6" fillId="0" borderId="17" xfId="11" applyFont="1" applyBorder="1" applyAlignment="1">
      <alignment horizontal="center" wrapText="1"/>
    </xf>
    <xf numFmtId="0" fontId="6" fillId="0" borderId="20" xfId="11" applyFont="1" applyBorder="1" applyAlignment="1">
      <alignment horizontal="center" wrapText="1"/>
    </xf>
    <xf numFmtId="0" fontId="6" fillId="0" borderId="18" xfId="11" applyFont="1" applyBorder="1" applyAlignment="1">
      <alignment horizontal="center" wrapText="1"/>
    </xf>
    <xf numFmtId="0" fontId="6" fillId="0" borderId="19" xfId="11" applyFont="1" applyBorder="1" applyAlignment="1">
      <alignment horizontal="center" wrapText="1"/>
    </xf>
    <xf numFmtId="0" fontId="6" fillId="0" borderId="0" xfId="25" applyFont="1" applyBorder="1" applyAlignment="1">
      <alignment horizontal="left" vertical="top" wrapText="1"/>
    </xf>
    <xf numFmtId="0" fontId="6" fillId="0" borderId="27" xfId="25" applyFont="1" applyBorder="1" applyAlignment="1">
      <alignment horizontal="left" vertical="top" wrapText="1"/>
    </xf>
    <xf numFmtId="0" fontId="6" fillId="0" borderId="28" xfId="25" applyFont="1" applyBorder="1" applyAlignment="1">
      <alignment horizontal="left" vertical="top" wrapText="1"/>
    </xf>
    <xf numFmtId="0" fontId="6" fillId="0" borderId="25" xfId="25" applyFont="1" applyBorder="1" applyAlignment="1">
      <alignment horizontal="left" vertical="top" wrapText="1"/>
    </xf>
    <xf numFmtId="0" fontId="6" fillId="0" borderId="23" xfId="25" applyFont="1" applyBorder="1" applyAlignment="1">
      <alignment horizontal="left" wrapText="1"/>
    </xf>
    <xf numFmtId="0" fontId="6" fillId="0" borderId="24" xfId="25" applyFont="1" applyBorder="1" applyAlignment="1">
      <alignment horizontal="left" wrapText="1"/>
    </xf>
    <xf numFmtId="0" fontId="6" fillId="0" borderId="25" xfId="25" applyFont="1" applyBorder="1" applyAlignment="1">
      <alignment horizontal="left" wrapText="1"/>
    </xf>
    <xf numFmtId="0" fontId="6" fillId="0" borderId="26" xfId="25" applyFont="1" applyBorder="1" applyAlignment="1">
      <alignment horizontal="left" wrapText="1"/>
    </xf>
    <xf numFmtId="0" fontId="6" fillId="0" borderId="17" xfId="25" applyFont="1" applyBorder="1" applyAlignment="1">
      <alignment horizontal="center" wrapText="1"/>
    </xf>
    <xf numFmtId="0" fontId="6" fillId="0" borderId="20" xfId="25" applyFont="1" applyBorder="1" applyAlignment="1">
      <alignment horizontal="center" wrapText="1"/>
    </xf>
    <xf numFmtId="0" fontId="5" fillId="0" borderId="0" xfId="25" applyFont="1" applyBorder="1" applyAlignment="1">
      <alignment horizontal="center" vertical="center" wrapText="1"/>
    </xf>
    <xf numFmtId="0" fontId="6" fillId="0" borderId="18" xfId="25" applyFont="1" applyBorder="1" applyAlignment="1">
      <alignment horizontal="center" wrapText="1"/>
    </xf>
    <xf numFmtId="0" fontId="6" fillId="0" borderId="19" xfId="25" applyFont="1" applyBorder="1" applyAlignment="1">
      <alignment horizontal="center" wrapText="1"/>
    </xf>
    <xf numFmtId="0" fontId="5" fillId="0" borderId="0" xfId="19" applyFont="1" applyBorder="1" applyAlignment="1">
      <alignment horizontal="center" vertical="center" wrapText="1"/>
    </xf>
    <xf numFmtId="0" fontId="6" fillId="0" borderId="1" xfId="19" applyFont="1" applyBorder="1" applyAlignment="1">
      <alignment horizontal="left" wrapText="1"/>
    </xf>
    <xf numFmtId="0" fontId="6" fillId="0" borderId="0" xfId="19" applyFont="1" applyBorder="1" applyAlignment="1">
      <alignment horizontal="left" vertical="top" wrapText="1"/>
    </xf>
    <xf numFmtId="0" fontId="5" fillId="0" borderId="0" xfId="29" applyFont="1" applyBorder="1" applyAlignment="1">
      <alignment horizontal="center" vertical="center" wrapText="1"/>
    </xf>
    <xf numFmtId="0" fontId="34" fillId="0" borderId="1" xfId="29" applyFont="1" applyBorder="1" applyAlignment="1">
      <alignment horizontal="left" wrapText="1"/>
    </xf>
    <xf numFmtId="0" fontId="34" fillId="0" borderId="0" xfId="29" applyFont="1" applyBorder="1" applyAlignment="1">
      <alignment horizontal="left" vertical="top" wrapText="1"/>
    </xf>
    <xf numFmtId="0" fontId="6" fillId="0" borderId="23" xfId="19" applyFont="1" applyBorder="1" applyAlignment="1">
      <alignment horizontal="left" wrapText="1"/>
    </xf>
    <xf numFmtId="0" fontId="6" fillId="0" borderId="24" xfId="19" applyFont="1" applyBorder="1" applyAlignment="1">
      <alignment horizontal="left" wrapText="1"/>
    </xf>
    <xf numFmtId="0" fontId="6" fillId="0" borderId="25" xfId="19" applyFont="1" applyBorder="1" applyAlignment="1">
      <alignment horizontal="left" wrapText="1"/>
    </xf>
    <xf numFmtId="0" fontId="6" fillId="0" borderId="26" xfId="19" applyFont="1" applyBorder="1" applyAlignment="1">
      <alignment horizontal="left" wrapText="1"/>
    </xf>
    <xf numFmtId="0" fontId="6" fillId="0" borderId="17" xfId="19" applyFont="1" applyBorder="1" applyAlignment="1">
      <alignment horizontal="center" wrapText="1"/>
    </xf>
    <xf numFmtId="0" fontId="6" fillId="0" borderId="20" xfId="19" applyFont="1" applyBorder="1" applyAlignment="1">
      <alignment horizontal="center" wrapText="1"/>
    </xf>
    <xf numFmtId="0" fontId="6" fillId="0" borderId="18" xfId="19" applyFont="1" applyBorder="1" applyAlignment="1">
      <alignment horizontal="center" wrapText="1"/>
    </xf>
    <xf numFmtId="0" fontId="6" fillId="0" borderId="19" xfId="19" applyFont="1" applyBorder="1" applyAlignment="1">
      <alignment horizontal="center" wrapText="1"/>
    </xf>
    <xf numFmtId="0" fontId="6" fillId="0" borderId="27" xfId="19" applyFont="1" applyBorder="1" applyAlignment="1">
      <alignment horizontal="left" vertical="top" wrapText="1"/>
    </xf>
    <xf numFmtId="0" fontId="6" fillId="0" borderId="28" xfId="19" applyFont="1" applyBorder="1" applyAlignment="1">
      <alignment horizontal="left" vertical="top" wrapText="1"/>
    </xf>
    <xf numFmtId="0" fontId="6" fillId="0" borderId="25" xfId="19" applyFont="1" applyBorder="1" applyAlignment="1">
      <alignment horizontal="left" vertical="top" wrapText="1"/>
    </xf>
    <xf numFmtId="0" fontId="32" fillId="0" borderId="50" xfId="0" applyFont="1" applyBorder="1" applyAlignment="1">
      <alignment vertical="center"/>
    </xf>
    <xf numFmtId="0" fontId="32" fillId="0" borderId="56" xfId="0" applyFont="1" applyBorder="1" applyAlignment="1">
      <alignment vertical="center"/>
    </xf>
    <xf numFmtId="0" fontId="32" fillId="0" borderId="57" xfId="0" applyFont="1" applyBorder="1" applyAlignment="1">
      <alignment vertical="center"/>
    </xf>
    <xf numFmtId="0" fontId="6" fillId="0" borderId="1" xfId="11" applyFont="1" applyBorder="1" applyAlignment="1">
      <alignment horizontal="left" wrapText="1"/>
    </xf>
    <xf numFmtId="0" fontId="6" fillId="0" borderId="5" xfId="11" applyFont="1" applyBorder="1" applyAlignment="1">
      <alignment horizontal="left" wrapText="1"/>
    </xf>
    <xf numFmtId="0" fontId="6" fillId="0" borderId="13" xfId="11" applyFont="1" applyBorder="1" applyAlignment="1">
      <alignment horizontal="left" wrapText="1"/>
    </xf>
    <xf numFmtId="0" fontId="6" fillId="0" borderId="21" xfId="11" applyFont="1" applyBorder="1" applyAlignment="1">
      <alignment horizontal="center" wrapText="1"/>
    </xf>
    <xf numFmtId="0" fontId="3" fillId="0" borderId="0" xfId="0" applyFont="1" applyAlignment="1">
      <alignment horizontal="left"/>
    </xf>
    <xf numFmtId="0" fontId="6" fillId="0" borderId="35" xfId="11" applyFont="1" applyBorder="1" applyAlignment="1">
      <alignment horizontal="left" vertical="top" wrapText="1"/>
    </xf>
    <xf numFmtId="0" fontId="18" fillId="0" borderId="0" xfId="11" applyFont="1" applyBorder="1" applyAlignment="1">
      <alignment horizontal="left" vertical="top" wrapText="1"/>
    </xf>
    <xf numFmtId="0" fontId="16" fillId="0" borderId="0" xfId="11" applyFont="1" applyBorder="1" applyAlignment="1">
      <alignment horizontal="center" vertical="center" wrapText="1"/>
    </xf>
    <xf numFmtId="0" fontId="18" fillId="0" borderId="5" xfId="11" applyFont="1" applyBorder="1" applyAlignment="1">
      <alignment horizontal="left" wrapText="1"/>
    </xf>
    <xf numFmtId="0" fontId="18" fillId="0" borderId="13" xfId="11" applyFont="1" applyBorder="1" applyAlignment="1">
      <alignment horizontal="left" wrapText="1"/>
    </xf>
    <xf numFmtId="0" fontId="18" fillId="0" borderId="17" xfId="11" applyFont="1" applyBorder="1" applyAlignment="1">
      <alignment horizontal="center" wrapText="1"/>
    </xf>
    <xf numFmtId="0" fontId="18" fillId="0" borderId="20" xfId="11" applyFont="1" applyBorder="1" applyAlignment="1">
      <alignment horizontal="center" wrapText="1"/>
    </xf>
    <xf numFmtId="0" fontId="18" fillId="0" borderId="18" xfId="11" applyFont="1" applyBorder="1" applyAlignment="1">
      <alignment horizontal="center" wrapText="1"/>
    </xf>
    <xf numFmtId="0" fontId="18" fillId="0" borderId="21" xfId="11" applyFont="1" applyBorder="1" applyAlignment="1">
      <alignment horizontal="center" wrapText="1"/>
    </xf>
    <xf numFmtId="0" fontId="18" fillId="0" borderId="19" xfId="11" applyFont="1" applyBorder="1" applyAlignment="1">
      <alignment horizontal="center" wrapText="1"/>
    </xf>
    <xf numFmtId="0" fontId="18" fillId="0" borderId="1" xfId="11" applyFont="1" applyBorder="1" applyAlignment="1">
      <alignment horizontal="left" wrapText="1"/>
    </xf>
    <xf numFmtId="0" fontId="18" fillId="0" borderId="23" xfId="11" applyFont="1" applyBorder="1" applyAlignment="1">
      <alignment horizontal="left" wrapText="1"/>
    </xf>
    <xf numFmtId="0" fontId="18" fillId="0" borderId="24" xfId="11" applyFont="1" applyBorder="1" applyAlignment="1">
      <alignment horizontal="left" wrapText="1"/>
    </xf>
    <xf numFmtId="0" fontId="18" fillId="0" borderId="25" xfId="11" applyFont="1" applyBorder="1" applyAlignment="1">
      <alignment horizontal="left" wrapText="1"/>
    </xf>
    <xf numFmtId="0" fontId="18" fillId="0" borderId="26" xfId="11" applyFont="1" applyBorder="1" applyAlignment="1">
      <alignment horizontal="left" wrapText="1"/>
    </xf>
    <xf numFmtId="0" fontId="18" fillId="0" borderId="40" xfId="11" applyFont="1" applyBorder="1" applyAlignment="1">
      <alignment horizontal="center" wrapText="1"/>
    </xf>
    <xf numFmtId="0" fontId="18" fillId="0" borderId="27" xfId="11" applyFont="1" applyBorder="1" applyAlignment="1">
      <alignment horizontal="left" vertical="top" wrapText="1"/>
    </xf>
    <xf numFmtId="0" fontId="18" fillId="0" borderId="28" xfId="11" applyFont="1" applyBorder="1" applyAlignment="1">
      <alignment horizontal="left" vertical="top" wrapText="1"/>
    </xf>
    <xf numFmtId="0" fontId="18" fillId="0" borderId="35" xfId="11" applyFont="1" applyBorder="1" applyAlignment="1">
      <alignment horizontal="left" vertical="top" wrapText="1"/>
    </xf>
    <xf numFmtId="0" fontId="18" fillId="0" borderId="25" xfId="11" applyFont="1" applyBorder="1" applyAlignment="1">
      <alignment horizontal="left" vertical="top" wrapText="1"/>
    </xf>
    <xf numFmtId="0" fontId="27" fillId="0" borderId="0" xfId="0" applyFont="1" applyAlignment="1">
      <alignment horizontal="center" vertical="center"/>
    </xf>
    <xf numFmtId="0" fontId="27" fillId="0" borderId="50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20" fillId="0" borderId="5" xfId="12" applyFont="1" applyBorder="1" applyAlignment="1">
      <alignment horizontal="left" wrapText="1"/>
    </xf>
    <xf numFmtId="0" fontId="20" fillId="0" borderId="13" xfId="12" applyFont="1" applyBorder="1" applyAlignment="1">
      <alignment horizontal="left" wrapText="1"/>
    </xf>
    <xf numFmtId="0" fontId="20" fillId="0" borderId="18" xfId="12" applyFont="1" applyBorder="1" applyAlignment="1">
      <alignment horizontal="center" wrapText="1"/>
    </xf>
    <xf numFmtId="0" fontId="20" fillId="0" borderId="21" xfId="12" applyFont="1" applyBorder="1" applyAlignment="1">
      <alignment horizontal="center" wrapText="1"/>
    </xf>
    <xf numFmtId="0" fontId="20" fillId="0" borderId="19" xfId="12" applyFont="1" applyBorder="1" applyAlignment="1">
      <alignment horizontal="center" wrapText="1"/>
    </xf>
    <xf numFmtId="0" fontId="18" fillId="0" borderId="35" xfId="12" applyFont="1" applyBorder="1" applyAlignment="1">
      <alignment horizontal="left" vertical="top" wrapText="1"/>
    </xf>
    <xf numFmtId="0" fontId="18" fillId="0" borderId="28" xfId="12" applyFont="1" applyBorder="1" applyAlignment="1">
      <alignment horizontal="left" vertical="top" wrapText="1"/>
    </xf>
    <xf numFmtId="0" fontId="18" fillId="0" borderId="25" xfId="12" applyFont="1" applyBorder="1" applyAlignment="1">
      <alignment horizontal="left" vertical="top" wrapText="1"/>
    </xf>
    <xf numFmtId="0" fontId="20" fillId="0" borderId="27" xfId="12" applyFont="1" applyBorder="1" applyAlignment="1">
      <alignment horizontal="left" vertical="top" wrapText="1"/>
    </xf>
    <xf numFmtId="0" fontId="20" fillId="0" borderId="28" xfId="12" applyFont="1" applyBorder="1" applyAlignment="1">
      <alignment horizontal="left" vertical="top" wrapText="1"/>
    </xf>
    <xf numFmtId="0" fontId="20" fillId="0" borderId="25" xfId="12" applyFont="1" applyBorder="1" applyAlignment="1">
      <alignment horizontal="left" vertical="top" wrapText="1"/>
    </xf>
    <xf numFmtId="0" fontId="22" fillId="0" borderId="0" xfId="12" applyFont="1" applyBorder="1" applyAlignment="1">
      <alignment horizontal="center" vertical="center" wrapText="1"/>
    </xf>
    <xf numFmtId="0" fontId="20" fillId="0" borderId="23" xfId="12" applyFont="1" applyBorder="1" applyAlignment="1">
      <alignment horizontal="left" wrapText="1"/>
    </xf>
    <xf numFmtId="0" fontId="20" fillId="0" borderId="24" xfId="12" applyFont="1" applyBorder="1" applyAlignment="1">
      <alignment horizontal="left" wrapText="1"/>
    </xf>
    <xf numFmtId="0" fontId="20" fillId="0" borderId="25" xfId="12" applyFont="1" applyBorder="1" applyAlignment="1">
      <alignment horizontal="left" wrapText="1"/>
    </xf>
    <xf numFmtId="0" fontId="20" fillId="0" borderId="26" xfId="12" applyFont="1" applyBorder="1" applyAlignment="1">
      <alignment horizontal="left" wrapText="1"/>
    </xf>
    <xf numFmtId="0" fontId="20" fillId="0" borderId="17" xfId="12" applyFont="1" applyBorder="1" applyAlignment="1">
      <alignment horizontal="center" wrapText="1"/>
    </xf>
    <xf numFmtId="0" fontId="20" fillId="0" borderId="20" xfId="12" applyFont="1" applyBorder="1" applyAlignment="1">
      <alignment horizontal="center" wrapText="1"/>
    </xf>
    <xf numFmtId="0" fontId="18" fillId="0" borderId="0" xfId="12" applyFont="1" applyBorder="1" applyAlignment="1">
      <alignment horizontal="left" vertical="top" wrapText="1"/>
    </xf>
    <xf numFmtId="0" fontId="16" fillId="0" borderId="0" xfId="12" applyFont="1" applyBorder="1" applyAlignment="1">
      <alignment horizontal="center" vertical="center" wrapText="1"/>
    </xf>
    <xf numFmtId="0" fontId="18" fillId="0" borderId="5" xfId="12" applyFont="1" applyBorder="1" applyAlignment="1">
      <alignment horizontal="left" wrapText="1"/>
    </xf>
    <xf numFmtId="0" fontId="18" fillId="0" borderId="13" xfId="12" applyFont="1" applyBorder="1" applyAlignment="1">
      <alignment horizontal="left" wrapText="1"/>
    </xf>
    <xf numFmtId="0" fontId="18" fillId="0" borderId="17" xfId="12" applyFont="1" applyBorder="1" applyAlignment="1">
      <alignment horizontal="center" wrapText="1"/>
    </xf>
    <xf numFmtId="0" fontId="18" fillId="0" borderId="20" xfId="12" applyFont="1" applyBorder="1" applyAlignment="1">
      <alignment horizontal="center" wrapText="1"/>
    </xf>
    <xf numFmtId="0" fontId="18" fillId="0" borderId="18" xfId="12" applyFont="1" applyBorder="1" applyAlignment="1">
      <alignment horizontal="center" wrapText="1"/>
    </xf>
    <xf numFmtId="0" fontId="18" fillId="0" borderId="21" xfId="12" applyFont="1" applyBorder="1" applyAlignment="1">
      <alignment horizontal="center" wrapText="1"/>
    </xf>
    <xf numFmtId="0" fontId="18" fillId="0" borderId="19" xfId="12" applyFont="1" applyBorder="1" applyAlignment="1">
      <alignment horizontal="center" wrapText="1"/>
    </xf>
    <xf numFmtId="0" fontId="18" fillId="0" borderId="27" xfId="12" applyFont="1" applyBorder="1" applyAlignment="1">
      <alignment horizontal="left" vertical="top" wrapText="1"/>
    </xf>
    <xf numFmtId="0" fontId="11" fillId="0" borderId="0" xfId="0" applyFont="1" applyAlignment="1">
      <alignment horizontal="center" vertical="center"/>
    </xf>
    <xf numFmtId="0" fontId="18" fillId="0" borderId="1" xfId="12" applyFont="1" applyBorder="1" applyAlignment="1">
      <alignment horizontal="left" wrapText="1"/>
    </xf>
    <xf numFmtId="0" fontId="20" fillId="0" borderId="1" xfId="12" applyFont="1" applyBorder="1" applyAlignment="1">
      <alignment horizontal="left" wrapText="1"/>
    </xf>
    <xf numFmtId="0" fontId="20" fillId="0" borderId="0" xfId="12" applyFont="1" applyBorder="1" applyAlignment="1">
      <alignment horizontal="left" vertical="top" wrapText="1"/>
    </xf>
    <xf numFmtId="0" fontId="11" fillId="0" borderId="34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18" fillId="0" borderId="23" xfId="12" applyFont="1" applyBorder="1" applyAlignment="1">
      <alignment horizontal="left" wrapText="1"/>
    </xf>
    <xf numFmtId="0" fontId="18" fillId="0" borderId="24" xfId="12" applyFont="1" applyBorder="1" applyAlignment="1">
      <alignment horizontal="left" wrapText="1"/>
    </xf>
    <xf numFmtId="0" fontId="18" fillId="0" borderId="25" xfId="12" applyFont="1" applyBorder="1" applyAlignment="1">
      <alignment horizontal="left" wrapText="1"/>
    </xf>
    <xf numFmtId="0" fontId="18" fillId="0" borderId="26" xfId="12" applyFont="1" applyBorder="1" applyAlignment="1">
      <alignment horizontal="left" wrapText="1"/>
    </xf>
    <xf numFmtId="0" fontId="15" fillId="0" borderId="34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6" fillId="0" borderId="5" xfId="25" applyFont="1" applyBorder="1" applyAlignment="1">
      <alignment horizontal="left" wrapText="1"/>
    </xf>
    <xf numFmtId="0" fontId="6" fillId="0" borderId="13" xfId="25" applyFont="1" applyBorder="1" applyAlignment="1">
      <alignment horizontal="left" wrapText="1"/>
    </xf>
    <xf numFmtId="0" fontId="6" fillId="0" borderId="21" xfId="25" applyFont="1" applyBorder="1" applyAlignment="1">
      <alignment horizontal="center" wrapText="1"/>
    </xf>
    <xf numFmtId="0" fontId="18" fillId="0" borderId="0" xfId="17" applyFont="1" applyBorder="1" applyAlignment="1">
      <alignment horizontal="left" vertical="top" wrapText="1"/>
    </xf>
    <xf numFmtId="0" fontId="6" fillId="0" borderId="0" xfId="20" applyFont="1" applyBorder="1" applyAlignment="1">
      <alignment horizontal="left" vertical="top" wrapText="1"/>
    </xf>
    <xf numFmtId="0" fontId="5" fillId="0" borderId="0" xfId="20" applyFont="1" applyBorder="1" applyAlignment="1">
      <alignment horizontal="center" vertical="center" wrapText="1"/>
    </xf>
    <xf numFmtId="0" fontId="6" fillId="0" borderId="1" xfId="20" applyFont="1" applyBorder="1" applyAlignment="1">
      <alignment horizontal="left" wrapText="1"/>
    </xf>
    <xf numFmtId="0" fontId="16" fillId="0" borderId="0" xfId="17" applyFont="1" applyBorder="1" applyAlignment="1">
      <alignment horizontal="center" vertical="center" wrapText="1"/>
    </xf>
    <xf numFmtId="0" fontId="18" fillId="0" borderId="23" xfId="17" applyFont="1" applyBorder="1" applyAlignment="1">
      <alignment horizontal="left" wrapText="1"/>
    </xf>
    <xf numFmtId="0" fontId="18" fillId="0" borderId="24" xfId="17" applyFont="1" applyBorder="1" applyAlignment="1">
      <alignment horizontal="left" wrapText="1"/>
    </xf>
    <xf numFmtId="0" fontId="18" fillId="0" borderId="25" xfId="17" applyFont="1" applyBorder="1" applyAlignment="1">
      <alignment horizontal="left" wrapText="1"/>
    </xf>
    <xf numFmtId="0" fontId="18" fillId="0" borderId="26" xfId="17" applyFont="1" applyBorder="1" applyAlignment="1">
      <alignment horizontal="left" wrapText="1"/>
    </xf>
    <xf numFmtId="0" fontId="18" fillId="0" borderId="17" xfId="17" applyFont="1" applyBorder="1" applyAlignment="1">
      <alignment horizontal="center" wrapText="1"/>
    </xf>
    <xf numFmtId="0" fontId="18" fillId="0" borderId="20" xfId="17" applyFont="1" applyBorder="1" applyAlignment="1">
      <alignment horizontal="center" wrapText="1"/>
    </xf>
    <xf numFmtId="0" fontId="18" fillId="0" borderId="18" xfId="17" applyFont="1" applyBorder="1" applyAlignment="1">
      <alignment horizontal="center" wrapText="1"/>
    </xf>
    <xf numFmtId="0" fontId="18" fillId="0" borderId="19" xfId="17" applyFont="1" applyBorder="1" applyAlignment="1">
      <alignment horizontal="center" wrapText="1"/>
    </xf>
    <xf numFmtId="0" fontId="18" fillId="0" borderId="27" xfId="17" applyFont="1" applyBorder="1" applyAlignment="1">
      <alignment horizontal="left" vertical="top" wrapText="1"/>
    </xf>
    <xf numFmtId="0" fontId="18" fillId="0" borderId="28" xfId="17" applyFont="1" applyBorder="1" applyAlignment="1">
      <alignment horizontal="left" vertical="top" wrapText="1"/>
    </xf>
    <xf numFmtId="0" fontId="18" fillId="0" borderId="25" xfId="17" applyFont="1" applyBorder="1" applyAlignment="1">
      <alignment horizontal="left" vertical="top" wrapText="1"/>
    </xf>
    <xf numFmtId="0" fontId="5" fillId="0" borderId="0" xfId="16" applyFont="1" applyBorder="1" applyAlignment="1">
      <alignment horizontal="center" vertical="center" wrapText="1"/>
    </xf>
    <xf numFmtId="0" fontId="6" fillId="0" borderId="23" xfId="17" applyFont="1" applyBorder="1" applyAlignment="1">
      <alignment horizontal="left" wrapText="1"/>
    </xf>
    <xf numFmtId="0" fontId="6" fillId="0" borderId="24" xfId="17" applyFont="1" applyBorder="1" applyAlignment="1">
      <alignment horizontal="left" wrapText="1"/>
    </xf>
    <xf numFmtId="0" fontId="6" fillId="0" borderId="25" xfId="17" applyFont="1" applyBorder="1" applyAlignment="1">
      <alignment horizontal="left" wrapText="1"/>
    </xf>
    <xf numFmtId="0" fontId="6" fillId="0" borderId="26" xfId="17" applyFont="1" applyBorder="1" applyAlignment="1">
      <alignment horizontal="left" wrapText="1"/>
    </xf>
    <xf numFmtId="0" fontId="6" fillId="0" borderId="17" xfId="17" applyFont="1" applyBorder="1" applyAlignment="1">
      <alignment horizontal="center" wrapText="1"/>
    </xf>
    <xf numFmtId="0" fontId="6" fillId="0" borderId="20" xfId="17" applyFont="1" applyBorder="1" applyAlignment="1">
      <alignment horizontal="center" wrapText="1"/>
    </xf>
    <xf numFmtId="0" fontId="6" fillId="0" borderId="18" xfId="17" applyFont="1" applyBorder="1" applyAlignment="1">
      <alignment horizontal="center" wrapText="1"/>
    </xf>
    <xf numFmtId="0" fontId="6" fillId="0" borderId="40" xfId="17" applyFont="1" applyBorder="1" applyAlignment="1">
      <alignment horizontal="center" wrapText="1"/>
    </xf>
    <xf numFmtId="0" fontId="6" fillId="0" borderId="19" xfId="17" applyFont="1" applyBorder="1" applyAlignment="1">
      <alignment horizontal="center" wrapText="1"/>
    </xf>
    <xf numFmtId="0" fontId="6" fillId="0" borderId="27" xfId="17" applyFont="1" applyBorder="1" applyAlignment="1">
      <alignment horizontal="left" vertical="top" wrapText="1"/>
    </xf>
    <xf numFmtId="0" fontId="6" fillId="0" borderId="28" xfId="17" applyFont="1" applyBorder="1" applyAlignment="1">
      <alignment horizontal="left" vertical="top" wrapText="1"/>
    </xf>
    <xf numFmtId="0" fontId="6" fillId="0" borderId="25" xfId="17" applyFont="1" applyBorder="1" applyAlignment="1">
      <alignment horizontal="left" vertical="top" wrapText="1"/>
    </xf>
    <xf numFmtId="0" fontId="6" fillId="0" borderId="0" xfId="17" applyFont="1" applyBorder="1" applyAlignment="1">
      <alignment horizontal="left" vertical="top" wrapText="1"/>
    </xf>
    <xf numFmtId="0" fontId="6" fillId="0" borderId="18" xfId="16" applyFont="1" applyBorder="1" applyAlignment="1">
      <alignment horizontal="center" wrapText="1"/>
    </xf>
    <xf numFmtId="0" fontId="6" fillId="0" borderId="19" xfId="16" applyFont="1" applyBorder="1" applyAlignment="1">
      <alignment horizontal="center" wrapText="1"/>
    </xf>
    <xf numFmtId="0" fontId="6" fillId="0" borderId="27" xfId="16" applyFont="1" applyBorder="1" applyAlignment="1">
      <alignment horizontal="left" vertical="top" wrapText="1"/>
    </xf>
    <xf numFmtId="0" fontId="6" fillId="0" borderId="28" xfId="16" applyFont="1" applyBorder="1" applyAlignment="1">
      <alignment horizontal="left" vertical="top" wrapText="1"/>
    </xf>
    <xf numFmtId="0" fontId="6" fillId="0" borderId="25" xfId="16" applyFont="1" applyBorder="1" applyAlignment="1">
      <alignment horizontal="left" vertical="top" wrapText="1"/>
    </xf>
    <xf numFmtId="0" fontId="6" fillId="0" borderId="0" xfId="16" applyFont="1" applyBorder="1" applyAlignment="1">
      <alignment horizontal="left" vertical="top" wrapText="1"/>
    </xf>
    <xf numFmtId="0" fontId="27" fillId="0" borderId="56" xfId="0" applyFont="1" applyBorder="1" applyAlignment="1">
      <alignment vertical="center"/>
    </xf>
    <xf numFmtId="0" fontId="6" fillId="0" borderId="23" xfId="16" applyFont="1" applyBorder="1" applyAlignment="1">
      <alignment horizontal="left" wrapText="1"/>
    </xf>
    <xf numFmtId="0" fontId="6" fillId="0" borderId="24" xfId="16" applyFont="1" applyBorder="1" applyAlignment="1">
      <alignment horizontal="left" wrapText="1"/>
    </xf>
    <xf numFmtId="0" fontId="6" fillId="0" borderId="25" xfId="16" applyFont="1" applyBorder="1" applyAlignment="1">
      <alignment horizontal="left" wrapText="1"/>
    </xf>
    <xf numFmtId="0" fontId="6" fillId="0" borderId="26" xfId="16" applyFont="1" applyBorder="1" applyAlignment="1">
      <alignment horizontal="left" wrapText="1"/>
    </xf>
    <xf numFmtId="0" fontId="6" fillId="0" borderId="17" xfId="16" applyFont="1" applyBorder="1" applyAlignment="1">
      <alignment horizontal="center" wrapText="1"/>
    </xf>
    <xf numFmtId="0" fontId="6" fillId="0" borderId="20" xfId="16" applyFont="1" applyBorder="1" applyAlignment="1">
      <alignment horizontal="center" wrapText="1"/>
    </xf>
    <xf numFmtId="0" fontId="5" fillId="0" borderId="0" xfId="28" applyFont="1" applyBorder="1" applyAlignment="1">
      <alignment horizontal="center" vertical="center" wrapText="1"/>
    </xf>
    <xf numFmtId="0" fontId="34" fillId="0" borderId="1" xfId="28" applyFont="1" applyBorder="1" applyAlignment="1">
      <alignment horizontal="left" wrapText="1"/>
    </xf>
    <xf numFmtId="0" fontId="34" fillId="0" borderId="0" xfId="28" applyFont="1" applyBorder="1" applyAlignment="1">
      <alignment horizontal="left" vertical="top" wrapText="1"/>
    </xf>
    <xf numFmtId="0" fontId="27" fillId="0" borderId="50" xfId="0" applyFont="1" applyBorder="1" applyAlignment="1">
      <alignment vertical="center"/>
    </xf>
    <xf numFmtId="0" fontId="26" fillId="0" borderId="56" xfId="0" applyFont="1" applyBorder="1" applyAlignment="1">
      <alignment vertical="center"/>
    </xf>
    <xf numFmtId="0" fontId="5" fillId="0" borderId="0" xfId="17" applyFont="1" applyBorder="1" applyAlignment="1">
      <alignment horizontal="center" vertical="center" wrapText="1"/>
    </xf>
    <xf numFmtId="0" fontId="6" fillId="0" borderId="5" xfId="17" applyFont="1" applyBorder="1" applyAlignment="1">
      <alignment horizontal="left" wrapText="1"/>
    </xf>
    <xf numFmtId="0" fontId="6" fillId="0" borderId="13" xfId="17" applyFont="1" applyBorder="1" applyAlignment="1">
      <alignment horizontal="left" wrapText="1"/>
    </xf>
    <xf numFmtId="0" fontId="6" fillId="0" borderId="21" xfId="17" applyFont="1" applyBorder="1" applyAlignment="1">
      <alignment horizontal="center" wrapText="1"/>
    </xf>
    <xf numFmtId="0" fontId="6" fillId="0" borderId="1" xfId="17" applyFont="1" applyBorder="1" applyAlignment="1">
      <alignment horizontal="left" wrapText="1"/>
    </xf>
    <xf numFmtId="0" fontId="6" fillId="0" borderId="35" xfId="17" applyFont="1" applyBorder="1" applyAlignment="1">
      <alignment horizontal="left" vertical="top" wrapText="1"/>
    </xf>
    <xf numFmtId="0" fontId="6" fillId="0" borderId="5" xfId="16" applyFont="1" applyBorder="1" applyAlignment="1">
      <alignment horizontal="left" wrapText="1"/>
    </xf>
    <xf numFmtId="0" fontId="6" fillId="0" borderId="13" xfId="16" applyFont="1" applyBorder="1" applyAlignment="1">
      <alignment horizontal="left" wrapText="1"/>
    </xf>
    <xf numFmtId="0" fontId="6" fillId="0" borderId="21" xfId="16" applyFont="1" applyBorder="1" applyAlignment="1">
      <alignment horizontal="center" wrapText="1"/>
    </xf>
    <xf numFmtId="0" fontId="6" fillId="0" borderId="1" xfId="16" applyFont="1" applyBorder="1" applyAlignment="1">
      <alignment horizontal="left" wrapText="1"/>
    </xf>
    <xf numFmtId="0" fontId="6" fillId="0" borderId="35" xfId="16" applyFont="1" applyBorder="1" applyAlignment="1">
      <alignment horizontal="left" vertical="top" wrapText="1"/>
    </xf>
    <xf numFmtId="0" fontId="6" fillId="0" borderId="0" xfId="26" applyFont="1" applyBorder="1" applyAlignment="1">
      <alignment horizontal="left" vertical="top" wrapText="1"/>
    </xf>
    <xf numFmtId="0" fontId="6" fillId="0" borderId="18" xfId="26" applyFont="1" applyBorder="1" applyAlignment="1">
      <alignment horizontal="center" wrapText="1"/>
    </xf>
    <xf numFmtId="0" fontId="6" fillId="0" borderId="19" xfId="26" applyFont="1" applyBorder="1" applyAlignment="1">
      <alignment horizontal="center" wrapText="1"/>
    </xf>
    <xf numFmtId="0" fontId="6" fillId="0" borderId="40" xfId="26" applyFont="1" applyBorder="1" applyAlignment="1">
      <alignment horizontal="center" wrapText="1"/>
    </xf>
    <xf numFmtId="0" fontId="5" fillId="0" borderId="0" xfId="26" applyFont="1" applyBorder="1" applyAlignment="1">
      <alignment horizontal="center" vertical="center" wrapText="1"/>
    </xf>
    <xf numFmtId="0" fontId="6" fillId="0" borderId="5" xfId="26" applyFont="1" applyBorder="1" applyAlignment="1">
      <alignment horizontal="left" wrapText="1"/>
    </xf>
    <xf numFmtId="0" fontId="6" fillId="0" borderId="13" xfId="26" applyFont="1" applyBorder="1" applyAlignment="1">
      <alignment horizontal="left" wrapText="1"/>
    </xf>
    <xf numFmtId="0" fontId="6" fillId="0" borderId="17" xfId="26" applyFont="1" applyBorder="1" applyAlignment="1">
      <alignment horizontal="center" wrapText="1"/>
    </xf>
    <xf numFmtId="0" fontId="6" fillId="0" borderId="20" xfId="26" applyFont="1" applyBorder="1" applyAlignment="1">
      <alignment horizontal="center" wrapText="1"/>
    </xf>
    <xf numFmtId="0" fontId="6" fillId="0" borderId="21" xfId="26" applyFont="1" applyBorder="1" applyAlignment="1">
      <alignment horizontal="center" wrapText="1"/>
    </xf>
    <xf numFmtId="0" fontId="6" fillId="0" borderId="23" xfId="26" applyFont="1" applyBorder="1" applyAlignment="1">
      <alignment horizontal="left" wrapText="1"/>
    </xf>
    <xf numFmtId="0" fontId="6" fillId="0" borderId="24" xfId="26" applyFont="1" applyBorder="1" applyAlignment="1">
      <alignment horizontal="left" wrapText="1"/>
    </xf>
    <xf numFmtId="0" fontId="6" fillId="0" borderId="25" xfId="26" applyFont="1" applyBorder="1" applyAlignment="1">
      <alignment horizontal="left" wrapText="1"/>
    </xf>
    <xf numFmtId="0" fontId="6" fillId="0" borderId="26" xfId="26" applyFont="1" applyBorder="1" applyAlignment="1">
      <alignment horizontal="left" wrapText="1"/>
    </xf>
    <xf numFmtId="0" fontId="6" fillId="0" borderId="27" xfId="26" applyFont="1" applyBorder="1" applyAlignment="1">
      <alignment horizontal="left" vertical="top" wrapText="1"/>
    </xf>
    <xf numFmtId="0" fontId="6" fillId="0" borderId="28" xfId="26" applyFont="1" applyBorder="1" applyAlignment="1">
      <alignment horizontal="left" vertical="top" wrapText="1"/>
    </xf>
    <xf numFmtId="0" fontId="6" fillId="0" borderId="25" xfId="26" applyFont="1" applyBorder="1" applyAlignment="1">
      <alignment horizontal="left" vertical="top" wrapText="1"/>
    </xf>
    <xf numFmtId="0" fontId="6" fillId="0" borderId="31" xfId="26" applyFont="1" applyBorder="1" applyAlignment="1">
      <alignment horizontal="left" wrapText="1"/>
    </xf>
    <xf numFmtId="0" fontId="6" fillId="0" borderId="30" xfId="26" applyFont="1" applyBorder="1" applyAlignment="1">
      <alignment horizontal="left" wrapText="1"/>
    </xf>
    <xf numFmtId="0" fontId="6" fillId="0" borderId="1" xfId="26" applyFont="1" applyBorder="1" applyAlignment="1">
      <alignment horizontal="left" wrapText="1"/>
    </xf>
    <xf numFmtId="0" fontId="18" fillId="0" borderId="0" xfId="13" applyFont="1" applyBorder="1" applyAlignment="1">
      <alignment horizontal="left" vertical="top" wrapText="1"/>
    </xf>
    <xf numFmtId="0" fontId="18" fillId="0" borderId="1" xfId="13" applyFont="1" applyBorder="1" applyAlignment="1">
      <alignment horizontal="left" wrapText="1"/>
    </xf>
    <xf numFmtId="0" fontId="16" fillId="0" borderId="0" xfId="13" applyFont="1" applyBorder="1" applyAlignment="1">
      <alignment horizontal="center" vertical="center" wrapText="1"/>
    </xf>
    <xf numFmtId="0" fontId="18" fillId="0" borderId="23" xfId="13" applyFont="1" applyBorder="1" applyAlignment="1">
      <alignment horizontal="left" wrapText="1"/>
    </xf>
    <xf numFmtId="0" fontId="18" fillId="0" borderId="24" xfId="13" applyFont="1" applyBorder="1" applyAlignment="1">
      <alignment horizontal="left" wrapText="1"/>
    </xf>
    <xf numFmtId="0" fontId="18" fillId="0" borderId="25" xfId="13" applyFont="1" applyBorder="1" applyAlignment="1">
      <alignment horizontal="left" wrapText="1"/>
    </xf>
    <xf numFmtId="0" fontId="18" fillId="0" borderId="26" xfId="13" applyFont="1" applyBorder="1" applyAlignment="1">
      <alignment horizontal="left" wrapText="1"/>
    </xf>
    <xf numFmtId="0" fontId="18" fillId="0" borderId="17" xfId="13" applyFont="1" applyBorder="1" applyAlignment="1">
      <alignment horizontal="center" wrapText="1"/>
    </xf>
    <xf numFmtId="0" fontId="18" fillId="0" borderId="20" xfId="13" applyFont="1" applyBorder="1" applyAlignment="1">
      <alignment horizontal="center" wrapText="1"/>
    </xf>
    <xf numFmtId="0" fontId="18" fillId="0" borderId="18" xfId="13" applyFont="1" applyBorder="1" applyAlignment="1">
      <alignment horizontal="center" wrapText="1"/>
    </xf>
    <xf numFmtId="0" fontId="18" fillId="0" borderId="19" xfId="13" applyFont="1" applyBorder="1" applyAlignment="1">
      <alignment horizontal="center" wrapText="1"/>
    </xf>
    <xf numFmtId="0" fontId="18" fillId="0" borderId="5" xfId="13" applyFont="1" applyBorder="1" applyAlignment="1">
      <alignment horizontal="left" wrapText="1"/>
    </xf>
    <xf numFmtId="0" fontId="18" fillId="0" borderId="13" xfId="13" applyFont="1" applyBorder="1" applyAlignment="1">
      <alignment horizontal="left" wrapText="1"/>
    </xf>
    <xf numFmtId="0" fontId="18" fillId="0" borderId="21" xfId="13" applyFont="1" applyBorder="1" applyAlignment="1">
      <alignment horizontal="center" wrapText="1"/>
    </xf>
    <xf numFmtId="0" fontId="18" fillId="0" borderId="27" xfId="13" applyFont="1" applyBorder="1" applyAlignment="1">
      <alignment horizontal="left" vertical="top" wrapText="1"/>
    </xf>
    <xf numFmtId="0" fontId="18" fillId="0" borderId="28" xfId="13" applyFont="1" applyBorder="1" applyAlignment="1">
      <alignment horizontal="left" vertical="top" wrapText="1"/>
    </xf>
    <xf numFmtId="0" fontId="18" fillId="0" borderId="25" xfId="13" applyFont="1" applyBorder="1" applyAlignment="1">
      <alignment horizontal="left" vertical="top" wrapText="1"/>
    </xf>
    <xf numFmtId="0" fontId="18" fillId="0" borderId="35" xfId="13" applyFont="1" applyBorder="1" applyAlignment="1">
      <alignment horizontal="left" vertical="top" wrapText="1"/>
    </xf>
    <xf numFmtId="0" fontId="6" fillId="0" borderId="0" xfId="13" applyFont="1" applyBorder="1" applyAlignment="1">
      <alignment horizontal="left" vertical="top" wrapText="1"/>
    </xf>
    <xf numFmtId="0" fontId="18" fillId="0" borderId="7" xfId="13" applyFont="1" applyBorder="1" applyAlignment="1">
      <alignment horizontal="center" wrapText="1"/>
    </xf>
    <xf numFmtId="0" fontId="18" fillId="0" borderId="15" xfId="13" applyFont="1" applyBorder="1" applyAlignment="1">
      <alignment horizontal="center" wrapText="1"/>
    </xf>
    <xf numFmtId="0" fontId="5" fillId="0" borderId="0" xfId="13" applyFont="1" applyBorder="1" applyAlignment="1">
      <alignment horizontal="center" vertical="center" wrapText="1"/>
    </xf>
    <xf numFmtId="0" fontId="6" fillId="0" borderId="17" xfId="13" applyFont="1" applyBorder="1" applyAlignment="1">
      <alignment horizontal="center" wrapText="1"/>
    </xf>
    <xf numFmtId="0" fontId="6" fillId="0" borderId="20" xfId="13" applyFont="1" applyBorder="1" applyAlignment="1">
      <alignment horizontal="center" wrapText="1"/>
    </xf>
    <xf numFmtId="0" fontId="18" fillId="0" borderId="6" xfId="13" applyFont="1" applyBorder="1" applyAlignment="1">
      <alignment horizontal="center" wrapText="1"/>
    </xf>
    <xf numFmtId="0" fontId="18" fillId="0" borderId="14" xfId="13" applyFont="1" applyBorder="1" applyAlignment="1">
      <alignment horizontal="center" wrapText="1"/>
    </xf>
    <xf numFmtId="0" fontId="6" fillId="0" borderId="18" xfId="13" applyFont="1" applyBorder="1" applyAlignment="1">
      <alignment horizontal="center" wrapText="1"/>
    </xf>
    <xf numFmtId="0" fontId="6" fillId="0" borderId="19" xfId="13" applyFont="1" applyBorder="1" applyAlignment="1">
      <alignment horizontal="center" wrapText="1"/>
    </xf>
    <xf numFmtId="0" fontId="6" fillId="0" borderId="0" xfId="27" applyFont="1" applyBorder="1" applyAlignment="1">
      <alignment horizontal="left" vertical="top" wrapText="1"/>
    </xf>
    <xf numFmtId="0" fontId="5" fillId="0" borderId="0" xfId="27" applyFont="1" applyBorder="1" applyAlignment="1">
      <alignment horizontal="center" vertical="center" wrapText="1"/>
    </xf>
    <xf numFmtId="0" fontId="6" fillId="0" borderId="5" xfId="27" applyFont="1" applyBorder="1" applyAlignment="1">
      <alignment horizontal="left" wrapText="1"/>
    </xf>
    <xf numFmtId="0" fontId="6" fillId="0" borderId="13" xfId="27" applyFont="1" applyBorder="1" applyAlignment="1">
      <alignment horizontal="left" wrapText="1"/>
    </xf>
    <xf numFmtId="0" fontId="6" fillId="0" borderId="17" xfId="27" applyFont="1" applyBorder="1" applyAlignment="1">
      <alignment horizontal="center" wrapText="1"/>
    </xf>
    <xf numFmtId="0" fontId="6" fillId="0" borderId="20" xfId="27" applyFont="1" applyBorder="1" applyAlignment="1">
      <alignment horizontal="center" wrapText="1"/>
    </xf>
    <xf numFmtId="0" fontId="6" fillId="0" borderId="18" xfId="27" applyFont="1" applyBorder="1" applyAlignment="1">
      <alignment horizontal="center" wrapText="1"/>
    </xf>
    <xf numFmtId="0" fontId="6" fillId="0" borderId="21" xfId="27" applyFont="1" applyBorder="1" applyAlignment="1">
      <alignment horizontal="center" wrapText="1"/>
    </xf>
    <xf numFmtId="0" fontId="6" fillId="0" borderId="19" xfId="27" applyFont="1" applyBorder="1" applyAlignment="1">
      <alignment horizontal="center" wrapText="1"/>
    </xf>
    <xf numFmtId="0" fontId="6" fillId="0" borderId="23" xfId="27" applyFont="1" applyBorder="1" applyAlignment="1">
      <alignment horizontal="left" wrapText="1"/>
    </xf>
    <xf numFmtId="0" fontId="6" fillId="0" borderId="24" xfId="27" applyFont="1" applyBorder="1" applyAlignment="1">
      <alignment horizontal="left" wrapText="1"/>
    </xf>
    <xf numFmtId="0" fontId="6" fillId="0" borderId="25" xfId="27" applyFont="1" applyBorder="1" applyAlignment="1">
      <alignment horizontal="left" wrapText="1"/>
    </xf>
    <xf numFmtId="0" fontId="6" fillId="0" borderId="26" xfId="27" applyFont="1" applyBorder="1" applyAlignment="1">
      <alignment horizontal="left" wrapText="1"/>
    </xf>
    <xf numFmtId="0" fontId="6" fillId="0" borderId="27" xfId="27" applyFont="1" applyBorder="1" applyAlignment="1">
      <alignment horizontal="left" vertical="top" wrapText="1"/>
    </xf>
    <xf numFmtId="0" fontId="6" fillId="0" borderId="28" xfId="27" applyFont="1" applyBorder="1" applyAlignment="1">
      <alignment horizontal="left" vertical="top" wrapText="1"/>
    </xf>
    <xf numFmtId="0" fontId="6" fillId="0" borderId="25" xfId="27" applyFont="1" applyBorder="1" applyAlignment="1">
      <alignment horizontal="left" vertical="top" wrapText="1"/>
    </xf>
    <xf numFmtId="0" fontId="6" fillId="0" borderId="1" xfId="27" applyFont="1" applyBorder="1" applyAlignment="1">
      <alignment horizontal="left" wrapText="1"/>
    </xf>
  </cellXfs>
  <cellStyles count="30">
    <cellStyle name="Normal" xfId="0" builtinId="0"/>
    <cellStyle name="Normal 2" xfId="1"/>
    <cellStyle name="Normal_BD-2014" xfId="5"/>
    <cellStyle name="Normal_BD-2015" xfId="3"/>
    <cellStyle name="Normal_BD-2016" xfId="4"/>
    <cellStyle name="Normal_CN-2014_1" xfId="14"/>
    <cellStyle name="Normal_EOC-2014" xfId="17"/>
    <cellStyle name="Normal_EOC-2015" xfId="16"/>
    <cellStyle name="Normal_EOC-2016" xfId="15"/>
    <cellStyle name="Normal_Ksat-2014" xfId="2"/>
    <cellStyle name="Normal_PH-2014" xfId="7"/>
    <cellStyle name="Normal_PH-2014_1" xfId="21"/>
    <cellStyle name="Normal_PH-2015" xfId="6"/>
    <cellStyle name="Normal_PH-2015_1" xfId="22"/>
    <cellStyle name="Normal_PH-2016" xfId="8"/>
    <cellStyle name="Normal_PH-2016_1" xfId="9"/>
    <cellStyle name="Normal_SOC-2014" xfId="10"/>
    <cellStyle name="Normal_SOC-2014_1" xfId="11"/>
    <cellStyle name="Normal_SOC-2015" xfId="18"/>
    <cellStyle name="Normal_SOC-2015_1" xfId="12"/>
    <cellStyle name="Normal_SOC-2016-Thesis" xfId="25"/>
    <cellStyle name="Normal_TN-2015" xfId="13"/>
    <cellStyle name="Normal_Year effect-BD" xfId="24"/>
    <cellStyle name="Normal_Year Effect-CN" xfId="27"/>
    <cellStyle name="Normal_Year effect-EOC" xfId="20"/>
    <cellStyle name="Normal_Year effect-EOC_1" xfId="28"/>
    <cellStyle name="Normal_Year Effect-PH" xfId="23"/>
    <cellStyle name="Normal_Year effect-SOC" xfId="19"/>
    <cellStyle name="Normal_Year effect-SOC_1" xfId="29"/>
    <cellStyle name="Normal_Year Effect-TN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'Ksat-'!$C$147</c:f>
              <c:strCache>
                <c:ptCount val="1"/>
                <c:pt idx="0">
                  <c:v>NC</c:v>
                </c:pt>
              </c:strCache>
            </c:strRef>
          </c:tx>
          <c:invertIfNegative val="0"/>
          <c:cat>
            <c:numRef>
              <c:f>'Ksat-'!$D$146:$F$146</c:f>
              <c:numCache>
                <c:formatCode>General</c:formatCode>
                <c:ptCount val="3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</c:numCache>
            </c:numRef>
          </c:cat>
          <c:val>
            <c:numRef>
              <c:f>'Ksat-'!$D$147:$F$147</c:f>
              <c:numCache>
                <c:formatCode>General</c:formatCode>
                <c:ptCount val="3"/>
                <c:pt idx="0">
                  <c:v>69.632430000000042</c:v>
                </c:pt>
                <c:pt idx="1">
                  <c:v>63.616516666666683</c:v>
                </c:pt>
                <c:pt idx="2">
                  <c:v>67.372747618888894</c:v>
                </c:pt>
              </c:numCache>
            </c:numRef>
          </c:val>
        </c:ser>
        <c:ser>
          <c:idx val="1"/>
          <c:order val="1"/>
          <c:tx>
            <c:strRef>
              <c:f>'Ksat-'!$C$148</c:f>
              <c:strCache>
                <c:ptCount val="1"/>
                <c:pt idx="0">
                  <c:v>BC</c:v>
                </c:pt>
              </c:strCache>
            </c:strRef>
          </c:tx>
          <c:invertIfNegative val="0"/>
          <c:cat>
            <c:numRef>
              <c:f>'Ksat-'!$D$146:$F$146</c:f>
              <c:numCache>
                <c:formatCode>General</c:formatCode>
                <c:ptCount val="3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</c:numCache>
            </c:numRef>
          </c:cat>
          <c:val>
            <c:numRef>
              <c:f>'Ksat-'!$D$148:$F$148</c:f>
              <c:numCache>
                <c:formatCode>General</c:formatCode>
                <c:ptCount val="3"/>
                <c:pt idx="0">
                  <c:v>72.780088888888926</c:v>
                </c:pt>
                <c:pt idx="1">
                  <c:v>72.174136666666683</c:v>
                </c:pt>
                <c:pt idx="2">
                  <c:v>76.613229841111121</c:v>
                </c:pt>
              </c:numCache>
            </c:numRef>
          </c:val>
        </c:ser>
        <c:ser>
          <c:idx val="2"/>
          <c:order val="2"/>
          <c:tx>
            <c:strRef>
              <c:f>'Ksat-'!$C$149</c:f>
              <c:strCache>
                <c:ptCount val="1"/>
                <c:pt idx="0">
                  <c:v>SC</c:v>
                </c:pt>
              </c:strCache>
            </c:strRef>
          </c:tx>
          <c:invertIfNegative val="0"/>
          <c:cat>
            <c:numRef>
              <c:f>'Ksat-'!$D$146:$F$146</c:f>
              <c:numCache>
                <c:formatCode>General</c:formatCode>
                <c:ptCount val="3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</c:numCache>
            </c:numRef>
          </c:cat>
          <c:val>
            <c:numRef>
              <c:f>'Ksat-'!$D$149:$F$149</c:f>
              <c:numCache>
                <c:formatCode>General</c:formatCode>
                <c:ptCount val="3"/>
                <c:pt idx="0">
                  <c:v>73.458917777777771</c:v>
                </c:pt>
                <c:pt idx="1">
                  <c:v>68.035875555555535</c:v>
                </c:pt>
                <c:pt idx="2">
                  <c:v>70.47228698444448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0980144"/>
        <c:axId val="570974704"/>
      </c:barChart>
      <c:catAx>
        <c:axId val="5709801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70974704"/>
        <c:crosses val="autoZero"/>
        <c:auto val="1"/>
        <c:lblAlgn val="ctr"/>
        <c:lblOffset val="100"/>
        <c:noMultiLvlLbl val="0"/>
      </c:catAx>
      <c:valAx>
        <c:axId val="5709747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709801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'Ksat-'!$C$155</c:f>
              <c:strCache>
                <c:ptCount val="1"/>
                <c:pt idx="0">
                  <c:v>N0</c:v>
                </c:pt>
              </c:strCache>
            </c:strRef>
          </c:tx>
          <c:invertIfNegative val="0"/>
          <c:cat>
            <c:numRef>
              <c:f>'Ksat-'!$D$154:$F$154</c:f>
              <c:numCache>
                <c:formatCode>General</c:formatCode>
                <c:ptCount val="3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</c:numCache>
            </c:numRef>
          </c:cat>
          <c:val>
            <c:numRef>
              <c:f>'Ksat-'!$D$155:$F$155</c:f>
              <c:numCache>
                <c:formatCode>General</c:formatCode>
                <c:ptCount val="3"/>
                <c:pt idx="0">
                  <c:v>67.744480000000024</c:v>
                </c:pt>
                <c:pt idx="1">
                  <c:v>66.149910000000034</c:v>
                </c:pt>
                <c:pt idx="2">
                  <c:v>69.119247777777801</c:v>
                </c:pt>
              </c:numCache>
            </c:numRef>
          </c:val>
        </c:ser>
        <c:ser>
          <c:idx val="1"/>
          <c:order val="1"/>
          <c:tx>
            <c:strRef>
              <c:f>'Ksat-'!$C$156</c:f>
              <c:strCache>
                <c:ptCount val="1"/>
                <c:pt idx="0">
                  <c:v>N1</c:v>
                </c:pt>
              </c:strCache>
            </c:strRef>
          </c:tx>
          <c:invertIfNegative val="0"/>
          <c:cat>
            <c:numRef>
              <c:f>'Ksat-'!$D$154:$F$154</c:f>
              <c:numCache>
                <c:formatCode>General</c:formatCode>
                <c:ptCount val="3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</c:numCache>
            </c:numRef>
          </c:cat>
          <c:val>
            <c:numRef>
              <c:f>'Ksat-'!$D$156:$F$156</c:f>
              <c:numCache>
                <c:formatCode>General</c:formatCode>
                <c:ptCount val="3"/>
                <c:pt idx="0">
                  <c:v>69.819795555555586</c:v>
                </c:pt>
                <c:pt idx="1">
                  <c:v>67.006450000000001</c:v>
                </c:pt>
                <c:pt idx="2">
                  <c:v>73.750412222222238</c:v>
                </c:pt>
              </c:numCache>
            </c:numRef>
          </c:val>
        </c:ser>
        <c:ser>
          <c:idx val="2"/>
          <c:order val="2"/>
          <c:tx>
            <c:strRef>
              <c:f>'Ksat-'!$C$157</c:f>
              <c:strCache>
                <c:ptCount val="1"/>
                <c:pt idx="0">
                  <c:v>N2</c:v>
                </c:pt>
              </c:strCache>
            </c:strRef>
          </c:tx>
          <c:invertIfNegative val="0"/>
          <c:cat>
            <c:numRef>
              <c:f>'Ksat-'!$D$154:$F$154</c:f>
              <c:numCache>
                <c:formatCode>General</c:formatCode>
                <c:ptCount val="3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</c:numCache>
            </c:numRef>
          </c:cat>
          <c:val>
            <c:numRef>
              <c:f>'Ksat-'!$D$157:$F$157</c:f>
              <c:numCache>
                <c:formatCode>General</c:formatCode>
                <c:ptCount val="3"/>
                <c:pt idx="0">
                  <c:v>78.3071611111111</c:v>
                </c:pt>
                <c:pt idx="1">
                  <c:v>70.670168888888867</c:v>
                </c:pt>
                <c:pt idx="2">
                  <c:v>71.588604444444456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0972528"/>
        <c:axId val="570980688"/>
      </c:barChart>
      <c:catAx>
        <c:axId val="5709725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70980688"/>
        <c:crosses val="autoZero"/>
        <c:auto val="1"/>
        <c:lblAlgn val="ctr"/>
        <c:lblOffset val="100"/>
        <c:noMultiLvlLbl val="0"/>
      </c:catAx>
      <c:valAx>
        <c:axId val="5709806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709725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190500</xdr:colOff>
      <xdr:row>146</xdr:row>
      <xdr:rowOff>109537</xdr:rowOff>
    </xdr:from>
    <xdr:to>
      <xdr:col>18</xdr:col>
      <xdr:colOff>266700</xdr:colOff>
      <xdr:row>160</xdr:row>
      <xdr:rowOff>185737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542925</xdr:colOff>
      <xdr:row>164</xdr:row>
      <xdr:rowOff>90487</xdr:rowOff>
    </xdr:from>
    <xdr:to>
      <xdr:col>17</xdr:col>
      <xdr:colOff>85725</xdr:colOff>
      <xdr:row>178</xdr:row>
      <xdr:rowOff>166687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AM191"/>
  <sheetViews>
    <sheetView tabSelected="1" workbookViewId="0">
      <selection activeCell="M21" sqref="M21"/>
    </sheetView>
  </sheetViews>
  <sheetFormatPr defaultRowHeight="15"/>
  <cols>
    <col min="15" max="15" width="11.42578125" customWidth="1"/>
    <col min="18" max="18" width="10.28515625" customWidth="1"/>
    <col min="20" max="20" width="10.28515625" customWidth="1"/>
    <col min="24" max="24" width="10.85546875" customWidth="1"/>
    <col min="25" max="25" width="10.85546875" style="1668" customWidth="1"/>
    <col min="26" max="26" width="12.42578125" style="1669" customWidth="1"/>
    <col min="27" max="27" width="10.5703125" style="1668" bestFit="1" customWidth="1"/>
    <col min="28" max="28" width="10.140625" style="1668" customWidth="1"/>
    <col min="29" max="29" width="10.5703125" style="1668" bestFit="1" customWidth="1"/>
    <col min="30" max="30" width="9.140625" style="1668"/>
    <col min="34" max="34" width="10.5703125" customWidth="1"/>
    <col min="36" max="36" width="10.7109375" customWidth="1"/>
  </cols>
  <sheetData>
    <row r="1" spans="3:26" ht="15" customHeight="1">
      <c r="Y1" s="1668" t="s">
        <v>66</v>
      </c>
    </row>
    <row r="2" spans="3:26">
      <c r="D2">
        <v>68.694199999999995</v>
      </c>
      <c r="E2">
        <v>71.739999999999995</v>
      </c>
      <c r="F2">
        <v>62.45</v>
      </c>
      <c r="S2" t="s">
        <v>65</v>
      </c>
    </row>
    <row r="3" spans="3:26">
      <c r="D3" s="3"/>
      <c r="O3" t="s">
        <v>61</v>
      </c>
      <c r="P3" t="s">
        <v>62</v>
      </c>
      <c r="Q3" t="s">
        <v>63</v>
      </c>
      <c r="R3" t="s">
        <v>64</v>
      </c>
      <c r="S3">
        <v>2014</v>
      </c>
      <c r="T3">
        <v>2015</v>
      </c>
      <c r="U3">
        <v>2016</v>
      </c>
      <c r="Z3" s="1669">
        <v>62.234999999999999</v>
      </c>
    </row>
    <row r="4" spans="3:26">
      <c r="C4">
        <v>2014</v>
      </c>
      <c r="O4">
        <v>1</v>
      </c>
      <c r="P4">
        <v>1</v>
      </c>
      <c r="Q4">
        <v>1</v>
      </c>
      <c r="R4">
        <v>1</v>
      </c>
      <c r="S4">
        <v>62.234999999999999</v>
      </c>
      <c r="T4">
        <v>66.045000000000002</v>
      </c>
      <c r="U4">
        <v>64.126999999999995</v>
      </c>
      <c r="V4">
        <f>AVERAGE(S4:U4)</f>
        <v>64.135666666666665</v>
      </c>
      <c r="Z4" s="1669">
        <v>63.127000000000002</v>
      </c>
    </row>
    <row r="5" spans="3:26">
      <c r="C5" t="s">
        <v>0</v>
      </c>
      <c r="D5" t="s">
        <v>1</v>
      </c>
      <c r="E5" t="s">
        <v>2</v>
      </c>
      <c r="F5" t="s">
        <v>3</v>
      </c>
      <c r="H5" t="s">
        <v>17</v>
      </c>
      <c r="I5" t="s">
        <v>20</v>
      </c>
      <c r="O5">
        <v>1</v>
      </c>
      <c r="P5">
        <v>1</v>
      </c>
      <c r="Q5">
        <v>2</v>
      </c>
      <c r="R5">
        <v>1</v>
      </c>
      <c r="S5">
        <v>63.127000000000002</v>
      </c>
      <c r="T5">
        <v>70.47</v>
      </c>
      <c r="U5">
        <v>65.534999999999997</v>
      </c>
      <c r="V5">
        <f t="shared" ref="V5:V30" si="0">AVERAGE(S5:U5)</f>
        <v>66.37733333333334</v>
      </c>
      <c r="Z5" s="1669">
        <v>62.56</v>
      </c>
    </row>
    <row r="6" spans="3:26">
      <c r="C6" t="s">
        <v>7</v>
      </c>
      <c r="D6">
        <v>68.235119999999995</v>
      </c>
      <c r="E6">
        <v>51.127000000000002</v>
      </c>
      <c r="F6">
        <v>68.560199999999995</v>
      </c>
      <c r="G6">
        <f>AVERAGE(D6:F6)</f>
        <v>62.640773333333335</v>
      </c>
      <c r="H6">
        <f>(G6+G7+G8)/3</f>
        <v>65.344897777777774</v>
      </c>
      <c r="I6">
        <f>(G6+G9+G12)/3</f>
        <v>67.744479999999996</v>
      </c>
      <c r="K6">
        <v>62.640773333333335</v>
      </c>
      <c r="L6">
        <v>68.857529999999997</v>
      </c>
      <c r="M6">
        <v>62.954016190476203</v>
      </c>
      <c r="N6">
        <f>AVERAGE(K6:M6)</f>
        <v>64.817439841269845</v>
      </c>
      <c r="O6">
        <v>1</v>
      </c>
      <c r="P6">
        <v>1</v>
      </c>
      <c r="Q6">
        <v>3</v>
      </c>
      <c r="R6">
        <v>1</v>
      </c>
      <c r="S6">
        <v>62.56</v>
      </c>
      <c r="T6">
        <v>62.121000000000002</v>
      </c>
      <c r="U6">
        <v>59.2</v>
      </c>
      <c r="V6">
        <f t="shared" si="0"/>
        <v>61.293666666666674</v>
      </c>
      <c r="Z6" s="1669">
        <v>73.56</v>
      </c>
    </row>
    <row r="7" spans="3:26">
      <c r="C7" t="s">
        <v>10</v>
      </c>
      <c r="D7">
        <v>57.885559999999998</v>
      </c>
      <c r="E7">
        <v>71.23</v>
      </c>
      <c r="F7">
        <v>68.182000000000002</v>
      </c>
      <c r="G7">
        <f t="shared" ref="G7:G14" si="1">AVERAGE(D7:F7)</f>
        <v>65.765853333333339</v>
      </c>
      <c r="K7">
        <v>65.765853333333339</v>
      </c>
      <c r="L7">
        <v>64.061109999999999</v>
      </c>
      <c r="M7">
        <v>63.710739999999994</v>
      </c>
      <c r="N7">
        <f t="shared" ref="N7:N14" si="2">AVERAGE(K7:M7)</f>
        <v>64.512567777777775</v>
      </c>
      <c r="O7">
        <v>2</v>
      </c>
      <c r="P7">
        <v>1</v>
      </c>
      <c r="Q7">
        <v>1</v>
      </c>
      <c r="R7">
        <v>2</v>
      </c>
      <c r="S7">
        <v>73.56</v>
      </c>
      <c r="T7">
        <v>63.250999999999998</v>
      </c>
      <c r="U7">
        <v>80.251000000000005</v>
      </c>
      <c r="V7">
        <f t="shared" si="0"/>
        <v>72.353999999999999</v>
      </c>
      <c r="Z7" s="1669">
        <v>73.182000000000002</v>
      </c>
    </row>
    <row r="8" spans="3:26">
      <c r="C8" t="s">
        <v>13</v>
      </c>
      <c r="D8">
        <v>68.694199999999995</v>
      </c>
      <c r="E8">
        <v>71.739999999999995</v>
      </c>
      <c r="F8">
        <v>62.45</v>
      </c>
      <c r="G8">
        <f t="shared" si="1"/>
        <v>67.628066666666655</v>
      </c>
      <c r="K8">
        <v>67.628066666666655</v>
      </c>
      <c r="L8">
        <v>60.576576666666675</v>
      </c>
      <c r="M8">
        <v>75.453486666666677</v>
      </c>
      <c r="N8">
        <f t="shared" si="2"/>
        <v>67.886043333333348</v>
      </c>
      <c r="O8">
        <v>2</v>
      </c>
      <c r="P8">
        <v>1</v>
      </c>
      <c r="Q8">
        <v>2</v>
      </c>
      <c r="R8">
        <v>2</v>
      </c>
      <c r="S8">
        <v>73.182000000000002</v>
      </c>
      <c r="T8">
        <v>63.256999999999998</v>
      </c>
      <c r="U8">
        <v>78.19</v>
      </c>
      <c r="V8">
        <f t="shared" si="0"/>
        <v>71.542999999999992</v>
      </c>
      <c r="Z8" s="1669">
        <v>69.058000000000007</v>
      </c>
    </row>
    <row r="9" spans="3:26">
      <c r="C9" t="s">
        <v>8</v>
      </c>
      <c r="D9">
        <v>73.56</v>
      </c>
      <c r="E9">
        <v>73.182000000000002</v>
      </c>
      <c r="F9">
        <v>69.058000000000007</v>
      </c>
      <c r="G9">
        <f t="shared" si="1"/>
        <v>71.933333333333337</v>
      </c>
      <c r="H9" t="s">
        <v>18</v>
      </c>
      <c r="I9" t="s">
        <v>21</v>
      </c>
      <c r="K9">
        <v>71.933333333333337</v>
      </c>
      <c r="L9">
        <v>62.876333333333328</v>
      </c>
      <c r="M9">
        <v>68.067942857142853</v>
      </c>
      <c r="N9">
        <f t="shared" si="2"/>
        <v>67.625869841269832</v>
      </c>
      <c r="O9">
        <v>2</v>
      </c>
      <c r="P9">
        <v>1</v>
      </c>
      <c r="Q9">
        <v>3</v>
      </c>
      <c r="R9">
        <v>2</v>
      </c>
      <c r="S9">
        <v>69.058000000000007</v>
      </c>
      <c r="T9">
        <v>73.257000000000005</v>
      </c>
      <c r="U9">
        <v>78.501000000000005</v>
      </c>
      <c r="V9">
        <f t="shared" si="0"/>
        <v>73.605333333333334</v>
      </c>
      <c r="Z9" s="1669">
        <v>68.599999999999994</v>
      </c>
    </row>
    <row r="10" spans="3:26">
      <c r="C10" t="s">
        <v>11</v>
      </c>
      <c r="D10">
        <v>79.488230000000001</v>
      </c>
      <c r="E10">
        <v>80.19</v>
      </c>
      <c r="F10">
        <v>81.793760000000006</v>
      </c>
      <c r="G10">
        <f t="shared" si="1"/>
        <v>80.49066333333333</v>
      </c>
      <c r="H10">
        <f>(G9+G10+G11)/3</f>
        <v>77.067621111111109</v>
      </c>
      <c r="I10">
        <f>(G7+G10+G13)/3</f>
        <v>74.107327777777769</v>
      </c>
      <c r="K10">
        <v>80.49066333333333</v>
      </c>
      <c r="L10">
        <v>70.942366666666658</v>
      </c>
      <c r="M10">
        <v>78.980556666666658</v>
      </c>
      <c r="N10">
        <f t="shared" si="2"/>
        <v>76.804528888888868</v>
      </c>
      <c r="O10">
        <v>3</v>
      </c>
      <c r="P10">
        <v>1</v>
      </c>
      <c r="Q10">
        <v>1</v>
      </c>
      <c r="R10">
        <v>3</v>
      </c>
      <c r="S10">
        <v>70.599999999999994</v>
      </c>
      <c r="T10">
        <v>65.997</v>
      </c>
      <c r="U10">
        <v>60</v>
      </c>
      <c r="V10">
        <f t="shared" si="0"/>
        <v>65.532333333333327</v>
      </c>
      <c r="Z10" s="1669">
        <v>69.319999999999993</v>
      </c>
    </row>
    <row r="11" spans="3:26">
      <c r="C11" t="s">
        <v>14</v>
      </c>
      <c r="D11">
        <v>82.142499999999998</v>
      </c>
      <c r="E11">
        <v>87.937100000000001</v>
      </c>
      <c r="F11">
        <v>66.257000000000005</v>
      </c>
      <c r="G11">
        <f t="shared" si="1"/>
        <v>78.778866666666673</v>
      </c>
      <c r="K11">
        <v>78.778866666666673</v>
      </c>
      <c r="L11">
        <v>78.991709999999998</v>
      </c>
      <c r="M11">
        <v>82.791189999999986</v>
      </c>
      <c r="N11">
        <f t="shared" si="2"/>
        <v>80.187255555555552</v>
      </c>
      <c r="O11">
        <v>3</v>
      </c>
      <c r="P11">
        <v>1</v>
      </c>
      <c r="Q11">
        <v>2</v>
      </c>
      <c r="R11">
        <v>3</v>
      </c>
      <c r="S11">
        <v>69.319999999999993</v>
      </c>
      <c r="T11">
        <v>56.19</v>
      </c>
      <c r="U11">
        <v>71.015000000000001</v>
      </c>
      <c r="V11">
        <f t="shared" si="0"/>
        <v>65.508333333333326</v>
      </c>
      <c r="Z11" s="1669">
        <v>68.058000000000007</v>
      </c>
    </row>
    <row r="12" spans="3:26">
      <c r="C12" t="s">
        <v>9</v>
      </c>
      <c r="D12">
        <v>75.599999999999994</v>
      </c>
      <c r="E12">
        <v>64.319999999999993</v>
      </c>
      <c r="F12">
        <v>66.058000000000007</v>
      </c>
      <c r="G12">
        <f t="shared" si="1"/>
        <v>68.659333333333336</v>
      </c>
      <c r="H12" t="s">
        <v>19</v>
      </c>
      <c r="I12" t="s">
        <v>22</v>
      </c>
      <c r="K12">
        <v>68.659333333333336</v>
      </c>
      <c r="L12">
        <v>65.649533333333338</v>
      </c>
      <c r="M12">
        <v>65.423170476190464</v>
      </c>
      <c r="N12">
        <f t="shared" si="2"/>
        <v>66.577345714285727</v>
      </c>
      <c r="O12">
        <v>3</v>
      </c>
      <c r="P12">
        <v>1</v>
      </c>
      <c r="Q12">
        <v>3</v>
      </c>
      <c r="R12">
        <v>3</v>
      </c>
      <c r="S12">
        <v>66.058000000000007</v>
      </c>
      <c r="T12">
        <v>74.762</v>
      </c>
      <c r="U12">
        <v>65.254000000000005</v>
      </c>
      <c r="V12">
        <f t="shared" si="0"/>
        <v>68.691333333333333</v>
      </c>
      <c r="Z12" s="1669">
        <v>66.885999999999996</v>
      </c>
    </row>
    <row r="13" spans="3:26">
      <c r="C13" t="s">
        <v>12</v>
      </c>
      <c r="D13">
        <v>88.560199999999995</v>
      </c>
      <c r="E13">
        <v>71.356200000000001</v>
      </c>
      <c r="F13">
        <v>68.28</v>
      </c>
      <c r="G13">
        <f t="shared" si="1"/>
        <v>76.065466666666666</v>
      </c>
      <c r="H13">
        <f>(G12+G13+G14)/3</f>
        <v>73.458917777777785</v>
      </c>
      <c r="I13">
        <f>(G8+G11+G14)/3</f>
        <v>74.019628888888874</v>
      </c>
      <c r="K13">
        <v>76.065466666666666</v>
      </c>
      <c r="L13">
        <v>66.015873333333332</v>
      </c>
      <c r="M13">
        <v>74.749306666666669</v>
      </c>
      <c r="N13">
        <f t="shared" si="2"/>
        <v>72.276882222222227</v>
      </c>
      <c r="O13">
        <v>1</v>
      </c>
      <c r="P13">
        <v>2</v>
      </c>
      <c r="Q13">
        <v>1</v>
      </c>
      <c r="R13">
        <v>4</v>
      </c>
      <c r="S13">
        <v>66.885999999999996</v>
      </c>
      <c r="T13">
        <v>63.167000000000002</v>
      </c>
      <c r="U13">
        <v>61.23</v>
      </c>
      <c r="V13">
        <f t="shared" si="0"/>
        <v>63.760999999999996</v>
      </c>
      <c r="Z13" s="1669">
        <v>65.23</v>
      </c>
    </row>
    <row r="14" spans="3:26">
      <c r="C14" t="s">
        <v>15</v>
      </c>
      <c r="D14">
        <v>74.793760000000006</v>
      </c>
      <c r="E14">
        <v>89.642099999999999</v>
      </c>
      <c r="F14">
        <v>62.52</v>
      </c>
      <c r="G14">
        <f t="shared" si="1"/>
        <v>75.651953333333338</v>
      </c>
      <c r="K14">
        <v>75.651953333333338</v>
      </c>
      <c r="L14">
        <v>72.442220000000006</v>
      </c>
      <c r="M14">
        <v>71.244383809523796</v>
      </c>
      <c r="N14">
        <f t="shared" si="2"/>
        <v>73.11285238095239</v>
      </c>
      <c r="O14">
        <v>1</v>
      </c>
      <c r="P14">
        <v>2</v>
      </c>
      <c r="Q14">
        <v>2</v>
      </c>
      <c r="R14">
        <v>4</v>
      </c>
      <c r="S14">
        <v>65.23</v>
      </c>
      <c r="T14">
        <v>62.6</v>
      </c>
      <c r="U14">
        <v>64.998000000000005</v>
      </c>
      <c r="V14">
        <f t="shared" si="0"/>
        <v>64.27600000000001</v>
      </c>
      <c r="Z14" s="1669">
        <v>65.182000000000002</v>
      </c>
    </row>
    <row r="15" spans="3:26">
      <c r="O15">
        <v>1</v>
      </c>
      <c r="P15">
        <v>2</v>
      </c>
      <c r="Q15">
        <v>3</v>
      </c>
      <c r="R15">
        <v>4</v>
      </c>
      <c r="S15">
        <v>65.182000000000002</v>
      </c>
      <c r="T15">
        <v>66.415999999999997</v>
      </c>
      <c r="U15">
        <v>64.903999999999996</v>
      </c>
      <c r="V15">
        <f t="shared" si="0"/>
        <v>65.500666666666675</v>
      </c>
      <c r="Z15" s="1669">
        <v>69.694000000000003</v>
      </c>
    </row>
    <row r="16" spans="3:26">
      <c r="O16">
        <v>2</v>
      </c>
      <c r="P16">
        <v>2</v>
      </c>
      <c r="Q16">
        <v>1</v>
      </c>
      <c r="R16">
        <v>5</v>
      </c>
      <c r="S16">
        <v>68.694000000000003</v>
      </c>
      <c r="T16">
        <v>58.936999999999998</v>
      </c>
      <c r="U16">
        <v>83.44</v>
      </c>
      <c r="V16">
        <f t="shared" si="0"/>
        <v>70.356999999999999</v>
      </c>
      <c r="Z16" s="1669">
        <v>70.739999999999995</v>
      </c>
    </row>
    <row r="17" spans="3:26">
      <c r="C17">
        <v>2015</v>
      </c>
      <c r="O17">
        <v>2</v>
      </c>
      <c r="P17">
        <v>2</v>
      </c>
      <c r="Q17">
        <v>2</v>
      </c>
      <c r="R17">
        <v>5</v>
      </c>
      <c r="S17">
        <v>71.739999999999995</v>
      </c>
      <c r="T17">
        <v>81.44</v>
      </c>
      <c r="U17">
        <v>81.936999999999998</v>
      </c>
      <c r="V17">
        <f t="shared" si="0"/>
        <v>78.372333333333344</v>
      </c>
      <c r="Z17" s="1669">
        <v>69.45</v>
      </c>
    </row>
    <row r="18" spans="3:26">
      <c r="C18" t="s">
        <v>0</v>
      </c>
      <c r="D18" t="s">
        <v>1</v>
      </c>
      <c r="E18" t="s">
        <v>2</v>
      </c>
      <c r="F18" t="s">
        <v>3</v>
      </c>
      <c r="H18" t="s">
        <v>17</v>
      </c>
      <c r="I18" t="s">
        <v>20</v>
      </c>
      <c r="O18">
        <v>2</v>
      </c>
      <c r="P18">
        <v>2</v>
      </c>
      <c r="Q18">
        <v>3</v>
      </c>
      <c r="R18">
        <v>5</v>
      </c>
      <c r="S18">
        <v>69.45</v>
      </c>
      <c r="T18">
        <v>72.45</v>
      </c>
      <c r="U18">
        <v>82.995999999999995</v>
      </c>
      <c r="V18">
        <f t="shared" si="0"/>
        <v>74.965333333333334</v>
      </c>
      <c r="Z18" s="1669">
        <v>73.56</v>
      </c>
    </row>
    <row r="19" spans="3:26">
      <c r="C19" t="s">
        <v>7</v>
      </c>
      <c r="D19">
        <v>66.044589999999999</v>
      </c>
      <c r="E19">
        <v>70.47</v>
      </c>
      <c r="F19">
        <v>70.058000000000007</v>
      </c>
      <c r="G19">
        <f>AVERAGE(D19:F19)</f>
        <v>68.857529999999997</v>
      </c>
      <c r="H19">
        <f>(G19+G20+G21)/3</f>
        <v>64.49840555555555</v>
      </c>
      <c r="I19">
        <f>(G19+G22+G25)/3</f>
        <v>65.794465555555561</v>
      </c>
      <c r="K19">
        <v>68.857529999999997</v>
      </c>
      <c r="O19">
        <v>3</v>
      </c>
      <c r="P19">
        <v>2</v>
      </c>
      <c r="Q19">
        <v>1</v>
      </c>
      <c r="R19">
        <v>6</v>
      </c>
      <c r="S19">
        <v>73.56</v>
      </c>
      <c r="T19">
        <v>60.97</v>
      </c>
      <c r="U19">
        <v>75.13</v>
      </c>
      <c r="V19">
        <f t="shared" si="0"/>
        <v>69.88666666666667</v>
      </c>
      <c r="Z19" s="1669">
        <v>73.355999999999995</v>
      </c>
    </row>
    <row r="20" spans="3:26">
      <c r="C20" t="s">
        <v>10</v>
      </c>
      <c r="D20">
        <v>63.16733</v>
      </c>
      <c r="E20">
        <v>62.6</v>
      </c>
      <c r="F20">
        <v>66.415999999999997</v>
      </c>
      <c r="G20">
        <f t="shared" ref="G20:G27" si="3">AVERAGE(D20:F20)</f>
        <v>64.061109999999999</v>
      </c>
      <c r="K20">
        <v>64.061109999999999</v>
      </c>
      <c r="O20">
        <v>3</v>
      </c>
      <c r="P20">
        <v>2</v>
      </c>
      <c r="Q20">
        <v>2</v>
      </c>
      <c r="R20">
        <v>6</v>
      </c>
      <c r="S20">
        <v>73.355999999999995</v>
      </c>
      <c r="T20">
        <v>77.641000000000005</v>
      </c>
      <c r="U20">
        <v>73.739999999999995</v>
      </c>
      <c r="V20">
        <f t="shared" si="0"/>
        <v>74.912333333333336</v>
      </c>
      <c r="Z20" s="1669">
        <v>74.28</v>
      </c>
    </row>
    <row r="21" spans="3:26">
      <c r="C21" t="s">
        <v>13</v>
      </c>
      <c r="D21">
        <v>58.099020000000003</v>
      </c>
      <c r="E21">
        <v>62.74</v>
      </c>
      <c r="F21">
        <v>60.890709999999999</v>
      </c>
      <c r="G21">
        <f t="shared" si="3"/>
        <v>60.576576666666675</v>
      </c>
      <c r="K21">
        <v>60.576576666666675</v>
      </c>
      <c r="O21">
        <v>3</v>
      </c>
      <c r="P21">
        <v>2</v>
      </c>
      <c r="Q21">
        <v>3</v>
      </c>
      <c r="R21">
        <v>6</v>
      </c>
      <c r="S21">
        <v>74.28</v>
      </c>
      <c r="T21">
        <v>59.436999999999998</v>
      </c>
      <c r="U21">
        <v>75.378</v>
      </c>
      <c r="V21">
        <f t="shared" si="0"/>
        <v>69.698333333333323</v>
      </c>
      <c r="Z21" s="1669">
        <v>79.488</v>
      </c>
    </row>
    <row r="22" spans="3:26">
      <c r="C22" t="s">
        <v>8</v>
      </c>
      <c r="D22">
        <v>62.121000000000002</v>
      </c>
      <c r="E22">
        <v>63.250999999999998</v>
      </c>
      <c r="F22">
        <v>63.256999999999998</v>
      </c>
      <c r="G22">
        <f t="shared" si="3"/>
        <v>62.876333333333328</v>
      </c>
      <c r="H22" t="s">
        <v>18</v>
      </c>
      <c r="I22" t="s">
        <v>21</v>
      </c>
      <c r="K22">
        <v>62.876333333333328</v>
      </c>
      <c r="O22">
        <v>1</v>
      </c>
      <c r="P22">
        <v>3</v>
      </c>
      <c r="Q22">
        <v>1</v>
      </c>
      <c r="R22">
        <v>7</v>
      </c>
      <c r="S22">
        <v>79.488</v>
      </c>
      <c r="T22">
        <v>58.098999999999997</v>
      </c>
      <c r="U22">
        <v>75.641000000000005</v>
      </c>
      <c r="V22">
        <f t="shared" si="0"/>
        <v>71.076000000000008</v>
      </c>
      <c r="Z22" s="1669">
        <v>80.19</v>
      </c>
    </row>
    <row r="23" spans="3:26">
      <c r="C23" t="s">
        <v>11</v>
      </c>
      <c r="D23">
        <v>58.937100000000001</v>
      </c>
      <c r="E23">
        <v>81.44</v>
      </c>
      <c r="F23">
        <v>72.45</v>
      </c>
      <c r="G23">
        <f t="shared" si="3"/>
        <v>70.942366666666658</v>
      </c>
      <c r="H23">
        <f>(G22+G23+G24)/3</f>
        <v>70.93680333333333</v>
      </c>
      <c r="I23">
        <f>(G20+G23+G26)/3</f>
        <v>67.006449999999987</v>
      </c>
      <c r="K23">
        <v>70.942366666666658</v>
      </c>
      <c r="O23">
        <v>1</v>
      </c>
      <c r="P23">
        <v>3</v>
      </c>
      <c r="Q23">
        <v>2</v>
      </c>
      <c r="R23">
        <v>7</v>
      </c>
      <c r="S23">
        <v>80.19</v>
      </c>
      <c r="T23">
        <v>62.74</v>
      </c>
      <c r="U23">
        <v>75.055999999999997</v>
      </c>
      <c r="V23">
        <f t="shared" si="0"/>
        <v>72.661999999999992</v>
      </c>
      <c r="Z23" s="1669">
        <v>81.793999999999997</v>
      </c>
    </row>
    <row r="24" spans="3:26">
      <c r="C24" t="s">
        <v>14</v>
      </c>
      <c r="D24">
        <v>80.663129999999995</v>
      </c>
      <c r="E24">
        <v>78.13</v>
      </c>
      <c r="F24">
        <v>78.182000000000002</v>
      </c>
      <c r="G24">
        <f t="shared" si="3"/>
        <v>78.991709999999998</v>
      </c>
      <c r="K24">
        <v>78.991709999999998</v>
      </c>
      <c r="O24">
        <v>1</v>
      </c>
      <c r="P24">
        <v>3</v>
      </c>
      <c r="Q24">
        <v>3</v>
      </c>
      <c r="R24">
        <v>7</v>
      </c>
      <c r="S24">
        <v>81.793999999999997</v>
      </c>
      <c r="T24">
        <v>60.890999999999998</v>
      </c>
      <c r="U24">
        <v>75.662999999999997</v>
      </c>
      <c r="V24">
        <f t="shared" si="0"/>
        <v>72.782666666666671</v>
      </c>
      <c r="Z24" s="1669">
        <v>78.143000000000001</v>
      </c>
    </row>
    <row r="25" spans="3:26">
      <c r="C25" t="s">
        <v>9</v>
      </c>
      <c r="D25">
        <v>65.99709</v>
      </c>
      <c r="E25">
        <v>56.19</v>
      </c>
      <c r="F25">
        <v>74.761510000000001</v>
      </c>
      <c r="G25">
        <f t="shared" si="3"/>
        <v>65.649533333333338</v>
      </c>
      <c r="H25" t="s">
        <v>19</v>
      </c>
      <c r="I25" t="s">
        <v>22</v>
      </c>
      <c r="K25">
        <v>65.649533333333338</v>
      </c>
      <c r="O25">
        <v>2</v>
      </c>
      <c r="P25">
        <v>3</v>
      </c>
      <c r="Q25">
        <v>1</v>
      </c>
      <c r="R25">
        <v>8</v>
      </c>
      <c r="S25">
        <v>82.143000000000001</v>
      </c>
      <c r="T25">
        <v>80.662999999999997</v>
      </c>
      <c r="U25">
        <v>70.47</v>
      </c>
      <c r="V25">
        <f t="shared" si="0"/>
        <v>77.758666666666656</v>
      </c>
      <c r="Z25" s="1669">
        <v>79.936999999999998</v>
      </c>
    </row>
    <row r="26" spans="3:26">
      <c r="C26" t="s">
        <v>12</v>
      </c>
      <c r="D26">
        <v>60.969619999999999</v>
      </c>
      <c r="E26">
        <v>77.641000000000005</v>
      </c>
      <c r="F26">
        <v>59.436999999999998</v>
      </c>
      <c r="G26">
        <f t="shared" si="3"/>
        <v>66.015873333333332</v>
      </c>
      <c r="H26">
        <f>(G25+G26+G27)/3</f>
        <v>68.035875555555563</v>
      </c>
      <c r="I26">
        <f>(G21+G24+G27)/3</f>
        <v>70.670168888888895</v>
      </c>
      <c r="K26">
        <v>66.015873333333332</v>
      </c>
      <c r="O26">
        <v>2</v>
      </c>
      <c r="P26">
        <v>3</v>
      </c>
      <c r="Q26">
        <v>2</v>
      </c>
      <c r="R26">
        <v>8</v>
      </c>
      <c r="S26">
        <v>87.936999999999998</v>
      </c>
      <c r="T26">
        <v>78.13</v>
      </c>
      <c r="U26">
        <v>67.694000000000003</v>
      </c>
      <c r="V26">
        <f t="shared" si="0"/>
        <v>77.920333333333346</v>
      </c>
      <c r="Z26" s="1669">
        <v>78.257000000000005</v>
      </c>
    </row>
    <row r="27" spans="3:26">
      <c r="C27" t="s">
        <v>15</v>
      </c>
      <c r="D27">
        <v>71.77</v>
      </c>
      <c r="E27">
        <v>72.279660000000007</v>
      </c>
      <c r="F27">
        <v>73.277000000000001</v>
      </c>
      <c r="G27">
        <f t="shared" si="3"/>
        <v>72.442220000000006</v>
      </c>
      <c r="K27">
        <v>72.442220000000006</v>
      </c>
      <c r="O27">
        <v>2</v>
      </c>
      <c r="P27">
        <v>3</v>
      </c>
      <c r="Q27">
        <v>3</v>
      </c>
      <c r="R27">
        <v>8</v>
      </c>
      <c r="S27">
        <v>66.257000000000005</v>
      </c>
      <c r="T27">
        <v>78.182000000000002</v>
      </c>
      <c r="U27">
        <v>66.040000000000006</v>
      </c>
      <c r="V27">
        <f t="shared" si="0"/>
        <v>70.159666666666681</v>
      </c>
      <c r="Z27" s="1669">
        <v>74.793999999999997</v>
      </c>
    </row>
    <row r="28" spans="3:26">
      <c r="O28">
        <v>3</v>
      </c>
      <c r="P28">
        <v>3</v>
      </c>
      <c r="Q28">
        <v>1</v>
      </c>
      <c r="R28">
        <v>9</v>
      </c>
      <c r="S28">
        <v>74.793999999999997</v>
      </c>
      <c r="T28">
        <v>71.77</v>
      </c>
      <c r="U28">
        <v>71.492000000000004</v>
      </c>
      <c r="V28">
        <f t="shared" si="0"/>
        <v>72.685333333333332</v>
      </c>
      <c r="Z28" s="1669">
        <v>76.641999999999996</v>
      </c>
    </row>
    <row r="29" spans="3:26">
      <c r="O29">
        <v>3</v>
      </c>
      <c r="P29">
        <v>3</v>
      </c>
      <c r="Q29">
        <v>2</v>
      </c>
      <c r="R29">
        <v>9</v>
      </c>
      <c r="S29">
        <v>89.641999999999996</v>
      </c>
      <c r="T29">
        <v>72.28</v>
      </c>
      <c r="U29">
        <v>70.403000000000006</v>
      </c>
      <c r="V29">
        <f t="shared" si="0"/>
        <v>77.441666666666663</v>
      </c>
      <c r="Z29" s="1669">
        <v>75.52</v>
      </c>
    </row>
    <row r="30" spans="3:26">
      <c r="C30">
        <v>2016</v>
      </c>
      <c r="O30">
        <v>3</v>
      </c>
      <c r="P30">
        <v>3</v>
      </c>
      <c r="Q30">
        <v>3</v>
      </c>
      <c r="R30">
        <v>9</v>
      </c>
      <c r="S30">
        <v>62.52</v>
      </c>
      <c r="T30">
        <v>73.277000000000001</v>
      </c>
      <c r="U30">
        <v>71.837999999999994</v>
      </c>
      <c r="V30">
        <f t="shared" si="0"/>
        <v>69.211666666666659</v>
      </c>
      <c r="Z30" s="1669">
        <v>66.045000000000002</v>
      </c>
    </row>
    <row r="31" spans="3:26">
      <c r="C31" t="s">
        <v>0</v>
      </c>
      <c r="D31" t="s">
        <v>1</v>
      </c>
      <c r="E31" t="s">
        <v>2</v>
      </c>
      <c r="F31" t="s">
        <v>3</v>
      </c>
      <c r="H31" t="s">
        <v>17</v>
      </c>
      <c r="I31" t="s">
        <v>20</v>
      </c>
      <c r="Z31" s="1669">
        <v>66.47</v>
      </c>
    </row>
    <row r="32" spans="3:26">
      <c r="C32" t="s">
        <v>7</v>
      </c>
      <c r="D32">
        <v>68.126999999999995</v>
      </c>
      <c r="E32">
        <v>65.535048571428604</v>
      </c>
      <c r="F32">
        <v>55.2</v>
      </c>
      <c r="G32">
        <f>AVERAGE(D32:F32)</f>
        <v>62.954016190476203</v>
      </c>
      <c r="H32">
        <f>(G32+G33+G34)/3</f>
        <v>67.37274761904763</v>
      </c>
      <c r="I32">
        <f>(G32+G35+G38)/3</f>
        <v>65.481709841269833</v>
      </c>
      <c r="K32">
        <v>62.954016190476182</v>
      </c>
      <c r="O32">
        <v>68.126999999999995</v>
      </c>
      <c r="Z32" s="1669">
        <v>66.120999999999995</v>
      </c>
    </row>
    <row r="33" spans="3:39">
      <c r="C33" t="s">
        <v>10</v>
      </c>
      <c r="D33">
        <v>61.23</v>
      </c>
      <c r="E33">
        <v>61.998220000000003</v>
      </c>
      <c r="F33">
        <v>67.903999999999996</v>
      </c>
      <c r="G33">
        <f t="shared" ref="G33:G40" si="4">AVERAGE(D33:F33)</f>
        <v>63.710739999999994</v>
      </c>
      <c r="K33">
        <v>63.710740000000008</v>
      </c>
      <c r="O33">
        <v>65.535048571428604</v>
      </c>
      <c r="Z33" s="1669">
        <v>63.250999999999998</v>
      </c>
    </row>
    <row r="34" spans="3:39">
      <c r="C34" t="s">
        <v>13</v>
      </c>
      <c r="D34">
        <v>75.641000000000005</v>
      </c>
      <c r="E34">
        <v>70.056330000000003</v>
      </c>
      <c r="F34">
        <v>80.663129999999995</v>
      </c>
      <c r="G34">
        <f t="shared" si="4"/>
        <v>75.453486666666677</v>
      </c>
      <c r="K34">
        <v>75.453486666666677</v>
      </c>
      <c r="O34">
        <v>55.2</v>
      </c>
      <c r="Q34" s="1674" t="s">
        <v>66</v>
      </c>
      <c r="R34" s="1674"/>
      <c r="S34" s="1674"/>
      <c r="T34" s="1674"/>
      <c r="U34" s="1674"/>
      <c r="V34" s="1674"/>
      <c r="W34" s="6"/>
      <c r="Z34" s="1669">
        <v>66.257000000000005</v>
      </c>
    </row>
    <row r="35" spans="3:39" ht="15.75" customHeight="1" thickBot="1">
      <c r="C35" t="s">
        <v>8</v>
      </c>
      <c r="D35">
        <v>70.47</v>
      </c>
      <c r="E35">
        <v>67.694000000000003</v>
      </c>
      <c r="F35">
        <v>66.0398285714286</v>
      </c>
      <c r="G35">
        <f t="shared" si="4"/>
        <v>68.067942857142853</v>
      </c>
      <c r="H35" t="s">
        <v>18</v>
      </c>
      <c r="I35" t="s">
        <v>21</v>
      </c>
      <c r="K35">
        <v>78.980556666666658</v>
      </c>
      <c r="O35">
        <v>90.251000000000005</v>
      </c>
      <c r="Q35" s="7" t="s">
        <v>67</v>
      </c>
      <c r="R35" s="7" t="s">
        <v>68</v>
      </c>
      <c r="S35" s="6"/>
      <c r="T35" s="6"/>
      <c r="U35" s="6"/>
      <c r="V35" s="6"/>
      <c r="W35" s="6"/>
      <c r="Z35" s="1669">
        <v>66.257000000000005</v>
      </c>
      <c r="AE35" s="6"/>
      <c r="AG35" s="1674" t="s">
        <v>66</v>
      </c>
      <c r="AH35" s="1674"/>
      <c r="AI35" s="1674"/>
      <c r="AJ35" s="1674"/>
      <c r="AK35" s="1674"/>
      <c r="AL35" s="1674"/>
      <c r="AM35" s="6"/>
    </row>
    <row r="36" spans="3:39" ht="18" customHeight="1" thickTop="1" thickBot="1">
      <c r="C36" t="s">
        <v>11</v>
      </c>
      <c r="D36">
        <v>90.251000000000005</v>
      </c>
      <c r="E36">
        <v>68.19</v>
      </c>
      <c r="F36">
        <v>78.50067</v>
      </c>
      <c r="G36">
        <f t="shared" si="4"/>
        <v>78.980556666666658</v>
      </c>
      <c r="H36">
        <f>(G35+G36+G37)/3</f>
        <v>76.613229841269842</v>
      </c>
      <c r="I36">
        <f>(G33+G36+G39)/3</f>
        <v>72.480201111111114</v>
      </c>
      <c r="K36">
        <v>82.791189999999986</v>
      </c>
      <c r="O36">
        <v>68.19</v>
      </c>
      <c r="Q36" s="1683" t="s">
        <v>69</v>
      </c>
      <c r="R36" s="8" t="s">
        <v>70</v>
      </c>
      <c r="S36" s="9" t="s">
        <v>71</v>
      </c>
      <c r="T36" s="9" t="s">
        <v>72</v>
      </c>
      <c r="U36" s="9" t="s">
        <v>73</v>
      </c>
      <c r="V36" s="10" t="s">
        <v>74</v>
      </c>
      <c r="W36" s="6"/>
      <c r="Z36" s="1669">
        <v>65.997</v>
      </c>
      <c r="AE36" s="6"/>
      <c r="AG36" s="7" t="s">
        <v>67</v>
      </c>
      <c r="AH36" s="7" t="s">
        <v>135</v>
      </c>
      <c r="AI36" s="6"/>
      <c r="AJ36" s="6"/>
      <c r="AK36" s="6"/>
      <c r="AL36" s="6"/>
      <c r="AM36" s="6"/>
    </row>
    <row r="37" spans="3:39" ht="13.5" customHeight="1" thickTop="1" thickBot="1">
      <c r="C37" t="s">
        <v>14</v>
      </c>
      <c r="D37">
        <v>80.44</v>
      </c>
      <c r="E37">
        <v>81.937100000000001</v>
      </c>
      <c r="F37">
        <v>85.996470000000002</v>
      </c>
      <c r="G37">
        <f t="shared" si="4"/>
        <v>82.791189999999986</v>
      </c>
      <c r="K37">
        <v>68.067942857142853</v>
      </c>
      <c r="O37">
        <v>78.50067</v>
      </c>
      <c r="Q37" s="11" t="s">
        <v>75</v>
      </c>
      <c r="R37" s="12" t="s">
        <v>83</v>
      </c>
      <c r="S37" s="13">
        <v>10</v>
      </c>
      <c r="T37" s="14">
        <v>111.55215014618884</v>
      </c>
      <c r="U37" s="14">
        <v>1.6393238855963232</v>
      </c>
      <c r="V37" s="15">
        <v>0.18232542370683386</v>
      </c>
      <c r="W37" s="6"/>
      <c r="Z37" s="1669">
        <v>64.19</v>
      </c>
      <c r="AE37" s="6"/>
      <c r="AG37" s="1683" t="s">
        <v>69</v>
      </c>
      <c r="AH37" s="8" t="s">
        <v>70</v>
      </c>
      <c r="AI37" s="9" t="s">
        <v>71</v>
      </c>
      <c r="AJ37" s="9" t="s">
        <v>72</v>
      </c>
      <c r="AK37" s="9" t="s">
        <v>73</v>
      </c>
      <c r="AL37" s="10" t="s">
        <v>74</v>
      </c>
      <c r="AM37" s="6"/>
    </row>
    <row r="38" spans="3:39" ht="19.5" customHeight="1" thickTop="1">
      <c r="C38" t="s">
        <v>9</v>
      </c>
      <c r="D38">
        <v>60</v>
      </c>
      <c r="E38">
        <v>71.015237142857103</v>
      </c>
      <c r="F38">
        <v>65.254274285714303</v>
      </c>
      <c r="G38">
        <f t="shared" si="4"/>
        <v>65.423170476190464</v>
      </c>
      <c r="H38" t="s">
        <v>19</v>
      </c>
      <c r="I38" t="s">
        <v>22</v>
      </c>
      <c r="K38">
        <v>65.623170476190467</v>
      </c>
      <c r="O38">
        <v>60</v>
      </c>
      <c r="Q38" s="16" t="s">
        <v>76</v>
      </c>
      <c r="R38" s="17">
        <v>139801.43150559178</v>
      </c>
      <c r="S38" s="18">
        <v>1</v>
      </c>
      <c r="T38" s="19">
        <v>139801.43150559178</v>
      </c>
      <c r="U38" s="19">
        <v>2054.4635455913249</v>
      </c>
      <c r="V38" s="20">
        <v>2.5061936251564079E-18</v>
      </c>
      <c r="W38" s="6"/>
      <c r="Z38" s="1669">
        <v>65.762</v>
      </c>
      <c r="AE38" s="6"/>
      <c r="AG38" s="11" t="s">
        <v>75</v>
      </c>
      <c r="AH38" s="12" t="s">
        <v>137</v>
      </c>
      <c r="AI38" s="13">
        <v>10</v>
      </c>
      <c r="AJ38" s="14">
        <v>129.00480855799941</v>
      </c>
      <c r="AK38" s="14">
        <v>2.7848798749764372</v>
      </c>
      <c r="AL38" s="15">
        <v>3.3009183438443522E-2</v>
      </c>
      <c r="AM38" s="6"/>
    </row>
    <row r="39" spans="3:39">
      <c r="C39" t="s">
        <v>12</v>
      </c>
      <c r="D39">
        <v>75.13</v>
      </c>
      <c r="E39">
        <v>73.739999999999995</v>
      </c>
      <c r="F39">
        <v>75.377920000000003</v>
      </c>
      <c r="G39">
        <f t="shared" si="4"/>
        <v>74.749306666666669</v>
      </c>
      <c r="H39">
        <f>(G38+G39+G40)/3</f>
        <v>70.472286984126981</v>
      </c>
      <c r="I39">
        <f>(G34+G37+G40)/3</f>
        <v>76.496353492063477</v>
      </c>
      <c r="K39">
        <v>74.749306666666669</v>
      </c>
      <c r="O39">
        <v>71.015237142857103</v>
      </c>
      <c r="Q39" s="16" t="s">
        <v>61</v>
      </c>
      <c r="R39" s="17">
        <v>75.031721564020799</v>
      </c>
      <c r="S39" s="18">
        <v>2</v>
      </c>
      <c r="T39" s="19">
        <v>37.5158607820104</v>
      </c>
      <c r="U39" s="21">
        <v>0.55131744738276711</v>
      </c>
      <c r="V39" s="20">
        <v>0.58675346756004643</v>
      </c>
      <c r="W39" s="6"/>
      <c r="Z39" s="1669">
        <v>63.167000000000002</v>
      </c>
      <c r="AE39" s="6"/>
      <c r="AG39" s="16" t="s">
        <v>76</v>
      </c>
      <c r="AH39" s="17">
        <v>137977.04156556958</v>
      </c>
      <c r="AI39" s="18">
        <v>1</v>
      </c>
      <c r="AJ39" s="19">
        <v>137977.04156556958</v>
      </c>
      <c r="AK39" s="19">
        <v>2978.5671600914548</v>
      </c>
      <c r="AL39" s="20">
        <v>1.3074341556509476E-19</v>
      </c>
      <c r="AM39" s="6"/>
    </row>
    <row r="40" spans="3:39">
      <c r="C40" t="s">
        <v>15</v>
      </c>
      <c r="D40">
        <v>71.492099999999994</v>
      </c>
      <c r="E40">
        <v>67.403337142857097</v>
      </c>
      <c r="F40">
        <v>74.837714285714299</v>
      </c>
      <c r="G40">
        <f t="shared" si="4"/>
        <v>71.244383809523796</v>
      </c>
      <c r="K40">
        <v>71.244383809523796</v>
      </c>
      <c r="O40">
        <v>65.254274285714303</v>
      </c>
      <c r="Q40" s="16" t="s">
        <v>62</v>
      </c>
      <c r="R40" s="17">
        <v>563.73762295135487</v>
      </c>
      <c r="S40" s="18">
        <v>2</v>
      </c>
      <c r="T40" s="19">
        <v>281.86881147567743</v>
      </c>
      <c r="U40" s="19">
        <v>4.1422265250035766</v>
      </c>
      <c r="V40" s="20">
        <v>3.5508575461632878E-2</v>
      </c>
      <c r="W40" s="6"/>
      <c r="Z40" s="1669">
        <v>62.6</v>
      </c>
      <c r="AE40" s="6"/>
      <c r="AG40" s="16" t="s">
        <v>61</v>
      </c>
      <c r="AH40" s="17">
        <v>398.11450544003577</v>
      </c>
      <c r="AI40" s="18">
        <v>2</v>
      </c>
      <c r="AJ40" s="19">
        <v>199.05725272001789</v>
      </c>
      <c r="AK40" s="19">
        <v>4.2971308067082274</v>
      </c>
      <c r="AL40" s="20">
        <v>3.2084077308312933E-2</v>
      </c>
      <c r="AM40" s="6"/>
    </row>
    <row r="41" spans="3:39">
      <c r="O41">
        <v>61.23</v>
      </c>
      <c r="Q41" s="16" t="s">
        <v>77</v>
      </c>
      <c r="R41" s="17">
        <v>201.62952532202559</v>
      </c>
      <c r="S41" s="18">
        <v>2</v>
      </c>
      <c r="T41" s="19">
        <v>100.81476266101279</v>
      </c>
      <c r="U41" s="19">
        <v>1.4815317161913886</v>
      </c>
      <c r="V41" s="20">
        <v>0.25685727981816064</v>
      </c>
      <c r="W41" s="6"/>
      <c r="Z41" s="1669">
        <v>66.415999999999997</v>
      </c>
      <c r="AE41" s="6"/>
      <c r="AG41" s="16" t="s">
        <v>62</v>
      </c>
      <c r="AH41" s="17">
        <v>96.65645798027397</v>
      </c>
      <c r="AI41" s="18">
        <v>2</v>
      </c>
      <c r="AJ41" s="19">
        <v>48.328228990136985</v>
      </c>
      <c r="AK41" s="19">
        <v>1.0432813614647209</v>
      </c>
      <c r="AL41" s="20">
        <v>0.37506932831226847</v>
      </c>
      <c r="AM41" s="6"/>
    </row>
    <row r="42" spans="3:39">
      <c r="C42">
        <v>90.251000000000005</v>
      </c>
      <c r="D42">
        <v>68.19</v>
      </c>
      <c r="E42">
        <v>78.50067</v>
      </c>
      <c r="O42">
        <v>51.998220000000003</v>
      </c>
      <c r="Q42" s="16" t="s">
        <v>78</v>
      </c>
      <c r="R42" s="17">
        <v>275.12263162449193</v>
      </c>
      <c r="S42" s="18">
        <v>4</v>
      </c>
      <c r="T42" s="19">
        <v>68.780657906122983</v>
      </c>
      <c r="U42" s="19">
        <v>1.0107718697019594</v>
      </c>
      <c r="V42" s="20">
        <v>0.43103081454817771</v>
      </c>
      <c r="W42" s="6"/>
      <c r="Z42" s="1669">
        <v>58.936999999999998</v>
      </c>
      <c r="AE42" s="6"/>
      <c r="AG42" s="16" t="s">
        <v>77</v>
      </c>
      <c r="AH42" s="17">
        <v>113.70418959198626</v>
      </c>
      <c r="AI42" s="18">
        <v>2</v>
      </c>
      <c r="AJ42" s="19">
        <v>56.852094795993132</v>
      </c>
      <c r="AK42" s="19">
        <v>1.2272895593378741</v>
      </c>
      <c r="AL42" s="20">
        <v>0.31924690927147636</v>
      </c>
      <c r="AM42" s="6"/>
    </row>
    <row r="43" spans="3:39">
      <c r="C43">
        <v>70.47</v>
      </c>
      <c r="D43">
        <v>67.694000000000003</v>
      </c>
      <c r="E43">
        <v>66.0398285714286</v>
      </c>
      <c r="H43">
        <v>72.780088888888884</v>
      </c>
      <c r="O43">
        <v>77.903999999999996</v>
      </c>
      <c r="Q43" s="16" t="s">
        <v>79</v>
      </c>
      <c r="R43" s="17">
        <v>1088.7625185121774</v>
      </c>
      <c r="S43" s="18">
        <v>16</v>
      </c>
      <c r="T43" s="19">
        <v>68.047657407011087</v>
      </c>
      <c r="U43" s="22"/>
      <c r="V43" s="23"/>
      <c r="W43" s="6"/>
      <c r="Z43" s="1669">
        <v>81.44</v>
      </c>
      <c r="AE43" s="6"/>
      <c r="AG43" s="16" t="s">
        <v>78</v>
      </c>
      <c r="AH43" s="17">
        <v>681.57293256769708</v>
      </c>
      <c r="AI43" s="18">
        <v>4</v>
      </c>
      <c r="AJ43" s="19">
        <v>170.39323314192427</v>
      </c>
      <c r="AK43" s="19">
        <v>3.6783488236856763</v>
      </c>
      <c r="AL43" s="20">
        <v>2.6212198983480085E-2</v>
      </c>
      <c r="AM43" s="6"/>
    </row>
    <row r="44" spans="3:39">
      <c r="H44">
        <v>76.613229841269842</v>
      </c>
      <c r="O44">
        <v>80.44</v>
      </c>
      <c r="Q44" s="16" t="s">
        <v>80</v>
      </c>
      <c r="R44" s="17">
        <v>142005.71552556608</v>
      </c>
      <c r="S44" s="18">
        <v>27</v>
      </c>
      <c r="T44" s="22"/>
      <c r="U44" s="22"/>
      <c r="V44" s="23"/>
      <c r="W44" s="6"/>
      <c r="Z44" s="1669">
        <v>72.45</v>
      </c>
      <c r="AE44" s="6"/>
      <c r="AG44" s="16" t="s">
        <v>79</v>
      </c>
      <c r="AH44" s="17">
        <v>741.17270029302597</v>
      </c>
      <c r="AI44" s="18">
        <v>16</v>
      </c>
      <c r="AJ44" s="19">
        <v>46.323293768314123</v>
      </c>
      <c r="AK44" s="22"/>
      <c r="AL44" s="23"/>
      <c r="AM44" s="6"/>
    </row>
    <row r="45" spans="3:39" ht="24.75" thickBot="1">
      <c r="H45">
        <v>70.93680333333333</v>
      </c>
      <c r="O45">
        <v>81.937100000000001</v>
      </c>
      <c r="Q45" s="24" t="s">
        <v>81</v>
      </c>
      <c r="R45" s="25">
        <v>2204.2840199740658</v>
      </c>
      <c r="S45" s="26">
        <v>26</v>
      </c>
      <c r="T45" s="27"/>
      <c r="U45" s="27"/>
      <c r="V45" s="28"/>
      <c r="W45" s="6"/>
      <c r="Z45" s="1669">
        <v>60.97</v>
      </c>
      <c r="AE45" s="6"/>
      <c r="AG45" s="16" t="s">
        <v>80</v>
      </c>
      <c r="AH45" s="17">
        <v>140008.26235144283</v>
      </c>
      <c r="AI45" s="18">
        <v>27</v>
      </c>
      <c r="AJ45" s="22"/>
      <c r="AK45" s="22"/>
      <c r="AL45" s="23"/>
      <c r="AM45" s="6"/>
    </row>
    <row r="46" spans="3:39" ht="25.5" thickTop="1" thickBot="1">
      <c r="H46">
        <f>AVERAGE(H43:H45)</f>
        <v>73.443374021164018</v>
      </c>
      <c r="O46">
        <v>85.996470000000002</v>
      </c>
      <c r="Q46" s="1673" t="s">
        <v>82</v>
      </c>
      <c r="R46" s="1673"/>
      <c r="S46" s="1673"/>
      <c r="T46" s="1673"/>
      <c r="U46" s="1673"/>
      <c r="V46" s="1673"/>
      <c r="W46" s="6"/>
      <c r="Z46" s="1669">
        <v>71.641000000000005</v>
      </c>
      <c r="AE46" s="6"/>
      <c r="AG46" s="24" t="s">
        <v>81</v>
      </c>
      <c r="AH46" s="25">
        <v>2031.2207858730203</v>
      </c>
      <c r="AI46" s="26">
        <v>26</v>
      </c>
      <c r="AJ46" s="27"/>
      <c r="AK46" s="27"/>
      <c r="AL46" s="28"/>
      <c r="AM46" s="6"/>
    </row>
    <row r="47" spans="3:39" ht="15.75" customHeight="1" thickTop="1">
      <c r="C47">
        <v>62.640773333333335</v>
      </c>
      <c r="D47">
        <v>68.857529999999997</v>
      </c>
      <c r="E47">
        <v>62.954016190476203</v>
      </c>
      <c r="F47">
        <f>AVERAGE(C47:E47)</f>
        <v>64.817439841269845</v>
      </c>
      <c r="O47">
        <v>75.13</v>
      </c>
      <c r="U47" t="s">
        <v>228</v>
      </c>
      <c r="V47" t="s">
        <v>231</v>
      </c>
      <c r="W47" t="s">
        <v>234</v>
      </c>
      <c r="Z47" s="1669">
        <v>66.436999999999998</v>
      </c>
      <c r="AE47" s="6"/>
      <c r="AG47" s="1673" t="s">
        <v>136</v>
      </c>
      <c r="AH47" s="1673"/>
      <c r="AI47" s="1673"/>
      <c r="AJ47" s="1673"/>
      <c r="AK47" s="1673"/>
      <c r="AL47" s="1673"/>
      <c r="AM47" s="6"/>
    </row>
    <row r="48" spans="3:39">
      <c r="C48">
        <v>65.765853333333339</v>
      </c>
      <c r="D48">
        <v>64.061109999999999</v>
      </c>
      <c r="E48">
        <v>63.710739999999994</v>
      </c>
      <c r="F48">
        <f t="shared" ref="F48:F55" si="5">AVERAGE(C48:E48)</f>
        <v>64.512567777777775</v>
      </c>
      <c r="O48">
        <v>73.739999999999995</v>
      </c>
      <c r="U48" t="s">
        <v>229</v>
      </c>
      <c r="V48" t="s">
        <v>232</v>
      </c>
      <c r="W48" t="s">
        <v>235</v>
      </c>
      <c r="Z48" s="1669">
        <v>58.098999999999997</v>
      </c>
    </row>
    <row r="49" spans="3:38">
      <c r="C49">
        <v>80.49066333333333</v>
      </c>
      <c r="D49">
        <v>60.576576666666675</v>
      </c>
      <c r="E49">
        <v>75.453486666666677</v>
      </c>
      <c r="F49">
        <f t="shared" si="5"/>
        <v>72.173575555555558</v>
      </c>
      <c r="O49">
        <v>75.377920000000003</v>
      </c>
      <c r="U49" t="s">
        <v>230</v>
      </c>
      <c r="V49" t="s">
        <v>233</v>
      </c>
      <c r="W49" t="s">
        <v>236</v>
      </c>
      <c r="Z49" s="1669">
        <v>62.74</v>
      </c>
    </row>
    <row r="50" spans="3:38">
      <c r="C50">
        <v>71.933333333333337</v>
      </c>
      <c r="D50">
        <v>62.876333333333328</v>
      </c>
      <c r="E50">
        <v>78.980556666666658</v>
      </c>
      <c r="F50">
        <f t="shared" si="5"/>
        <v>71.263407777777772</v>
      </c>
      <c r="O50">
        <v>75.641000000000005</v>
      </c>
      <c r="Q50" s="1674" t="s">
        <v>84</v>
      </c>
      <c r="R50" s="1674"/>
      <c r="S50" s="1674"/>
      <c r="T50" s="1674"/>
      <c r="U50" s="1674"/>
      <c r="Z50" s="1669">
        <v>60.890999999999998</v>
      </c>
    </row>
    <row r="51" spans="3:38" ht="15.75" thickBot="1">
      <c r="C51">
        <v>67.628066666666655</v>
      </c>
      <c r="D51">
        <v>70.942366666666658</v>
      </c>
      <c r="E51">
        <v>82.791189999999986</v>
      </c>
      <c r="F51">
        <f t="shared" si="5"/>
        <v>73.787207777777766</v>
      </c>
      <c r="O51">
        <v>70.056330000000003</v>
      </c>
      <c r="Q51" s="7" t="s">
        <v>67</v>
      </c>
      <c r="R51" s="7" t="s">
        <v>68</v>
      </c>
      <c r="S51" s="6"/>
      <c r="T51" s="6"/>
      <c r="U51" s="6"/>
      <c r="Z51" s="1669">
        <v>80.662999999999997</v>
      </c>
      <c r="AG51" s="1674" t="s">
        <v>84</v>
      </c>
      <c r="AH51" s="1674"/>
      <c r="AI51" s="1674"/>
      <c r="AJ51" s="1674"/>
      <c r="AK51" s="1674"/>
    </row>
    <row r="52" spans="3:38" ht="16.5" customHeight="1" thickTop="1" thickBot="1">
      <c r="C52">
        <v>78.778866666666673</v>
      </c>
      <c r="D52">
        <v>78.991709999999998</v>
      </c>
      <c r="E52">
        <v>68.067942857142853</v>
      </c>
      <c r="F52">
        <f t="shared" si="5"/>
        <v>75.279506507936503</v>
      </c>
      <c r="O52">
        <v>80.663129999999995</v>
      </c>
      <c r="Q52" s="1684" t="s">
        <v>85</v>
      </c>
      <c r="R52" s="1679" t="s">
        <v>86</v>
      </c>
      <c r="S52" s="1681" t="s">
        <v>87</v>
      </c>
      <c r="T52" s="1681" t="s">
        <v>88</v>
      </c>
      <c r="U52" s="1682"/>
      <c r="Z52" s="1669">
        <v>78.13</v>
      </c>
      <c r="AG52" s="7" t="s">
        <v>67</v>
      </c>
      <c r="AH52" s="7" t="s">
        <v>135</v>
      </c>
      <c r="AI52" s="6"/>
      <c r="AJ52" s="6"/>
      <c r="AK52" s="6"/>
    </row>
    <row r="53" spans="3:38" ht="26.25" thickTop="1" thickBot="1">
      <c r="C53">
        <v>68.659333333333336</v>
      </c>
      <c r="D53">
        <v>65.649533333333338</v>
      </c>
      <c r="E53">
        <v>65.423170476190464</v>
      </c>
      <c r="F53">
        <f t="shared" si="5"/>
        <v>66.577345714285727</v>
      </c>
      <c r="O53">
        <v>70.47</v>
      </c>
      <c r="Q53" s="1685"/>
      <c r="R53" s="1680"/>
      <c r="S53" s="1686"/>
      <c r="T53" s="29" t="s">
        <v>89</v>
      </c>
      <c r="U53" s="30" t="s">
        <v>90</v>
      </c>
      <c r="Z53" s="1669">
        <v>78.182000000000002</v>
      </c>
      <c r="AG53" s="1684" t="s">
        <v>85</v>
      </c>
      <c r="AH53" s="1679" t="s">
        <v>86</v>
      </c>
      <c r="AI53" s="1681" t="s">
        <v>87</v>
      </c>
      <c r="AJ53" s="1681" t="s">
        <v>88</v>
      </c>
      <c r="AK53" s="1682"/>
    </row>
    <row r="54" spans="3:38" ht="26.25" thickTop="1" thickBot="1">
      <c r="C54">
        <v>76.065466666666666</v>
      </c>
      <c r="D54">
        <v>66.015873333333332</v>
      </c>
      <c r="E54">
        <v>74.749306666666669</v>
      </c>
      <c r="F54">
        <f t="shared" si="5"/>
        <v>72.276882222222227</v>
      </c>
      <c r="O54">
        <v>67.694000000000003</v>
      </c>
      <c r="Q54" s="11" t="s">
        <v>17</v>
      </c>
      <c r="R54" s="31">
        <v>69.632430000000042</v>
      </c>
      <c r="S54" s="14">
        <v>2.7497001332874902</v>
      </c>
      <c r="T54" s="14">
        <v>63.803326116174588</v>
      </c>
      <c r="U54" s="32">
        <v>75.461533883825496</v>
      </c>
      <c r="V54">
        <f>S54*2</f>
        <v>5.4994002665749804</v>
      </c>
      <c r="Z54" s="1669">
        <v>71.77</v>
      </c>
      <c r="AG54" s="1685"/>
      <c r="AH54" s="1680"/>
      <c r="AI54" s="1686"/>
      <c r="AJ54" s="29" t="s">
        <v>89</v>
      </c>
      <c r="AK54" s="30" t="s">
        <v>90</v>
      </c>
    </row>
    <row r="55" spans="3:38" ht="15.75" thickTop="1">
      <c r="C55">
        <v>75.651953333333338</v>
      </c>
      <c r="D55">
        <v>72.442220000000006</v>
      </c>
      <c r="E55">
        <v>71.244383809523796</v>
      </c>
      <c r="F55">
        <f t="shared" si="5"/>
        <v>73.11285238095239</v>
      </c>
      <c r="O55">
        <v>66.0398285714286</v>
      </c>
      <c r="Q55" s="16" t="s">
        <v>18</v>
      </c>
      <c r="R55" s="17">
        <v>72.780088888888926</v>
      </c>
      <c r="S55" s="19">
        <v>2.7497001332874893</v>
      </c>
      <c r="T55" s="19">
        <v>66.950985005063472</v>
      </c>
      <c r="U55" s="33">
        <v>78.60919277271438</v>
      </c>
      <c r="V55" s="869">
        <f>R54+V54</f>
        <v>75.131830266575022</v>
      </c>
      <c r="Z55" s="1669">
        <v>72.28</v>
      </c>
      <c r="AG55" s="11" t="s">
        <v>17</v>
      </c>
      <c r="AH55" s="31">
        <v>67.372747618888894</v>
      </c>
      <c r="AI55" s="14">
        <v>2.2687072620600048</v>
      </c>
      <c r="AJ55" s="14">
        <v>62.563303071666219</v>
      </c>
      <c r="AK55" s="32">
        <v>72.182192166111562</v>
      </c>
      <c r="AL55">
        <f>AI55*2</f>
        <v>4.5374145241200097</v>
      </c>
    </row>
    <row r="56" spans="3:38" ht="15.75" thickBot="1">
      <c r="O56">
        <v>71.492099999999994</v>
      </c>
      <c r="Q56" s="24" t="s">
        <v>19</v>
      </c>
      <c r="R56" s="25">
        <v>73.458917777777771</v>
      </c>
      <c r="S56" s="34">
        <v>2.7497001332874893</v>
      </c>
      <c r="T56" s="34">
        <v>67.629813893952317</v>
      </c>
      <c r="U56" s="35">
        <v>79.288021661603224</v>
      </c>
      <c r="Z56" s="1669">
        <v>73.277000000000001</v>
      </c>
      <c r="AG56" s="16" t="s">
        <v>18</v>
      </c>
      <c r="AH56" s="17">
        <v>76.613229841111121</v>
      </c>
      <c r="AI56" s="19">
        <v>2.2687072620600026</v>
      </c>
      <c r="AJ56" s="19">
        <v>71.803785293888453</v>
      </c>
      <c r="AK56" s="33">
        <v>81.422674388333789</v>
      </c>
      <c r="AL56" s="869">
        <f>AH55+AL55</f>
        <v>71.910162143008904</v>
      </c>
    </row>
    <row r="57" spans="3:38" ht="16.5" thickTop="1" thickBot="1">
      <c r="O57">
        <v>67.403337142857097</v>
      </c>
      <c r="Z57" s="1669">
        <v>64.126999999999995</v>
      </c>
      <c r="AG57" s="24" t="s">
        <v>19</v>
      </c>
      <c r="AH57" s="25">
        <v>70.47228698444448</v>
      </c>
      <c r="AI57" s="34">
        <v>2.2687072620600031</v>
      </c>
      <c r="AJ57" s="34">
        <v>65.662842437221812</v>
      </c>
      <c r="AK57" s="35">
        <v>75.281731531667148</v>
      </c>
    </row>
    <row r="58" spans="3:38" ht="16.5" thickTop="1" thickBot="1">
      <c r="O58">
        <v>74.837714285714299</v>
      </c>
      <c r="Z58" s="1669">
        <v>65.534999999999997</v>
      </c>
      <c r="AE58" s="25">
        <v>70.47228698444448</v>
      </c>
    </row>
    <row r="59" spans="3:38" ht="16.5" thickTop="1" thickBot="1">
      <c r="H59" s="31">
        <v>69.632430000000042</v>
      </c>
      <c r="I59" s="17">
        <v>72.780088888888926</v>
      </c>
      <c r="J59" s="25">
        <v>73.458917777777771</v>
      </c>
      <c r="Q59" s="1674" t="s">
        <v>91</v>
      </c>
      <c r="R59" s="1674"/>
      <c r="S59" s="1674"/>
      <c r="T59" s="1674"/>
      <c r="U59" s="1674"/>
      <c r="Z59" s="1669">
        <v>63.2</v>
      </c>
    </row>
    <row r="60" spans="3:38" ht="16.5" thickTop="1" thickBot="1">
      <c r="H60" s="14">
        <v>2.749700133287492</v>
      </c>
      <c r="I60" s="19">
        <v>2.7497001332874893</v>
      </c>
      <c r="J60" s="34">
        <v>2.7497001332874893</v>
      </c>
      <c r="Q60" s="7" t="s">
        <v>67</v>
      </c>
      <c r="R60" s="7" t="s">
        <v>68</v>
      </c>
      <c r="S60" s="6"/>
      <c r="T60" s="6"/>
      <c r="U60" s="6"/>
      <c r="Z60" s="1669">
        <v>80.251000000000005</v>
      </c>
    </row>
    <row r="61" spans="3:38" ht="16.5" thickTop="1" thickBot="1">
      <c r="Q61" s="1684" t="s">
        <v>92</v>
      </c>
      <c r="R61" s="1679" t="s">
        <v>86</v>
      </c>
      <c r="S61" s="1681" t="s">
        <v>87</v>
      </c>
      <c r="T61" s="1681" t="s">
        <v>88</v>
      </c>
      <c r="U61" s="1682"/>
      <c r="Z61" s="1669">
        <v>78.19</v>
      </c>
      <c r="AG61" s="1674" t="s">
        <v>91</v>
      </c>
      <c r="AH61" s="1674"/>
      <c r="AI61" s="1674"/>
      <c r="AJ61" s="1674"/>
      <c r="AK61" s="1674"/>
    </row>
    <row r="62" spans="3:38" ht="26.25" customHeight="1" thickTop="1" thickBot="1">
      <c r="H62" s="31">
        <v>63.616516666666683</v>
      </c>
      <c r="I62" s="17">
        <v>72.174136666666683</v>
      </c>
      <c r="J62" s="25">
        <v>68.035875555555535</v>
      </c>
      <c r="Q62" s="1685"/>
      <c r="R62" s="1680"/>
      <c r="S62" s="1686"/>
      <c r="T62" s="29" t="s">
        <v>89</v>
      </c>
      <c r="U62" s="30" t="s">
        <v>90</v>
      </c>
      <c r="Z62" s="1669">
        <v>78.501000000000005</v>
      </c>
      <c r="AG62" s="7" t="s">
        <v>67</v>
      </c>
      <c r="AH62" s="7" t="s">
        <v>135</v>
      </c>
      <c r="AI62" s="6"/>
      <c r="AJ62" s="6"/>
      <c r="AK62" s="6"/>
    </row>
    <row r="63" spans="3:38" ht="15.75" thickTop="1">
      <c r="Q63" s="11" t="s">
        <v>20</v>
      </c>
      <c r="R63" s="31">
        <v>67.744480000000024</v>
      </c>
      <c r="S63" s="14">
        <v>2.7497001332874893</v>
      </c>
      <c r="T63" s="14">
        <v>61.915376116174578</v>
      </c>
      <c r="U63" s="32">
        <v>73.573583883825478</v>
      </c>
      <c r="Z63" s="1669">
        <v>65</v>
      </c>
      <c r="AG63" s="1684" t="s">
        <v>92</v>
      </c>
      <c r="AH63" s="1679" t="s">
        <v>86</v>
      </c>
      <c r="AI63" s="1681" t="s">
        <v>87</v>
      </c>
      <c r="AJ63" s="1681" t="s">
        <v>88</v>
      </c>
      <c r="AK63" s="1682"/>
    </row>
    <row r="64" spans="3:38" ht="25.5" thickBot="1">
      <c r="Q64" s="16" t="s">
        <v>21</v>
      </c>
      <c r="R64" s="17">
        <v>69.819795555555586</v>
      </c>
      <c r="S64" s="19">
        <v>2.7497001332874862</v>
      </c>
      <c r="T64" s="19">
        <v>63.990691671730147</v>
      </c>
      <c r="U64" s="33">
        <v>75.648899439381026</v>
      </c>
      <c r="Z64" s="1669">
        <v>66.015000000000001</v>
      </c>
      <c r="AG64" s="1685"/>
      <c r="AH64" s="1680"/>
      <c r="AI64" s="1686"/>
      <c r="AJ64" s="29" t="s">
        <v>89</v>
      </c>
      <c r="AK64" s="30" t="s">
        <v>90</v>
      </c>
    </row>
    <row r="65" spans="17:37" ht="16.5" thickTop="1" thickBot="1">
      <c r="Q65" s="24" t="s">
        <v>22</v>
      </c>
      <c r="R65" s="25">
        <v>78.307161111111128</v>
      </c>
      <c r="S65" s="34">
        <v>2.749700133287488</v>
      </c>
      <c r="T65" s="34">
        <v>72.478057227285689</v>
      </c>
      <c r="U65" s="35">
        <v>84.136264994936568</v>
      </c>
      <c r="Z65" s="1669">
        <v>65.254000000000005</v>
      </c>
      <c r="AG65" s="11" t="s">
        <v>20</v>
      </c>
      <c r="AH65" s="31">
        <v>69.119247777777801</v>
      </c>
      <c r="AI65" s="14">
        <v>2.2687072620600026</v>
      </c>
      <c r="AJ65" s="14">
        <v>64.309803230555133</v>
      </c>
      <c r="AK65" s="32">
        <v>73.928692325000469</v>
      </c>
    </row>
    <row r="66" spans="17:37" ht="15.75" thickTop="1">
      <c r="Z66" s="1669">
        <v>63.23</v>
      </c>
      <c r="AG66" s="16" t="s">
        <v>21</v>
      </c>
      <c r="AH66" s="17">
        <v>73.750412222222238</v>
      </c>
      <c r="AI66" s="19">
        <v>2.2687072620600004</v>
      </c>
      <c r="AJ66" s="19">
        <v>68.94096767499957</v>
      </c>
      <c r="AK66" s="33">
        <v>78.559856769444906</v>
      </c>
    </row>
    <row r="67" spans="17:37" ht="15.75" thickBot="1">
      <c r="Z67" s="1669">
        <v>63.997999999999998</v>
      </c>
      <c r="AG67" s="24" t="s">
        <v>22</v>
      </c>
      <c r="AH67" s="25">
        <v>71.588604444444456</v>
      </c>
      <c r="AI67" s="34">
        <v>2.2687072620600017</v>
      </c>
      <c r="AJ67" s="34">
        <v>66.779159897221788</v>
      </c>
      <c r="AK67" s="35">
        <v>76.398048991667125</v>
      </c>
    </row>
    <row r="68" spans="17:37" ht="15.75" thickTop="1">
      <c r="Z68" s="1669">
        <v>63.904000000000003</v>
      </c>
    </row>
    <row r="69" spans="17:37" ht="15.75" thickBot="1">
      <c r="Q69" s="1674" t="s">
        <v>68</v>
      </c>
      <c r="R69" s="1674"/>
      <c r="S69" s="1674"/>
      <c r="T69" s="1674"/>
      <c r="U69" s="6"/>
      <c r="Z69" s="1669">
        <v>83.44</v>
      </c>
    </row>
    <row r="70" spans="17:37" ht="15.75" thickTop="1">
      <c r="Q70" s="1675" t="s">
        <v>85</v>
      </c>
      <c r="R70" s="1676"/>
      <c r="S70" s="1679" t="s">
        <v>62</v>
      </c>
      <c r="T70" s="36" t="s">
        <v>93</v>
      </c>
      <c r="U70" s="6"/>
      <c r="Z70" s="1669">
        <v>81.936999999999998</v>
      </c>
    </row>
    <row r="71" spans="17:37" ht="15.75" thickBot="1">
      <c r="Q71" s="1677"/>
      <c r="R71" s="1678"/>
      <c r="S71" s="1680"/>
      <c r="T71" s="37" t="s">
        <v>94</v>
      </c>
      <c r="U71" s="6"/>
      <c r="Z71" s="1669">
        <v>82.995999999999995</v>
      </c>
      <c r="AG71" s="1674" t="s">
        <v>135</v>
      </c>
      <c r="AH71" s="1674"/>
      <c r="AI71" s="1674"/>
      <c r="AJ71" s="1674"/>
      <c r="AK71" s="1674"/>
    </row>
    <row r="72" spans="17:37" ht="15.75" thickTop="1">
      <c r="Q72" s="1670" t="s">
        <v>98</v>
      </c>
      <c r="R72" s="38" t="s">
        <v>17</v>
      </c>
      <c r="S72" s="39">
        <v>9</v>
      </c>
      <c r="T72" s="40">
        <v>69.632430000000014</v>
      </c>
      <c r="U72" s="6"/>
      <c r="Z72" s="1669">
        <v>75.13</v>
      </c>
      <c r="AG72" s="1675" t="s">
        <v>85</v>
      </c>
      <c r="AH72" s="1676"/>
      <c r="AI72" s="1679" t="s">
        <v>62</v>
      </c>
      <c r="AJ72" s="1681" t="s">
        <v>93</v>
      </c>
      <c r="AK72" s="1682"/>
    </row>
    <row r="73" spans="17:37" ht="15.75" thickBot="1">
      <c r="Q73" s="1671"/>
      <c r="R73" s="41" t="s">
        <v>18</v>
      </c>
      <c r="S73" s="42">
        <v>9</v>
      </c>
      <c r="T73" s="43">
        <v>72.780088888888884</v>
      </c>
      <c r="U73" s="6"/>
      <c r="Z73" s="1669">
        <v>73.739999999999995</v>
      </c>
      <c r="AG73" s="1677"/>
      <c r="AH73" s="1678"/>
      <c r="AI73" s="1680"/>
      <c r="AJ73" s="47" t="s">
        <v>94</v>
      </c>
      <c r="AK73" s="37" t="s">
        <v>99</v>
      </c>
    </row>
    <row r="74" spans="17:37" ht="15.75" thickTop="1">
      <c r="Q74" s="1671"/>
      <c r="R74" s="41" t="s">
        <v>19</v>
      </c>
      <c r="S74" s="42">
        <v>9</v>
      </c>
      <c r="T74" s="43">
        <v>73.458917777777785</v>
      </c>
      <c r="U74" s="6"/>
      <c r="Z74" s="1669">
        <v>75.378</v>
      </c>
      <c r="AG74" s="1670" t="s">
        <v>98</v>
      </c>
      <c r="AH74" s="38" t="s">
        <v>17</v>
      </c>
      <c r="AI74" s="39">
        <v>9</v>
      </c>
      <c r="AJ74" s="48">
        <v>67.372747618888894</v>
      </c>
      <c r="AK74" s="49"/>
    </row>
    <row r="75" spans="17:37" ht="15.75" thickBot="1">
      <c r="Q75" s="1672"/>
      <c r="R75" s="44" t="s">
        <v>74</v>
      </c>
      <c r="S75" s="45"/>
      <c r="T75" s="46">
        <v>0.36523380891839818</v>
      </c>
      <c r="U75" s="6"/>
      <c r="Z75" s="1669">
        <v>75.641000000000005</v>
      </c>
      <c r="AG75" s="1671"/>
      <c r="AH75" s="41" t="s">
        <v>19</v>
      </c>
      <c r="AI75" s="42">
        <v>9</v>
      </c>
      <c r="AJ75" s="50">
        <v>70.472286984444438</v>
      </c>
      <c r="AK75" s="43">
        <v>70.472286984444438</v>
      </c>
    </row>
    <row r="76" spans="17:37" ht="15.75" thickTop="1">
      <c r="Q76" s="1673" t="s">
        <v>95</v>
      </c>
      <c r="R76" s="1673"/>
      <c r="S76" s="1673"/>
      <c r="T76" s="1673"/>
      <c r="U76" s="6"/>
      <c r="Z76" s="1669">
        <v>75.055999999999997</v>
      </c>
      <c r="AG76" s="1671"/>
      <c r="AH76" s="41" t="s">
        <v>18</v>
      </c>
      <c r="AI76" s="42">
        <v>9</v>
      </c>
      <c r="AJ76" s="22"/>
      <c r="AK76" s="43">
        <v>76.613229841111107</v>
      </c>
    </row>
    <row r="77" spans="17:37" ht="16.5" customHeight="1" thickBot="1">
      <c r="Q77" s="1673" t="s">
        <v>96</v>
      </c>
      <c r="R77" s="1673"/>
      <c r="S77" s="1673"/>
      <c r="T77" s="1673"/>
      <c r="U77" s="6"/>
      <c r="Z77" s="1669">
        <v>75.662999999999997</v>
      </c>
      <c r="AG77" s="1672"/>
      <c r="AH77" s="44" t="s">
        <v>74</v>
      </c>
      <c r="AI77" s="45"/>
      <c r="AJ77" s="51">
        <v>0.34839078927680345</v>
      </c>
      <c r="AK77" s="46">
        <v>7.3680742442204794E-2</v>
      </c>
    </row>
    <row r="78" spans="17:37" ht="15.75" customHeight="1" thickTop="1">
      <c r="Q78" s="1673" t="s">
        <v>97</v>
      </c>
      <c r="R78" s="1673"/>
      <c r="S78" s="1673"/>
      <c r="T78" s="1673"/>
      <c r="U78" s="6"/>
      <c r="Z78" s="1669">
        <v>68.47</v>
      </c>
      <c r="AG78" s="1673" t="s">
        <v>138</v>
      </c>
      <c r="AH78" s="1673"/>
      <c r="AI78" s="1673"/>
      <c r="AJ78" s="1673"/>
      <c r="AK78" s="1673"/>
    </row>
    <row r="79" spans="17:37" ht="15" customHeight="1">
      <c r="Z79" s="1669">
        <v>67.694000000000003</v>
      </c>
      <c r="AG79" s="1673" t="s">
        <v>96</v>
      </c>
      <c r="AH79" s="1673"/>
      <c r="AI79" s="1673"/>
      <c r="AJ79" s="1673"/>
      <c r="AK79" s="1673"/>
    </row>
    <row r="80" spans="17:37">
      <c r="Z80" s="1669">
        <v>68.040000000000006</v>
      </c>
      <c r="AG80" s="1673" t="s">
        <v>97</v>
      </c>
      <c r="AH80" s="1673"/>
      <c r="AI80" s="1673"/>
      <c r="AJ80" s="1673"/>
      <c r="AK80" s="1673"/>
    </row>
    <row r="81" spans="16:39">
      <c r="Z81" s="1669">
        <v>71.492000000000004</v>
      </c>
    </row>
    <row r="82" spans="16:39" ht="15.75" thickBot="1">
      <c r="Q82" s="1674" t="s">
        <v>68</v>
      </c>
      <c r="R82" s="1674"/>
      <c r="S82" s="1674"/>
      <c r="T82" s="1674"/>
      <c r="U82" s="1674"/>
      <c r="Z82" s="1669">
        <v>70.403000000000006</v>
      </c>
    </row>
    <row r="83" spans="16:39" ht="16.5" thickTop="1" thickBot="1">
      <c r="Q83" s="1675" t="s">
        <v>92</v>
      </c>
      <c r="R83" s="1676"/>
      <c r="S83" s="1679" t="s">
        <v>62</v>
      </c>
      <c r="T83" s="1681" t="s">
        <v>93</v>
      </c>
      <c r="U83" s="1682"/>
      <c r="Z83" s="1669">
        <v>71.837999999999994</v>
      </c>
      <c r="AG83" s="1674" t="s">
        <v>135</v>
      </c>
      <c r="AH83" s="1674"/>
      <c r="AI83" s="1674"/>
      <c r="AJ83" s="1674"/>
      <c r="AK83" s="6"/>
    </row>
    <row r="84" spans="16:39" ht="16.5" thickTop="1" thickBot="1">
      <c r="Q84" s="1677"/>
      <c r="R84" s="1678"/>
      <c r="S84" s="1680"/>
      <c r="T84" s="47" t="s">
        <v>94</v>
      </c>
      <c r="U84" s="37" t="s">
        <v>99</v>
      </c>
      <c r="AG84" s="1675" t="s">
        <v>92</v>
      </c>
      <c r="AH84" s="1676"/>
      <c r="AI84" s="1679" t="s">
        <v>62</v>
      </c>
      <c r="AJ84" s="36" t="s">
        <v>93</v>
      </c>
      <c r="AK84" s="6"/>
    </row>
    <row r="85" spans="16:39" ht="16.5" thickTop="1" thickBot="1">
      <c r="Q85" s="1670" t="s">
        <v>98</v>
      </c>
      <c r="R85" s="38" t="s">
        <v>20</v>
      </c>
      <c r="S85" s="39">
        <v>9</v>
      </c>
      <c r="T85" s="48">
        <v>67.74448000000001</v>
      </c>
      <c r="U85" s="49"/>
      <c r="AG85" s="1677"/>
      <c r="AH85" s="1678"/>
      <c r="AI85" s="1680"/>
      <c r="AJ85" s="37" t="s">
        <v>94</v>
      </c>
      <c r="AK85" s="6"/>
    </row>
    <row r="86" spans="16:39" ht="15.75" thickTop="1">
      <c r="Q86" s="1671"/>
      <c r="R86" s="41" t="s">
        <v>21</v>
      </c>
      <c r="S86" s="42">
        <v>9</v>
      </c>
      <c r="T86" s="50">
        <v>69.819795555555558</v>
      </c>
      <c r="U86" s="23"/>
      <c r="AG86" s="1670" t="s">
        <v>98</v>
      </c>
      <c r="AH86" s="38" t="s">
        <v>20</v>
      </c>
      <c r="AI86" s="39">
        <v>9</v>
      </c>
      <c r="AJ86" s="40">
        <v>69.119247777777773</v>
      </c>
      <c r="AK86" s="6"/>
    </row>
    <row r="87" spans="16:39">
      <c r="Q87" s="1671"/>
      <c r="R87" s="41" t="s">
        <v>22</v>
      </c>
      <c r="S87" s="42">
        <v>9</v>
      </c>
      <c r="T87" s="22"/>
      <c r="U87" s="43">
        <v>78.307161111111114</v>
      </c>
      <c r="AG87" s="1671"/>
      <c r="AH87" s="41" t="s">
        <v>22</v>
      </c>
      <c r="AI87" s="42">
        <v>9</v>
      </c>
      <c r="AJ87" s="43">
        <v>71.588604444444442</v>
      </c>
      <c r="AK87" s="6"/>
    </row>
    <row r="88" spans="16:39" ht="15.75" thickBot="1">
      <c r="Q88" s="1672"/>
      <c r="R88" s="44" t="s">
        <v>74</v>
      </c>
      <c r="S88" s="45"/>
      <c r="T88" s="51">
        <v>0.60089682005943423</v>
      </c>
      <c r="U88" s="35">
        <v>1</v>
      </c>
      <c r="AG88" s="1671"/>
      <c r="AH88" s="41" t="s">
        <v>21</v>
      </c>
      <c r="AI88" s="42">
        <v>9</v>
      </c>
      <c r="AJ88" s="43">
        <v>73.750412222222209</v>
      </c>
      <c r="AK88" s="6"/>
    </row>
    <row r="89" spans="16:39" ht="16.5" thickTop="1" thickBot="1">
      <c r="Q89" s="1673" t="s">
        <v>95</v>
      </c>
      <c r="R89" s="1673"/>
      <c r="S89" s="1673"/>
      <c r="T89" s="1673"/>
      <c r="U89" s="1673"/>
      <c r="AG89" s="1672"/>
      <c r="AH89" s="44" t="s">
        <v>74</v>
      </c>
      <c r="AI89" s="45"/>
      <c r="AJ89" s="46">
        <v>0.18963491108539043</v>
      </c>
      <c r="AK89" s="6"/>
    </row>
    <row r="90" spans="16:39" ht="15.75" customHeight="1" thickTop="1">
      <c r="Q90" s="1673" t="s">
        <v>96</v>
      </c>
      <c r="R90" s="1673"/>
      <c r="S90" s="1673"/>
      <c r="T90" s="1673"/>
      <c r="U90" s="1673"/>
      <c r="AG90" s="1673" t="s">
        <v>138</v>
      </c>
      <c r="AH90" s="1673"/>
      <c r="AI90" s="1673"/>
      <c r="AJ90" s="1673"/>
      <c r="AK90" s="6"/>
    </row>
    <row r="91" spans="16:39" ht="15" customHeight="1">
      <c r="Q91" s="1673" t="s">
        <v>97</v>
      </c>
      <c r="R91" s="1673"/>
      <c r="S91" s="1673"/>
      <c r="T91" s="1673"/>
      <c r="U91" s="1673"/>
      <c r="AG91" s="1673" t="s">
        <v>96</v>
      </c>
      <c r="AH91" s="1673"/>
      <c r="AI91" s="1673"/>
      <c r="AJ91" s="1673"/>
      <c r="AK91" s="6"/>
    </row>
    <row r="92" spans="16:39" ht="15" customHeight="1">
      <c r="AG92" s="1673" t="s">
        <v>97</v>
      </c>
      <c r="AH92" s="1673"/>
      <c r="AI92" s="1673"/>
      <c r="AJ92" s="1673"/>
      <c r="AK92" s="6"/>
    </row>
    <row r="93" spans="16:39">
      <c r="P93" t="s">
        <v>0</v>
      </c>
    </row>
    <row r="94" spans="16:39">
      <c r="Q94" s="1674" t="s">
        <v>66</v>
      </c>
      <c r="R94" s="1674"/>
      <c r="S94" s="1674"/>
      <c r="T94" s="1674"/>
      <c r="U94" s="1674"/>
      <c r="V94" s="1674"/>
      <c r="W94" s="6"/>
      <c r="X94" t="s">
        <v>0</v>
      </c>
      <c r="AF94" t="s">
        <v>0</v>
      </c>
    </row>
    <row r="95" spans="16:39" ht="15.75" customHeight="1" thickBot="1">
      <c r="Q95" s="7" t="s">
        <v>67</v>
      </c>
      <c r="R95" s="7" t="s">
        <v>68</v>
      </c>
      <c r="S95" s="6"/>
      <c r="T95" s="6"/>
      <c r="U95" s="6"/>
      <c r="V95" s="6"/>
      <c r="W95" s="6"/>
      <c r="AE95" s="6"/>
      <c r="AG95" s="1674" t="s">
        <v>66</v>
      </c>
      <c r="AH95" s="1674"/>
      <c r="AI95" s="1674"/>
      <c r="AJ95" s="1674"/>
      <c r="AK95" s="1674"/>
      <c r="AL95" s="1674"/>
      <c r="AM95" s="6"/>
    </row>
    <row r="96" spans="16:39" ht="38.25" thickTop="1" thickBot="1">
      <c r="Q96" s="1683" t="s">
        <v>69</v>
      </c>
      <c r="R96" s="8" t="s">
        <v>70</v>
      </c>
      <c r="S96" s="9" t="s">
        <v>71</v>
      </c>
      <c r="T96" s="9" t="s">
        <v>72</v>
      </c>
      <c r="U96" s="9" t="s">
        <v>73</v>
      </c>
      <c r="V96" s="10" t="s">
        <v>74</v>
      </c>
      <c r="W96" s="6"/>
      <c r="AE96" s="6"/>
      <c r="AG96" s="7" t="s">
        <v>67</v>
      </c>
      <c r="AH96" s="7" t="s">
        <v>135</v>
      </c>
      <c r="AI96" s="6"/>
      <c r="AJ96" s="6"/>
      <c r="AK96" s="6"/>
      <c r="AL96" s="6"/>
      <c r="AM96" s="6"/>
    </row>
    <row r="97" spans="17:39" ht="26.25" thickTop="1" thickBot="1">
      <c r="Q97" s="11" t="s">
        <v>75</v>
      </c>
      <c r="R97" s="12" t="s">
        <v>83</v>
      </c>
      <c r="S97" s="13">
        <v>10</v>
      </c>
      <c r="T97" s="14">
        <v>111.55215014618886</v>
      </c>
      <c r="U97" s="14">
        <v>1.6393238855963239</v>
      </c>
      <c r="V97" s="15">
        <v>0.18232542370683336</v>
      </c>
      <c r="W97" s="6"/>
      <c r="AE97" s="6"/>
      <c r="AG97" s="1683" t="s">
        <v>69</v>
      </c>
      <c r="AH97" s="8" t="s">
        <v>70</v>
      </c>
      <c r="AI97" s="9" t="s">
        <v>71</v>
      </c>
      <c r="AJ97" s="9" t="s">
        <v>72</v>
      </c>
      <c r="AK97" s="9" t="s">
        <v>73</v>
      </c>
      <c r="AL97" s="10" t="s">
        <v>74</v>
      </c>
      <c r="AM97" s="6"/>
    </row>
    <row r="98" spans="17:39" ht="24.75" thickTop="1">
      <c r="Q98" s="16" t="s">
        <v>76</v>
      </c>
      <c r="R98" s="17">
        <v>139801.43150559143</v>
      </c>
      <c r="S98" s="18">
        <v>1</v>
      </c>
      <c r="T98" s="19">
        <v>139801.43150559143</v>
      </c>
      <c r="U98" s="19">
        <v>2054.4635455913203</v>
      </c>
      <c r="V98" s="20">
        <v>2.5061936251564433E-18</v>
      </c>
      <c r="W98" s="6"/>
      <c r="AE98" s="6"/>
      <c r="AG98" s="11" t="s">
        <v>75</v>
      </c>
      <c r="AH98" s="12" t="s">
        <v>137</v>
      </c>
      <c r="AI98" s="13">
        <v>10</v>
      </c>
      <c r="AJ98" s="14">
        <v>129.00480855799941</v>
      </c>
      <c r="AK98" s="14">
        <v>2.7848798749764359</v>
      </c>
      <c r="AL98" s="15">
        <v>3.3009183438443578E-2</v>
      </c>
      <c r="AM98" s="6"/>
    </row>
    <row r="99" spans="17:39">
      <c r="Q99" s="16" t="s">
        <v>0</v>
      </c>
      <c r="R99" s="17">
        <v>913.89197613986505</v>
      </c>
      <c r="S99" s="18">
        <v>8</v>
      </c>
      <c r="T99" s="19">
        <v>114.23649701748313</v>
      </c>
      <c r="U99" s="19">
        <v>1.6787719279475612</v>
      </c>
      <c r="V99" s="20">
        <v>0.1797350652254863</v>
      </c>
      <c r="W99" s="6"/>
      <c r="AE99" s="6"/>
      <c r="AG99" s="16" t="s">
        <v>76</v>
      </c>
      <c r="AH99" s="17">
        <v>137977.04156556906</v>
      </c>
      <c r="AI99" s="18">
        <v>1</v>
      </c>
      <c r="AJ99" s="19">
        <v>137977.04156556906</v>
      </c>
      <c r="AK99" s="19">
        <v>2978.567160091442</v>
      </c>
      <c r="AL99" s="20">
        <v>1.307434155650994E-19</v>
      </c>
      <c r="AM99" s="6"/>
    </row>
    <row r="100" spans="17:39">
      <c r="Q100" s="16" t="s">
        <v>77</v>
      </c>
      <c r="R100" s="17">
        <v>201.62952532202559</v>
      </c>
      <c r="S100" s="18">
        <v>2</v>
      </c>
      <c r="T100" s="19">
        <v>100.81476266101279</v>
      </c>
      <c r="U100" s="19">
        <v>1.481531716191389</v>
      </c>
      <c r="V100" s="20">
        <v>0.25685727981816064</v>
      </c>
      <c r="W100" s="6"/>
      <c r="AE100" s="6"/>
      <c r="AG100" s="16" t="s">
        <v>0</v>
      </c>
      <c r="AH100" s="17">
        <v>1176.3438959880064</v>
      </c>
      <c r="AI100" s="18">
        <v>8</v>
      </c>
      <c r="AJ100" s="19">
        <v>147.04298699850079</v>
      </c>
      <c r="AK100" s="19">
        <v>3.1742774538860727</v>
      </c>
      <c r="AL100" s="20">
        <v>2.3498134185109907E-2</v>
      </c>
      <c r="AM100" s="6"/>
    </row>
    <row r="101" spans="17:39">
      <c r="Q101" s="16" t="s">
        <v>79</v>
      </c>
      <c r="R101" s="17">
        <v>1088.7625185121772</v>
      </c>
      <c r="S101" s="18">
        <v>16</v>
      </c>
      <c r="T101" s="19">
        <v>68.047657407011073</v>
      </c>
      <c r="U101" s="22"/>
      <c r="V101" s="23"/>
      <c r="W101" s="6"/>
      <c r="AE101" s="6"/>
      <c r="AG101" s="16" t="s">
        <v>77</v>
      </c>
      <c r="AH101" s="17">
        <v>113.70418959198626</v>
      </c>
      <c r="AI101" s="18">
        <v>2</v>
      </c>
      <c r="AJ101" s="19">
        <v>56.852094795993132</v>
      </c>
      <c r="AK101" s="19">
        <v>1.2272895593378736</v>
      </c>
      <c r="AL101" s="20">
        <v>0.31924690927147698</v>
      </c>
      <c r="AM101" s="6"/>
    </row>
    <row r="102" spans="17:39">
      <c r="Q102" s="16" t="s">
        <v>80</v>
      </c>
      <c r="R102" s="17">
        <v>142005.71552556608</v>
      </c>
      <c r="S102" s="18">
        <v>27</v>
      </c>
      <c r="T102" s="22"/>
      <c r="U102" s="22"/>
      <c r="V102" s="23"/>
      <c r="W102" s="6"/>
      <c r="AE102" s="6"/>
      <c r="AG102" s="16" t="s">
        <v>79</v>
      </c>
      <c r="AH102" s="17">
        <v>741.17270029302631</v>
      </c>
      <c r="AI102" s="18">
        <v>16</v>
      </c>
      <c r="AJ102" s="19">
        <v>46.323293768314144</v>
      </c>
      <c r="AK102" s="22"/>
      <c r="AL102" s="23"/>
      <c r="AM102" s="6"/>
    </row>
    <row r="103" spans="17:39" ht="24.75" thickBot="1">
      <c r="Q103" s="24" t="s">
        <v>81</v>
      </c>
      <c r="R103" s="25">
        <v>2204.2840199740658</v>
      </c>
      <c r="S103" s="26">
        <v>26</v>
      </c>
      <c r="T103" s="27"/>
      <c r="U103" s="27"/>
      <c r="V103" s="28"/>
      <c r="W103" s="6"/>
      <c r="AE103" s="6"/>
      <c r="AG103" s="16" t="s">
        <v>80</v>
      </c>
      <c r="AH103" s="17">
        <v>140008.26235144283</v>
      </c>
      <c r="AI103" s="18">
        <v>27</v>
      </c>
      <c r="AJ103" s="22"/>
      <c r="AK103" s="22"/>
      <c r="AL103" s="23"/>
      <c r="AM103" s="6"/>
    </row>
    <row r="104" spans="17:39" ht="25.5" thickTop="1" thickBot="1">
      <c r="Q104" s="1673" t="s">
        <v>82</v>
      </c>
      <c r="R104" s="1673"/>
      <c r="S104" s="1673"/>
      <c r="T104" s="1673"/>
      <c r="U104" s="1673"/>
      <c r="V104" s="1673"/>
      <c r="W104" s="6"/>
      <c r="AE104" s="6"/>
      <c r="AG104" s="24" t="s">
        <v>81</v>
      </c>
      <c r="AH104" s="25">
        <v>2031.2207858730203</v>
      </c>
      <c r="AI104" s="26">
        <v>26</v>
      </c>
      <c r="AJ104" s="27"/>
      <c r="AK104" s="27"/>
      <c r="AL104" s="28"/>
      <c r="AM104" s="6"/>
    </row>
    <row r="105" spans="17:39" ht="15.75" customHeight="1" thickTop="1">
      <c r="AE105" s="6"/>
      <c r="AG105" s="1673" t="s">
        <v>136</v>
      </c>
      <c r="AH105" s="1673"/>
      <c r="AI105" s="1673"/>
      <c r="AJ105" s="1673"/>
      <c r="AK105" s="1673"/>
      <c r="AL105" s="1673"/>
      <c r="AM105" s="6"/>
    </row>
    <row r="108" spans="17:39" ht="15" customHeight="1">
      <c r="Q108" s="1674" t="s">
        <v>100</v>
      </c>
      <c r="R108" s="1674"/>
      <c r="S108" s="1674"/>
      <c r="T108" s="1674"/>
      <c r="U108" s="1674"/>
    </row>
    <row r="109" spans="17:39" ht="15.75" thickBot="1">
      <c r="Q109" s="7" t="s">
        <v>67</v>
      </c>
      <c r="R109" s="7" t="s">
        <v>68</v>
      </c>
      <c r="S109" s="6"/>
      <c r="T109" s="6"/>
      <c r="U109" s="6"/>
      <c r="AG109" s="1674" t="s">
        <v>100</v>
      </c>
      <c r="AH109" s="1674"/>
      <c r="AI109" s="1674"/>
      <c r="AJ109" s="1674"/>
      <c r="AK109" s="1674"/>
    </row>
    <row r="110" spans="17:39" ht="16.5" customHeight="1" thickTop="1" thickBot="1">
      <c r="Q110" s="1684" t="s">
        <v>0</v>
      </c>
      <c r="R110" s="1679" t="s">
        <v>86</v>
      </c>
      <c r="S110" s="1681" t="s">
        <v>87</v>
      </c>
      <c r="T110" s="1681" t="s">
        <v>88</v>
      </c>
      <c r="U110" s="1682"/>
      <c r="AG110" s="7" t="s">
        <v>67</v>
      </c>
      <c r="AH110" s="7" t="s">
        <v>135</v>
      </c>
      <c r="AI110" s="6"/>
      <c r="AJ110" s="6"/>
      <c r="AK110" s="6"/>
    </row>
    <row r="111" spans="17:39" ht="26.25" thickTop="1" thickBot="1">
      <c r="Q111" s="1685"/>
      <c r="R111" s="1680"/>
      <c r="S111" s="1686"/>
      <c r="T111" s="29" t="s">
        <v>89</v>
      </c>
      <c r="U111" s="30" t="s">
        <v>90</v>
      </c>
      <c r="AG111" s="1684" t="s">
        <v>0</v>
      </c>
      <c r="AH111" s="1679" t="s">
        <v>86</v>
      </c>
      <c r="AI111" s="1681" t="s">
        <v>87</v>
      </c>
      <c r="AJ111" s="1681" t="s">
        <v>88</v>
      </c>
      <c r="AK111" s="1682"/>
    </row>
    <row r="112" spans="17:39" ht="26.25" thickTop="1" thickBot="1">
      <c r="Q112" s="52" t="s">
        <v>94</v>
      </c>
      <c r="R112" s="31">
        <v>62.640773333333371</v>
      </c>
      <c r="S112" s="14">
        <v>4.7626203364328443</v>
      </c>
      <c r="T112" s="14">
        <v>52.54446924395063</v>
      </c>
      <c r="U112" s="32">
        <v>72.737077422716112</v>
      </c>
      <c r="AG112" s="1685"/>
      <c r="AH112" s="1680"/>
      <c r="AI112" s="1686"/>
      <c r="AJ112" s="29" t="s">
        <v>89</v>
      </c>
      <c r="AK112" s="30" t="s">
        <v>90</v>
      </c>
    </row>
    <row r="113" spans="17:39" ht="15.75" thickTop="1">
      <c r="Q113" s="53" t="s">
        <v>99</v>
      </c>
      <c r="R113" s="17">
        <v>71.933333333333366</v>
      </c>
      <c r="S113" s="19">
        <v>4.7626203364328443</v>
      </c>
      <c r="T113" s="19">
        <v>61.837029243950624</v>
      </c>
      <c r="U113" s="33">
        <v>82.029637422716107</v>
      </c>
      <c r="AG113" s="52" t="s">
        <v>94</v>
      </c>
      <c r="AH113" s="31">
        <v>62.954016190000011</v>
      </c>
      <c r="AI113" s="14">
        <v>3.9295162453884052</v>
      </c>
      <c r="AJ113" s="14">
        <v>54.623813878025253</v>
      </c>
      <c r="AK113" s="32">
        <v>71.284218501974777</v>
      </c>
    </row>
    <row r="114" spans="17:39">
      <c r="Q114" s="53" t="s">
        <v>101</v>
      </c>
      <c r="R114" s="17">
        <v>68.659333333333365</v>
      </c>
      <c r="S114" s="19">
        <v>4.7626203364328452</v>
      </c>
      <c r="T114" s="19">
        <v>58.563029243950616</v>
      </c>
      <c r="U114" s="33">
        <v>78.755637422716106</v>
      </c>
      <c r="AG114" s="53" t="s">
        <v>99</v>
      </c>
      <c r="AH114" s="17">
        <v>78.980556666666658</v>
      </c>
      <c r="AI114" s="19">
        <v>3.9295162453884052</v>
      </c>
      <c r="AJ114" s="19">
        <v>70.650354354691899</v>
      </c>
      <c r="AK114" s="33">
        <v>87.310758978641417</v>
      </c>
    </row>
    <row r="115" spans="17:39">
      <c r="Q115" s="53" t="s">
        <v>102</v>
      </c>
      <c r="R115" s="17">
        <v>65.765853333333368</v>
      </c>
      <c r="S115" s="19">
        <v>4.7626203364328443</v>
      </c>
      <c r="T115" s="19">
        <v>55.669549243950627</v>
      </c>
      <c r="U115" s="33">
        <v>75.862157422716109</v>
      </c>
      <c r="AG115" s="53" t="s">
        <v>101</v>
      </c>
      <c r="AH115" s="17">
        <v>65.42317047666667</v>
      </c>
      <c r="AI115" s="19">
        <v>3.9295162453884056</v>
      </c>
      <c r="AJ115" s="19">
        <v>57.092968164691911</v>
      </c>
      <c r="AK115" s="33">
        <v>73.753372788641428</v>
      </c>
    </row>
    <row r="116" spans="17:39">
      <c r="Q116" s="53" t="s">
        <v>103</v>
      </c>
      <c r="R116" s="17">
        <v>67.628066666666683</v>
      </c>
      <c r="S116" s="19">
        <v>4.7626203364328443</v>
      </c>
      <c r="T116" s="19">
        <v>57.531762577283942</v>
      </c>
      <c r="U116" s="33">
        <v>77.724370756049424</v>
      </c>
      <c r="AG116" s="53" t="s">
        <v>102</v>
      </c>
      <c r="AH116" s="17">
        <v>63.710739999999994</v>
      </c>
      <c r="AI116" s="19">
        <v>3.9295162453884052</v>
      </c>
      <c r="AJ116" s="19">
        <v>55.380537688025235</v>
      </c>
      <c r="AK116" s="33">
        <v>72.04094231197476</v>
      </c>
    </row>
    <row r="117" spans="17:39">
      <c r="Q117" s="53" t="s">
        <v>104</v>
      </c>
      <c r="R117" s="17">
        <v>76.065466666666708</v>
      </c>
      <c r="S117" s="19">
        <v>4.7626203364328443</v>
      </c>
      <c r="T117" s="19">
        <v>65.969162577283967</v>
      </c>
      <c r="U117" s="33">
        <v>86.161770756049449</v>
      </c>
      <c r="AG117" s="53" t="s">
        <v>103</v>
      </c>
      <c r="AH117" s="17">
        <v>82.791189999999986</v>
      </c>
      <c r="AI117" s="19">
        <v>3.9295162453884052</v>
      </c>
      <c r="AJ117" s="19">
        <v>74.460987688025227</v>
      </c>
      <c r="AK117" s="33">
        <v>91.121392311974745</v>
      </c>
    </row>
    <row r="118" spans="17:39">
      <c r="Q118" s="53" t="s">
        <v>105</v>
      </c>
      <c r="R118" s="17">
        <v>80.490663333333373</v>
      </c>
      <c r="S118" s="19">
        <v>4.7626203364328443</v>
      </c>
      <c r="T118" s="19">
        <v>70.394359243950632</v>
      </c>
      <c r="U118" s="33">
        <v>90.586967422716114</v>
      </c>
      <c r="AG118" s="53" t="s">
        <v>104</v>
      </c>
      <c r="AH118" s="17">
        <v>74.749306666666669</v>
      </c>
      <c r="AI118" s="19">
        <v>3.9295162453884052</v>
      </c>
      <c r="AJ118" s="19">
        <v>66.41910435469191</v>
      </c>
      <c r="AK118" s="33">
        <v>83.079508978641428</v>
      </c>
    </row>
    <row r="119" spans="17:39">
      <c r="Q119" s="53" t="s">
        <v>106</v>
      </c>
      <c r="R119" s="17">
        <v>78.778866666666701</v>
      </c>
      <c r="S119" s="19">
        <v>4.7626203364328443</v>
      </c>
      <c r="T119" s="19">
        <v>68.68256257728396</v>
      </c>
      <c r="U119" s="33">
        <v>88.875170756049442</v>
      </c>
      <c r="AG119" s="53" t="s">
        <v>105</v>
      </c>
      <c r="AH119" s="17">
        <v>75.453486666666663</v>
      </c>
      <c r="AI119" s="19">
        <v>3.9295162453884052</v>
      </c>
      <c r="AJ119" s="19">
        <v>67.123284354691904</v>
      </c>
      <c r="AK119" s="33">
        <v>83.783688978641422</v>
      </c>
    </row>
    <row r="120" spans="17:39" ht="15.75" thickBot="1">
      <c r="Q120" s="54" t="s">
        <v>107</v>
      </c>
      <c r="R120" s="25">
        <v>75.65195333333331</v>
      </c>
      <c r="S120" s="34">
        <v>4.7626203364328417</v>
      </c>
      <c r="T120" s="34">
        <v>65.555649243950569</v>
      </c>
      <c r="U120" s="35">
        <v>85.748257422716051</v>
      </c>
      <c r="AG120" s="53" t="s">
        <v>106</v>
      </c>
      <c r="AH120" s="17">
        <v>68.067942856666662</v>
      </c>
      <c r="AI120" s="19">
        <v>3.9295162453884052</v>
      </c>
      <c r="AJ120" s="19">
        <v>59.737740544691903</v>
      </c>
      <c r="AK120" s="33">
        <v>76.39814516864142</v>
      </c>
    </row>
    <row r="121" spans="17:39" ht="16.5" thickTop="1" thickBot="1">
      <c r="AG121" s="54" t="s">
        <v>107</v>
      </c>
      <c r="AH121" s="25">
        <v>71.244383810000059</v>
      </c>
      <c r="AI121" s="34">
        <v>3.9295162453884034</v>
      </c>
      <c r="AJ121" s="34">
        <v>62.9141814980253</v>
      </c>
      <c r="AK121" s="35">
        <v>79.574586121974818</v>
      </c>
    </row>
    <row r="124" spans="17:39" ht="15.75" thickBot="1">
      <c r="Q124" s="1674" t="s">
        <v>68</v>
      </c>
      <c r="R124" s="1674"/>
      <c r="S124" s="1674"/>
      <c r="T124" s="1674"/>
      <c r="U124" s="1674"/>
    </row>
    <row r="125" spans="17:39" ht="16.5" thickTop="1" thickBot="1">
      <c r="Q125" s="1675" t="s">
        <v>0</v>
      </c>
      <c r="R125" s="1676"/>
      <c r="S125" s="1679" t="s">
        <v>62</v>
      </c>
      <c r="T125" s="1681" t="s">
        <v>93</v>
      </c>
      <c r="U125" s="1682"/>
      <c r="AG125" s="1674" t="s">
        <v>135</v>
      </c>
      <c r="AH125" s="1674"/>
      <c r="AI125" s="1674"/>
      <c r="AJ125" s="1674"/>
      <c r="AK125" s="1674"/>
      <c r="AL125" s="1674"/>
      <c r="AM125" s="6"/>
    </row>
    <row r="126" spans="17:39" ht="16.5" thickTop="1" thickBot="1">
      <c r="Q126" s="1677"/>
      <c r="R126" s="1678"/>
      <c r="S126" s="1680"/>
      <c r="T126" s="47" t="s">
        <v>94</v>
      </c>
      <c r="U126" s="37" t="s">
        <v>99</v>
      </c>
      <c r="AG126" s="1675" t="s">
        <v>0</v>
      </c>
      <c r="AH126" s="1676"/>
      <c r="AI126" s="1679" t="s">
        <v>62</v>
      </c>
      <c r="AJ126" s="1681" t="s">
        <v>93</v>
      </c>
      <c r="AK126" s="1681"/>
      <c r="AL126" s="1682"/>
      <c r="AM126" s="6"/>
    </row>
    <row r="127" spans="17:39" ht="16.5" thickTop="1" thickBot="1">
      <c r="Q127" s="1670" t="s">
        <v>98</v>
      </c>
      <c r="R127" s="55" t="s">
        <v>94</v>
      </c>
      <c r="S127" s="39">
        <v>3</v>
      </c>
      <c r="T127" s="48">
        <v>62.640773333333335</v>
      </c>
      <c r="U127" s="49"/>
      <c r="AG127" s="1677"/>
      <c r="AH127" s="1678"/>
      <c r="AI127" s="1680"/>
      <c r="AJ127" s="47" t="s">
        <v>94</v>
      </c>
      <c r="AK127" s="47" t="s">
        <v>99</v>
      </c>
      <c r="AL127" s="37" t="s">
        <v>101</v>
      </c>
      <c r="AM127" s="6"/>
    </row>
    <row r="128" spans="17:39" ht="15.75" thickTop="1">
      <c r="Q128" s="1671"/>
      <c r="R128" s="56" t="s">
        <v>102</v>
      </c>
      <c r="S128" s="42">
        <v>3</v>
      </c>
      <c r="T128" s="50">
        <v>65.765853333333339</v>
      </c>
      <c r="U128" s="43">
        <v>65.765853333333339</v>
      </c>
      <c r="AG128" s="1670" t="s">
        <v>98</v>
      </c>
      <c r="AH128" s="55" t="s">
        <v>94</v>
      </c>
      <c r="AI128" s="39">
        <v>3</v>
      </c>
      <c r="AJ128" s="48">
        <v>62.954016189999997</v>
      </c>
      <c r="AK128" s="222"/>
      <c r="AL128" s="49"/>
      <c r="AM128" s="6"/>
    </row>
    <row r="129" spans="15:39">
      <c r="Q129" s="1671"/>
      <c r="R129" s="56" t="s">
        <v>103</v>
      </c>
      <c r="S129" s="42">
        <v>3</v>
      </c>
      <c r="T129" s="50">
        <v>67.628066666666655</v>
      </c>
      <c r="U129" s="43">
        <v>67.628066666666655</v>
      </c>
      <c r="AG129" s="1671"/>
      <c r="AH129" s="56" t="s">
        <v>102</v>
      </c>
      <c r="AI129" s="42">
        <v>3</v>
      </c>
      <c r="AJ129" s="50">
        <v>63.710739999999994</v>
      </c>
      <c r="AK129" s="22"/>
      <c r="AL129" s="23"/>
      <c r="AM129" s="6"/>
    </row>
    <row r="130" spans="15:39">
      <c r="Q130" s="1671"/>
      <c r="R130" s="56" t="s">
        <v>101</v>
      </c>
      <c r="S130" s="42">
        <v>3</v>
      </c>
      <c r="T130" s="50">
        <v>68.659333333333336</v>
      </c>
      <c r="U130" s="43">
        <v>68.659333333333336</v>
      </c>
      <c r="AG130" s="1671"/>
      <c r="AH130" s="56" t="s">
        <v>101</v>
      </c>
      <c r="AI130" s="42">
        <v>3</v>
      </c>
      <c r="AJ130" s="50">
        <v>65.42317047666667</v>
      </c>
      <c r="AK130" s="22"/>
      <c r="AL130" s="23"/>
      <c r="AM130" s="6"/>
    </row>
    <row r="131" spans="15:39">
      <c r="Q131" s="1671"/>
      <c r="R131" s="56" t="s">
        <v>99</v>
      </c>
      <c r="S131" s="42">
        <v>3</v>
      </c>
      <c r="T131" s="50">
        <v>71.933333333333337</v>
      </c>
      <c r="U131" s="43">
        <v>71.933333333333337</v>
      </c>
      <c r="AG131" s="1671"/>
      <c r="AH131" s="56" t="s">
        <v>106</v>
      </c>
      <c r="AI131" s="42">
        <v>3</v>
      </c>
      <c r="AJ131" s="50">
        <v>68.067942856666662</v>
      </c>
      <c r="AK131" s="50">
        <v>68.067942856666662</v>
      </c>
      <c r="AL131" s="23"/>
      <c r="AM131" s="6"/>
    </row>
    <row r="132" spans="15:39">
      <c r="Q132" s="1671"/>
      <c r="R132" s="56" t="s">
        <v>107</v>
      </c>
      <c r="S132" s="42">
        <v>3</v>
      </c>
      <c r="T132" s="50">
        <v>75.651953333333324</v>
      </c>
      <c r="U132" s="43">
        <v>75.651953333333324</v>
      </c>
      <c r="AG132" s="1671"/>
      <c r="AH132" s="56" t="s">
        <v>107</v>
      </c>
      <c r="AI132" s="42">
        <v>3</v>
      </c>
      <c r="AJ132" s="50">
        <v>71.244383810000002</v>
      </c>
      <c r="AK132" s="50">
        <v>71.244383810000002</v>
      </c>
      <c r="AL132" s="43">
        <v>71.244383810000002</v>
      </c>
      <c r="AM132" s="6"/>
    </row>
    <row r="133" spans="15:39">
      <c r="Q133" s="1671"/>
      <c r="R133" s="56" t="s">
        <v>104</v>
      </c>
      <c r="S133" s="42">
        <v>3</v>
      </c>
      <c r="T133" s="50">
        <v>76.065466666666666</v>
      </c>
      <c r="U133" s="43">
        <v>76.065466666666666</v>
      </c>
      <c r="AG133" s="1671"/>
      <c r="AH133" s="56" t="s">
        <v>104</v>
      </c>
      <c r="AI133" s="42">
        <v>3</v>
      </c>
      <c r="AJ133" s="50">
        <v>74.749306666666669</v>
      </c>
      <c r="AK133" s="50">
        <v>74.749306666666669</v>
      </c>
      <c r="AL133" s="43">
        <v>74.749306666666669</v>
      </c>
      <c r="AM133" s="6"/>
    </row>
    <row r="134" spans="15:39">
      <c r="Q134" s="1671"/>
      <c r="R134" s="56" t="s">
        <v>106</v>
      </c>
      <c r="S134" s="42">
        <v>3</v>
      </c>
      <c r="T134" s="50">
        <v>78.778866666666673</v>
      </c>
      <c r="U134" s="43">
        <v>78.778866666666673</v>
      </c>
      <c r="AG134" s="1671"/>
      <c r="AH134" s="56" t="s">
        <v>105</v>
      </c>
      <c r="AI134" s="42">
        <v>3</v>
      </c>
      <c r="AJ134" s="50">
        <v>75.453486666666677</v>
      </c>
      <c r="AK134" s="50">
        <v>75.453486666666677</v>
      </c>
      <c r="AL134" s="43">
        <v>75.453486666666677</v>
      </c>
      <c r="AM134" s="6"/>
    </row>
    <row r="135" spans="15:39">
      <c r="Q135" s="1671"/>
      <c r="R135" s="56" t="s">
        <v>105</v>
      </c>
      <c r="S135" s="42">
        <v>3</v>
      </c>
      <c r="T135" s="22"/>
      <c r="U135" s="43">
        <v>80.49066333333333</v>
      </c>
      <c r="AG135" s="1671"/>
      <c r="AH135" s="56" t="s">
        <v>99</v>
      </c>
      <c r="AI135" s="42">
        <v>3</v>
      </c>
      <c r="AJ135" s="22"/>
      <c r="AK135" s="50">
        <v>78.980556666666672</v>
      </c>
      <c r="AL135" s="43">
        <v>78.980556666666672</v>
      </c>
      <c r="AM135" s="6"/>
    </row>
    <row r="136" spans="15:39" ht="15.75" thickBot="1">
      <c r="Q136" s="1672"/>
      <c r="R136" s="44" t="s">
        <v>74</v>
      </c>
      <c r="S136" s="45"/>
      <c r="T136" s="51">
        <v>5.0811805233240026E-2</v>
      </c>
      <c r="U136" s="46">
        <v>7.2041106355656859E-2</v>
      </c>
      <c r="AG136" s="1671"/>
      <c r="AH136" s="56" t="s">
        <v>103</v>
      </c>
      <c r="AI136" s="42">
        <v>3</v>
      </c>
      <c r="AJ136" s="22"/>
      <c r="AK136" s="22"/>
      <c r="AL136" s="43">
        <v>82.79119</v>
      </c>
      <c r="AM136" s="6"/>
    </row>
    <row r="137" spans="15:39" ht="16.5" customHeight="1" thickTop="1" thickBot="1">
      <c r="Q137" s="1673" t="s">
        <v>95</v>
      </c>
      <c r="R137" s="1673"/>
      <c r="S137" s="1673"/>
      <c r="T137" s="1673"/>
      <c r="U137" s="1673"/>
      <c r="AG137" s="1672"/>
      <c r="AH137" s="44" t="s">
        <v>74</v>
      </c>
      <c r="AI137" s="45"/>
      <c r="AJ137" s="51">
        <v>6.322583656715941E-2</v>
      </c>
      <c r="AK137" s="51">
        <v>9.393875073552016E-2</v>
      </c>
      <c r="AL137" s="46">
        <v>7.7633996764879809E-2</v>
      </c>
      <c r="AM137" s="6"/>
    </row>
    <row r="138" spans="15:39" ht="15.75" customHeight="1" thickTop="1">
      <c r="Q138" s="1673" t="s">
        <v>108</v>
      </c>
      <c r="R138" s="1673"/>
      <c r="S138" s="1673"/>
      <c r="T138" s="1673"/>
      <c r="U138" s="1673"/>
      <c r="AG138" s="1673" t="s">
        <v>138</v>
      </c>
      <c r="AH138" s="1673"/>
      <c r="AI138" s="1673"/>
      <c r="AJ138" s="1673"/>
      <c r="AK138" s="1673"/>
      <c r="AL138" s="1673"/>
      <c r="AM138" s="6"/>
    </row>
    <row r="139" spans="15:39" ht="15" customHeight="1">
      <c r="Q139" s="1673" t="s">
        <v>97</v>
      </c>
      <c r="R139" s="1673"/>
      <c r="S139" s="1673"/>
      <c r="T139" s="1673"/>
      <c r="U139" s="1673"/>
      <c r="AG139" s="1673" t="s">
        <v>108</v>
      </c>
      <c r="AH139" s="1673"/>
      <c r="AI139" s="1673"/>
      <c r="AJ139" s="1673"/>
      <c r="AK139" s="1673"/>
      <c r="AL139" s="1673"/>
      <c r="AM139" s="6"/>
    </row>
    <row r="140" spans="15:39">
      <c r="AG140" s="1673" t="s">
        <v>97</v>
      </c>
      <c r="AH140" s="1673"/>
      <c r="AI140" s="1673"/>
      <c r="AJ140" s="1673"/>
      <c r="AK140" s="1673"/>
      <c r="AL140" s="1673"/>
      <c r="AM140" s="6"/>
    </row>
    <row r="141" spans="15:39">
      <c r="P141" s="1687" t="s">
        <v>237</v>
      </c>
      <c r="Q141" s="1687"/>
      <c r="R141" s="1687"/>
    </row>
    <row r="142" spans="15:39">
      <c r="O142" s="223" t="s">
        <v>0</v>
      </c>
      <c r="P142" s="223">
        <v>2014</v>
      </c>
      <c r="Q142" s="223">
        <v>2015</v>
      </c>
      <c r="R142" s="223">
        <v>2016</v>
      </c>
      <c r="X142" t="s">
        <v>62</v>
      </c>
    </row>
    <row r="143" spans="15:39">
      <c r="O143" s="223" t="s">
        <v>85</v>
      </c>
      <c r="P143" s="223" t="s">
        <v>228</v>
      </c>
      <c r="Q143" s="223" t="s">
        <v>231</v>
      </c>
      <c r="R143" s="223" t="s">
        <v>234</v>
      </c>
    </row>
    <row r="144" spans="15:39" ht="15" customHeight="1">
      <c r="O144" s="223" t="s">
        <v>92</v>
      </c>
      <c r="P144" s="223" t="s">
        <v>229</v>
      </c>
      <c r="Q144" s="223" t="s">
        <v>232</v>
      </c>
      <c r="R144" s="223" t="s">
        <v>235</v>
      </c>
      <c r="AE144" s="6"/>
    </row>
    <row r="145" spans="3:31">
      <c r="O145" s="223" t="s">
        <v>162</v>
      </c>
      <c r="P145" s="223" t="s">
        <v>230</v>
      </c>
      <c r="Q145" s="223" t="s">
        <v>233</v>
      </c>
      <c r="R145" s="223" t="s">
        <v>236</v>
      </c>
      <c r="AE145" s="1523"/>
    </row>
    <row r="146" spans="3:31" ht="38.25" customHeight="1">
      <c r="D146">
        <v>2014</v>
      </c>
      <c r="E146">
        <v>2015</v>
      </c>
      <c r="F146">
        <v>2016</v>
      </c>
      <c r="AE146" s="1523"/>
    </row>
    <row r="147" spans="3:31">
      <c r="C147" t="s">
        <v>17</v>
      </c>
      <c r="D147">
        <v>69.632430000000042</v>
      </c>
      <c r="E147">
        <v>63.616516666666683</v>
      </c>
      <c r="F147">
        <v>67.372747618888894</v>
      </c>
      <c r="G147">
        <f>AVERAGE(D147:F147)</f>
        <v>66.873898095185197</v>
      </c>
      <c r="AE147" s="1523"/>
    </row>
    <row r="148" spans="3:31">
      <c r="C148" t="s">
        <v>18</v>
      </c>
      <c r="D148">
        <v>72.780088888888926</v>
      </c>
      <c r="E148">
        <v>72.174136666666683</v>
      </c>
      <c r="F148">
        <v>76.613229841111121</v>
      </c>
      <c r="G148">
        <f t="shared" ref="G148:G149" si="6">AVERAGE(D148:F148)</f>
        <v>73.855818465555572</v>
      </c>
      <c r="H148">
        <f>(G148-G147)/G147*100</f>
        <v>10.440426787193763</v>
      </c>
      <c r="AE148" s="1523"/>
    </row>
    <row r="149" spans="3:31">
      <c r="C149" t="s">
        <v>19</v>
      </c>
      <c r="D149">
        <v>73.458917777777771</v>
      </c>
      <c r="E149">
        <v>68.035875555555535</v>
      </c>
      <c r="F149">
        <v>70.47228698444448</v>
      </c>
      <c r="G149">
        <f t="shared" si="6"/>
        <v>70.655693439259252</v>
      </c>
      <c r="H149">
        <f>(G149-G147)/G147*100</f>
        <v>5.655114255028507</v>
      </c>
      <c r="AE149" s="1523"/>
    </row>
    <row r="150" spans="3:31">
      <c r="AE150" s="1523"/>
    </row>
    <row r="151" spans="3:31">
      <c r="E151">
        <f>(E148-E147)/E147*100</f>
        <v>13.451883957808647</v>
      </c>
      <c r="F151">
        <f>(F148-F147)/F147*100</f>
        <v>13.715459957924484</v>
      </c>
      <c r="G151">
        <f>AVERAGE(E151:F151)</f>
        <v>13.583671957866565</v>
      </c>
      <c r="AE151" s="1523"/>
    </row>
    <row r="152" spans="3:31">
      <c r="AE152" s="1523"/>
    </row>
    <row r="153" spans="3:31">
      <c r="AE153" s="1523"/>
    </row>
    <row r="154" spans="3:31">
      <c r="D154">
        <v>2014</v>
      </c>
      <c r="E154">
        <v>2015</v>
      </c>
      <c r="F154">
        <v>2016</v>
      </c>
      <c r="AE154" s="1523"/>
    </row>
    <row r="155" spans="3:31">
      <c r="C155" t="s">
        <v>20</v>
      </c>
      <c r="D155">
        <v>67.744480000000024</v>
      </c>
      <c r="E155">
        <v>66.149910000000034</v>
      </c>
      <c r="F155">
        <v>69.119247777777801</v>
      </c>
      <c r="AE155" s="1523"/>
    </row>
    <row r="156" spans="3:31">
      <c r="C156" t="s">
        <v>21</v>
      </c>
      <c r="D156">
        <v>69.819795555555586</v>
      </c>
      <c r="E156">
        <v>67.006450000000001</v>
      </c>
      <c r="F156">
        <v>73.750412222222238</v>
      </c>
      <c r="AE156" s="1523"/>
    </row>
    <row r="157" spans="3:31">
      <c r="C157" t="s">
        <v>22</v>
      </c>
      <c r="D157">
        <v>78.3071611111111</v>
      </c>
      <c r="E157">
        <v>70.670168888888867</v>
      </c>
      <c r="F157">
        <v>71.588604444444456</v>
      </c>
      <c r="AE157" s="1523"/>
    </row>
    <row r="158" spans="3:31">
      <c r="AE158" s="1523"/>
    </row>
    <row r="159" spans="3:31" ht="15.75" customHeight="1">
      <c r="AE159" s="1523"/>
    </row>
    <row r="161" spans="31:37" ht="15" customHeight="1"/>
    <row r="162" spans="31:37" ht="15.75" thickBot="1">
      <c r="AE162" s="1674" t="s">
        <v>581</v>
      </c>
      <c r="AF162" s="1674"/>
      <c r="AG162" s="1674"/>
      <c r="AH162" s="1674"/>
      <c r="AI162" s="1674"/>
      <c r="AJ162" s="1674"/>
      <c r="AK162" s="6"/>
    </row>
    <row r="163" spans="31:37" ht="15.75" customHeight="1" thickTop="1">
      <c r="AE163" s="1675" t="s">
        <v>0</v>
      </c>
      <c r="AF163" s="1676"/>
      <c r="AG163" s="1679" t="s">
        <v>62</v>
      </c>
      <c r="AH163" s="1681" t="s">
        <v>93</v>
      </c>
      <c r="AI163" s="1681"/>
      <c r="AJ163" s="1682"/>
      <c r="AK163" s="6"/>
    </row>
    <row r="164" spans="31:37" ht="15.75" thickBot="1">
      <c r="AE164" s="1677"/>
      <c r="AF164" s="1678"/>
      <c r="AG164" s="1680"/>
      <c r="AH164" s="47" t="s">
        <v>94</v>
      </c>
      <c r="AI164" s="47" t="s">
        <v>99</v>
      </c>
      <c r="AJ164" s="37" t="s">
        <v>101</v>
      </c>
      <c r="AK164" s="6"/>
    </row>
    <row r="165" spans="31:37" ht="15.75" thickTop="1">
      <c r="AE165" s="1670" t="s">
        <v>98</v>
      </c>
      <c r="AF165" s="55" t="s">
        <v>94</v>
      </c>
      <c r="AG165" s="39">
        <v>3</v>
      </c>
      <c r="AH165" s="1235">
        <v>63.935550950000007</v>
      </c>
      <c r="AI165" s="1236"/>
      <c r="AJ165" s="1237"/>
      <c r="AK165" s="6"/>
    </row>
    <row r="166" spans="31:37">
      <c r="AE166" s="1671"/>
      <c r="AF166" s="56" t="s">
        <v>102</v>
      </c>
      <c r="AG166" s="42">
        <v>3</v>
      </c>
      <c r="AH166" s="1238">
        <v>64.512567776666671</v>
      </c>
      <c r="AI166" s="1239"/>
      <c r="AJ166" s="1240"/>
      <c r="AK166" s="6"/>
    </row>
    <row r="167" spans="31:37">
      <c r="AE167" s="1671"/>
      <c r="AF167" s="56" t="s">
        <v>101</v>
      </c>
      <c r="AG167" s="42">
        <v>3</v>
      </c>
      <c r="AH167" s="1238">
        <v>66.57734571333333</v>
      </c>
      <c r="AI167" s="1238">
        <v>66.57734571333333</v>
      </c>
      <c r="AJ167" s="1240"/>
      <c r="AK167" s="6"/>
    </row>
    <row r="168" spans="31:37">
      <c r="AE168" s="1671"/>
      <c r="AF168" s="56" t="s">
        <v>105</v>
      </c>
      <c r="AG168" s="42">
        <v>3</v>
      </c>
      <c r="AH168" s="1239"/>
      <c r="AI168" s="1238">
        <v>72.173575553333336</v>
      </c>
      <c r="AJ168" s="1241">
        <v>72.173575553333336</v>
      </c>
      <c r="AK168" s="6"/>
    </row>
    <row r="169" spans="31:37">
      <c r="AE169" s="1671"/>
      <c r="AF169" s="56" t="s">
        <v>104</v>
      </c>
      <c r="AG169" s="42">
        <v>3</v>
      </c>
      <c r="AH169" s="1239"/>
      <c r="AI169" s="1238">
        <v>72.276882223333331</v>
      </c>
      <c r="AJ169" s="1241">
        <v>72.276882223333331</v>
      </c>
      <c r="AK169" s="6"/>
    </row>
    <row r="170" spans="31:37">
      <c r="AE170" s="1671"/>
      <c r="AF170" s="56" t="s">
        <v>99</v>
      </c>
      <c r="AG170" s="42">
        <v>3</v>
      </c>
      <c r="AH170" s="1239"/>
      <c r="AI170" s="1238">
        <v>72.500741109999993</v>
      </c>
      <c r="AJ170" s="1241">
        <v>72.500741109999993</v>
      </c>
      <c r="AK170" s="6"/>
    </row>
    <row r="171" spans="31:37">
      <c r="AE171" s="1671"/>
      <c r="AF171" s="56" t="s">
        <v>107</v>
      </c>
      <c r="AG171" s="42">
        <v>3</v>
      </c>
      <c r="AH171" s="1239"/>
      <c r="AI171" s="1238">
        <v>73.112852383333333</v>
      </c>
      <c r="AJ171" s="1241">
        <v>73.112852383333333</v>
      </c>
      <c r="AK171" s="6"/>
    </row>
    <row r="172" spans="31:37">
      <c r="AE172" s="1671"/>
      <c r="AF172" s="56" t="s">
        <v>103</v>
      </c>
      <c r="AG172" s="42">
        <v>3</v>
      </c>
      <c r="AH172" s="1239"/>
      <c r="AI172" s="1238">
        <v>73.787207780000003</v>
      </c>
      <c r="AJ172" s="1241">
        <v>73.787207780000003</v>
      </c>
      <c r="AK172" s="6"/>
    </row>
    <row r="173" spans="31:37">
      <c r="AE173" s="1671"/>
      <c r="AF173" s="56" t="s">
        <v>106</v>
      </c>
      <c r="AG173" s="42">
        <v>3</v>
      </c>
      <c r="AH173" s="1239"/>
      <c r="AI173" s="1239"/>
      <c r="AJ173" s="1241">
        <v>75.279506506666664</v>
      </c>
      <c r="AK173" s="6"/>
    </row>
    <row r="174" spans="31:37" ht="15.75" thickBot="1">
      <c r="AE174" s="1672"/>
      <c r="AF174" s="44" t="s">
        <v>74</v>
      </c>
      <c r="AG174" s="45"/>
      <c r="AH174" s="51">
        <v>0.45758379562658291</v>
      </c>
      <c r="AI174" s="51">
        <v>6.6792799292360372E-2</v>
      </c>
      <c r="AJ174" s="46">
        <v>0.40966927625084981</v>
      </c>
      <c r="AK174" s="6"/>
    </row>
    <row r="175" spans="31:37" ht="15.75" thickTop="1">
      <c r="AE175" s="1673" t="s">
        <v>580</v>
      </c>
      <c r="AF175" s="1673"/>
      <c r="AG175" s="1673"/>
      <c r="AH175" s="1673"/>
      <c r="AI175" s="1673"/>
      <c r="AJ175" s="1673"/>
      <c r="AK175" s="6"/>
    </row>
    <row r="176" spans="31:37">
      <c r="AE176" s="1673" t="s">
        <v>108</v>
      </c>
      <c r="AF176" s="1673"/>
      <c r="AG176" s="1673"/>
      <c r="AH176" s="1673"/>
      <c r="AI176" s="1673"/>
      <c r="AJ176" s="1673"/>
      <c r="AK176" s="6"/>
    </row>
    <row r="177" spans="24:37">
      <c r="AE177" s="1673" t="s">
        <v>97</v>
      </c>
      <c r="AF177" s="1673"/>
      <c r="AG177" s="1673"/>
      <c r="AH177" s="1673"/>
      <c r="AI177" s="1673"/>
      <c r="AJ177" s="1673"/>
      <c r="AK177" s="6"/>
    </row>
    <row r="183" spans="24:37">
      <c r="X183" t="s">
        <v>0</v>
      </c>
      <c r="AF183" s="592"/>
    </row>
    <row r="184" spans="24:37">
      <c r="X184" t="s">
        <v>590</v>
      </c>
    </row>
    <row r="185" spans="24:37">
      <c r="X185" t="s">
        <v>222</v>
      </c>
    </row>
    <row r="188" spans="24:37">
      <c r="X188" t="s">
        <v>375</v>
      </c>
    </row>
    <row r="191" spans="24:37">
      <c r="X191" t="s">
        <v>591</v>
      </c>
    </row>
  </sheetData>
  <mergeCells count="97">
    <mergeCell ref="Q124:U124"/>
    <mergeCell ref="AI111:AI112"/>
    <mergeCell ref="AJ111:AK111"/>
    <mergeCell ref="AJ63:AK63"/>
    <mergeCell ref="AG71:AK71"/>
    <mergeCell ref="AG72:AH73"/>
    <mergeCell ref="AI72:AI73"/>
    <mergeCell ref="AG35:AL35"/>
    <mergeCell ref="AG37"/>
    <mergeCell ref="AG47:AL47"/>
    <mergeCell ref="AG51:AK51"/>
    <mergeCell ref="AG53:AG54"/>
    <mergeCell ref="AH53:AH54"/>
    <mergeCell ref="AI53:AI54"/>
    <mergeCell ref="AJ53:AK53"/>
    <mergeCell ref="Q90:U90"/>
    <mergeCell ref="Q91:U91"/>
    <mergeCell ref="AG84:AH85"/>
    <mergeCell ref="AI84:AI85"/>
    <mergeCell ref="AG86:AG89"/>
    <mergeCell ref="AG91:AJ91"/>
    <mergeCell ref="Q83:R84"/>
    <mergeCell ref="S83:S84"/>
    <mergeCell ref="T83:U83"/>
    <mergeCell ref="Q85:Q88"/>
    <mergeCell ref="Q89:U89"/>
    <mergeCell ref="AG83:AJ83"/>
    <mergeCell ref="AG90:AJ90"/>
    <mergeCell ref="AG79:AK79"/>
    <mergeCell ref="AG61:AK61"/>
    <mergeCell ref="AG63:AG64"/>
    <mergeCell ref="AH63:AH64"/>
    <mergeCell ref="AI63:AI64"/>
    <mergeCell ref="AJ72:AK72"/>
    <mergeCell ref="AG74:AG77"/>
    <mergeCell ref="AG78:AK78"/>
    <mergeCell ref="AG80:AK80"/>
    <mergeCell ref="AG125:AL125"/>
    <mergeCell ref="AG126:AH127"/>
    <mergeCell ref="AI126:AI127"/>
    <mergeCell ref="AG92:AJ92"/>
    <mergeCell ref="AG95:AL95"/>
    <mergeCell ref="AG97"/>
    <mergeCell ref="AG105:AL105"/>
    <mergeCell ref="AG109:AK109"/>
    <mergeCell ref="Q108:U108"/>
    <mergeCell ref="Q110:Q111"/>
    <mergeCell ref="R110:R111"/>
    <mergeCell ref="S110:S111"/>
    <mergeCell ref="T110:U110"/>
    <mergeCell ref="AG111:AG112"/>
    <mergeCell ref="Q104:V104"/>
    <mergeCell ref="AH111:AH112"/>
    <mergeCell ref="AJ126:AL126"/>
    <mergeCell ref="Q34:V34"/>
    <mergeCell ref="Q77:T77"/>
    <mergeCell ref="Q78:T78"/>
    <mergeCell ref="S61:S62"/>
    <mergeCell ref="T61:U61"/>
    <mergeCell ref="Q69:T69"/>
    <mergeCell ref="Q70:R71"/>
    <mergeCell ref="S70:S71"/>
    <mergeCell ref="Q72:Q75"/>
    <mergeCell ref="Q76:T76"/>
    <mergeCell ref="S52:S53"/>
    <mergeCell ref="T52:U52"/>
    <mergeCell ref="Q59:U59"/>
    <mergeCell ref="Q61:Q62"/>
    <mergeCell ref="R61:R62"/>
    <mergeCell ref="AE176:AJ176"/>
    <mergeCell ref="AE177:AJ177"/>
    <mergeCell ref="Q36"/>
    <mergeCell ref="Q46:V46"/>
    <mergeCell ref="Q50:U50"/>
    <mergeCell ref="Q52:Q53"/>
    <mergeCell ref="R52:R53"/>
    <mergeCell ref="Q125:R126"/>
    <mergeCell ref="S125:S126"/>
    <mergeCell ref="T125:U125"/>
    <mergeCell ref="Q94:V94"/>
    <mergeCell ref="Q96"/>
    <mergeCell ref="Q82:U82"/>
    <mergeCell ref="AG128:AG137"/>
    <mergeCell ref="AG138:AL138"/>
    <mergeCell ref="AG139:AL139"/>
    <mergeCell ref="AE165:AE174"/>
    <mergeCell ref="AE175:AJ175"/>
    <mergeCell ref="AG140:AL140"/>
    <mergeCell ref="Q127:Q136"/>
    <mergeCell ref="Q137:U137"/>
    <mergeCell ref="AE162:AJ162"/>
    <mergeCell ref="AE163:AF164"/>
    <mergeCell ref="AG163:AG164"/>
    <mergeCell ref="AH163:AJ163"/>
    <mergeCell ref="Q138:U138"/>
    <mergeCell ref="Q139:U139"/>
    <mergeCell ref="P141:R14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AH117"/>
  <sheetViews>
    <sheetView topLeftCell="A79" workbookViewId="0">
      <selection activeCell="G91" sqref="G91:N119"/>
    </sheetView>
  </sheetViews>
  <sheetFormatPr defaultRowHeight="15"/>
  <sheetData>
    <row r="4" spans="2:34">
      <c r="B4" t="s">
        <v>540</v>
      </c>
      <c r="C4" t="s">
        <v>61</v>
      </c>
      <c r="D4" t="s">
        <v>62</v>
      </c>
      <c r="E4" t="s">
        <v>63</v>
      </c>
      <c r="F4" t="s">
        <v>64</v>
      </c>
      <c r="G4" t="s">
        <v>23</v>
      </c>
      <c r="H4" t="s">
        <v>24</v>
      </c>
      <c r="I4" t="s">
        <v>25</v>
      </c>
      <c r="K4" s="1696" t="s">
        <v>66</v>
      </c>
      <c r="L4" s="1696"/>
      <c r="M4" s="1696"/>
      <c r="N4" s="1696"/>
      <c r="O4" s="1696"/>
      <c r="P4" s="1696"/>
      <c r="Q4" s="1242"/>
      <c r="S4" s="1696" t="s">
        <v>66</v>
      </c>
      <c r="T4" s="1696"/>
      <c r="U4" s="1696"/>
      <c r="V4" s="1696"/>
      <c r="W4" s="1696"/>
      <c r="X4" s="1696"/>
      <c r="Y4" s="1242"/>
      <c r="AB4" s="1696" t="s">
        <v>66</v>
      </c>
      <c r="AC4" s="1696"/>
      <c r="AD4" s="1696"/>
      <c r="AE4" s="1696"/>
      <c r="AF4" s="1696"/>
      <c r="AG4" s="1696"/>
      <c r="AH4" s="1242"/>
    </row>
    <row r="5" spans="2:34" ht="15.75" thickBot="1">
      <c r="B5">
        <v>1</v>
      </c>
      <c r="C5">
        <v>1</v>
      </c>
      <c r="D5">
        <v>1</v>
      </c>
      <c r="E5">
        <v>1</v>
      </c>
      <c r="F5">
        <v>1</v>
      </c>
      <c r="G5">
        <v>1.1759999999999999</v>
      </c>
      <c r="H5">
        <v>1.3129999999999999</v>
      </c>
      <c r="I5">
        <v>1.3</v>
      </c>
      <c r="K5" s="1243" t="s">
        <v>67</v>
      </c>
      <c r="L5" s="1243" t="s">
        <v>109</v>
      </c>
      <c r="M5" s="1242"/>
      <c r="N5" s="1242"/>
      <c r="O5" s="1242"/>
      <c r="P5" s="1242"/>
      <c r="Q5" s="1242"/>
      <c r="S5" s="1243" t="s">
        <v>67</v>
      </c>
      <c r="T5" s="1243" t="s">
        <v>113</v>
      </c>
      <c r="U5" s="1242"/>
      <c r="V5" s="1242"/>
      <c r="W5" s="1242"/>
      <c r="X5" s="1242"/>
      <c r="Y5" s="1242"/>
      <c r="AB5" s="1243" t="s">
        <v>67</v>
      </c>
      <c r="AC5" s="1243" t="s">
        <v>117</v>
      </c>
      <c r="AD5" s="1242"/>
      <c r="AE5" s="1242"/>
      <c r="AF5" s="1242"/>
      <c r="AG5" s="1242"/>
      <c r="AH5" s="1242"/>
    </row>
    <row r="6" spans="2:34" ht="38.25" thickTop="1" thickBot="1">
      <c r="B6">
        <v>1</v>
      </c>
      <c r="C6">
        <v>1</v>
      </c>
      <c r="D6">
        <v>1</v>
      </c>
      <c r="E6">
        <v>2</v>
      </c>
      <c r="F6">
        <v>1</v>
      </c>
      <c r="G6">
        <v>1.292</v>
      </c>
      <c r="H6">
        <v>1.2569999999999999</v>
      </c>
      <c r="I6">
        <v>1.2809999999999999</v>
      </c>
      <c r="K6" s="1712" t="s">
        <v>69</v>
      </c>
      <c r="L6" s="1244" t="s">
        <v>70</v>
      </c>
      <c r="M6" s="1245" t="s">
        <v>71</v>
      </c>
      <c r="N6" s="1245" t="s">
        <v>72</v>
      </c>
      <c r="O6" s="1245" t="s">
        <v>73</v>
      </c>
      <c r="P6" s="1246" t="s">
        <v>74</v>
      </c>
      <c r="Q6" s="1242"/>
      <c r="S6" s="1712" t="s">
        <v>69</v>
      </c>
      <c r="T6" s="1244" t="s">
        <v>70</v>
      </c>
      <c r="U6" s="1245" t="s">
        <v>71</v>
      </c>
      <c r="V6" s="1245" t="s">
        <v>72</v>
      </c>
      <c r="W6" s="1245" t="s">
        <v>73</v>
      </c>
      <c r="X6" s="1246" t="s">
        <v>74</v>
      </c>
      <c r="Y6" s="1242"/>
      <c r="AB6" s="1712" t="s">
        <v>69</v>
      </c>
      <c r="AC6" s="1244" t="s">
        <v>70</v>
      </c>
      <c r="AD6" s="1245" t="s">
        <v>71</v>
      </c>
      <c r="AE6" s="1245" t="s">
        <v>72</v>
      </c>
      <c r="AF6" s="1245" t="s">
        <v>73</v>
      </c>
      <c r="AG6" s="1246" t="s">
        <v>74</v>
      </c>
      <c r="AH6" s="1242"/>
    </row>
    <row r="7" spans="2:34" ht="24.75" thickTop="1">
      <c r="B7">
        <v>1</v>
      </c>
      <c r="C7">
        <v>1</v>
      </c>
      <c r="D7">
        <v>1</v>
      </c>
      <c r="E7">
        <v>3</v>
      </c>
      <c r="F7">
        <v>1</v>
      </c>
      <c r="G7">
        <v>1.198</v>
      </c>
      <c r="H7">
        <v>1.3819999999999999</v>
      </c>
      <c r="I7">
        <v>1.33</v>
      </c>
      <c r="K7" s="1247" t="s">
        <v>75</v>
      </c>
      <c r="L7" s="1248" t="s">
        <v>583</v>
      </c>
      <c r="M7" s="1249">
        <v>20</v>
      </c>
      <c r="N7" s="1250">
        <v>6.4907001629629438E-3</v>
      </c>
      <c r="O7" s="1251">
        <v>2.335645833375827</v>
      </c>
      <c r="P7" s="1252">
        <v>6.0403508855655392E-3</v>
      </c>
      <c r="Q7" s="1242"/>
      <c r="S7" s="1247" t="s">
        <v>75</v>
      </c>
      <c r="T7" s="1248" t="s">
        <v>585</v>
      </c>
      <c r="U7" s="1249">
        <v>20</v>
      </c>
      <c r="V7" s="1250">
        <v>1.2281807234567918E-2</v>
      </c>
      <c r="W7" s="1251">
        <v>2.5709264957523348</v>
      </c>
      <c r="X7" s="1252">
        <v>2.5478969786174449E-3</v>
      </c>
      <c r="Y7" s="1242"/>
      <c r="AB7" s="1247" t="s">
        <v>75</v>
      </c>
      <c r="AC7" s="1248" t="s">
        <v>587</v>
      </c>
      <c r="AD7" s="1249">
        <v>20</v>
      </c>
      <c r="AE7" s="1250">
        <v>4.8094605308642039E-3</v>
      </c>
      <c r="AF7" s="1250">
        <v>0.76653887814769417</v>
      </c>
      <c r="AG7" s="1252">
        <v>0.74068220123802675</v>
      </c>
      <c r="AH7" s="1242"/>
    </row>
    <row r="8" spans="2:34">
      <c r="B8">
        <v>1</v>
      </c>
      <c r="C8">
        <v>2</v>
      </c>
      <c r="D8">
        <v>1</v>
      </c>
      <c r="E8">
        <v>1</v>
      </c>
      <c r="F8">
        <v>2</v>
      </c>
      <c r="G8">
        <v>1.1579999999999999</v>
      </c>
      <c r="H8">
        <v>1.1220000000000001</v>
      </c>
      <c r="I8">
        <v>1.34</v>
      </c>
      <c r="K8" s="1253" t="s">
        <v>76</v>
      </c>
      <c r="L8" s="1254">
        <v>110.70154139039974</v>
      </c>
      <c r="M8" s="1255">
        <v>1</v>
      </c>
      <c r="N8" s="1256">
        <v>110.70154139039974</v>
      </c>
      <c r="O8" s="1256">
        <v>39835.393317373455</v>
      </c>
      <c r="P8" s="1257">
        <v>2.1292478212252091E-86</v>
      </c>
      <c r="Q8" s="1242"/>
      <c r="S8" s="1253" t="s">
        <v>76</v>
      </c>
      <c r="T8" s="1254">
        <v>118.98640320790096</v>
      </c>
      <c r="U8" s="1255">
        <v>1</v>
      </c>
      <c r="V8" s="1256">
        <v>118.98640320790096</v>
      </c>
      <c r="W8" s="1256">
        <v>24907.18921075992</v>
      </c>
      <c r="X8" s="1257">
        <v>2.7227545300812528E-80</v>
      </c>
      <c r="Y8" s="1242"/>
      <c r="AB8" s="1253" t="s">
        <v>76</v>
      </c>
      <c r="AC8" s="1254">
        <v>128.42152694827124</v>
      </c>
      <c r="AD8" s="1255">
        <v>1</v>
      </c>
      <c r="AE8" s="1256">
        <v>128.42152694827124</v>
      </c>
      <c r="AF8" s="1256">
        <v>20468.011446442451</v>
      </c>
      <c r="AG8" s="1257">
        <v>9.6783454417153058E-78</v>
      </c>
      <c r="AH8" s="1242"/>
    </row>
    <row r="9" spans="2:34">
      <c r="B9">
        <v>1</v>
      </c>
      <c r="C9">
        <v>2</v>
      </c>
      <c r="D9">
        <v>1</v>
      </c>
      <c r="E9">
        <v>2</v>
      </c>
      <c r="F9">
        <v>2</v>
      </c>
      <c r="G9">
        <v>1.1319999999999999</v>
      </c>
      <c r="H9">
        <v>1.27</v>
      </c>
      <c r="I9">
        <v>1.248</v>
      </c>
      <c r="K9" s="1253" t="s">
        <v>61</v>
      </c>
      <c r="L9" s="1258">
        <v>6.1713580355555651E-2</v>
      </c>
      <c r="M9" s="1255">
        <v>2</v>
      </c>
      <c r="N9" s="1259">
        <v>3.0856790177777826E-2</v>
      </c>
      <c r="O9" s="1297">
        <v>11.103660868718885</v>
      </c>
      <c r="P9" s="1298">
        <v>7.8926442791546928E-5</v>
      </c>
      <c r="Q9" s="1242"/>
      <c r="S9" s="1253" t="s">
        <v>61</v>
      </c>
      <c r="T9" s="1258">
        <v>0.11522311802469404</v>
      </c>
      <c r="U9" s="1255">
        <v>2</v>
      </c>
      <c r="V9" s="1259">
        <v>5.7611559012347019E-2</v>
      </c>
      <c r="W9" s="1297">
        <v>12.059714071196538</v>
      </c>
      <c r="X9" s="1298">
        <v>3.959571256337334E-5</v>
      </c>
      <c r="Y9" s="1242"/>
      <c r="AB9" s="1253" t="s">
        <v>61</v>
      </c>
      <c r="AC9" s="1258">
        <v>3.0782284691358252E-2</v>
      </c>
      <c r="AD9" s="1255">
        <v>2</v>
      </c>
      <c r="AE9" s="1259">
        <v>1.5391142345679126E-2</v>
      </c>
      <c r="AF9" s="1297">
        <v>2.4530628562926164</v>
      </c>
      <c r="AG9" s="1298">
        <v>9.4616507591334331E-2</v>
      </c>
      <c r="AH9" s="1242"/>
    </row>
    <row r="10" spans="2:34">
      <c r="B10">
        <v>1</v>
      </c>
      <c r="C10">
        <v>2</v>
      </c>
      <c r="D10">
        <v>1</v>
      </c>
      <c r="E10">
        <v>3</v>
      </c>
      <c r="F10">
        <v>2</v>
      </c>
      <c r="G10">
        <v>1.1850000000000001</v>
      </c>
      <c r="H10">
        <v>1.3160000000000001</v>
      </c>
      <c r="I10">
        <v>1.302</v>
      </c>
      <c r="K10" s="1253" t="s">
        <v>62</v>
      </c>
      <c r="L10" s="1258">
        <v>4.5517032207407285E-2</v>
      </c>
      <c r="M10" s="1255">
        <v>2</v>
      </c>
      <c r="N10" s="1259">
        <v>2.2758516103703642E-2</v>
      </c>
      <c r="O10" s="1297">
        <v>8.1895376426026338</v>
      </c>
      <c r="P10" s="1298">
        <v>7.1664756304914805E-4</v>
      </c>
      <c r="Q10" s="1242"/>
      <c r="S10" s="1253" t="s">
        <v>62</v>
      </c>
      <c r="T10" s="1258">
        <v>7.3150995061734203E-3</v>
      </c>
      <c r="U10" s="1255">
        <v>2</v>
      </c>
      <c r="V10" s="1259">
        <v>3.6575497530867101E-3</v>
      </c>
      <c r="W10" s="1299">
        <v>0.76562767922923247</v>
      </c>
      <c r="X10" s="1298">
        <v>0.46953096889405277</v>
      </c>
      <c r="Y10" s="1242"/>
      <c r="AB10" s="1253" t="s">
        <v>62</v>
      </c>
      <c r="AC10" s="1258">
        <v>4.7075513580255501E-3</v>
      </c>
      <c r="AD10" s="1255">
        <v>2</v>
      </c>
      <c r="AE10" s="1259">
        <v>2.3537756790127751E-3</v>
      </c>
      <c r="AF10" s="1299">
        <v>0.37514822230541839</v>
      </c>
      <c r="AG10" s="1298">
        <v>0.68878783167622115</v>
      </c>
      <c r="AH10" s="1242"/>
    </row>
    <row r="11" spans="2:34">
      <c r="B11">
        <v>1</v>
      </c>
      <c r="C11">
        <v>3</v>
      </c>
      <c r="D11">
        <v>1</v>
      </c>
      <c r="E11">
        <v>1</v>
      </c>
      <c r="F11">
        <v>3</v>
      </c>
      <c r="G11">
        <v>1.149</v>
      </c>
      <c r="H11">
        <v>1.0840000000000001</v>
      </c>
      <c r="I11">
        <v>1.268</v>
      </c>
      <c r="K11" s="1253" t="s">
        <v>77</v>
      </c>
      <c r="L11" s="1258">
        <v>2.6162739851854078E-3</v>
      </c>
      <c r="M11" s="1255">
        <v>2</v>
      </c>
      <c r="N11" s="1259">
        <v>1.3081369925927039E-3</v>
      </c>
      <c r="O11" s="1259">
        <v>0.47072652248955493</v>
      </c>
      <c r="P11" s="1257">
        <v>0.62683517768632013</v>
      </c>
      <c r="Q11" s="1242"/>
      <c r="S11" s="1253" t="s">
        <v>77</v>
      </c>
      <c r="T11" s="1258">
        <v>7.8715128395074226E-3</v>
      </c>
      <c r="U11" s="1255">
        <v>2</v>
      </c>
      <c r="V11" s="1259">
        <v>3.9357564197537113E-3</v>
      </c>
      <c r="W11" s="1259">
        <v>0.82386413229910471</v>
      </c>
      <c r="X11" s="1257">
        <v>0.44363437570745778</v>
      </c>
      <c r="Y11" s="1242"/>
      <c r="AB11" s="1253" t="s">
        <v>77</v>
      </c>
      <c r="AC11" s="1258">
        <v>7.3455920987647019E-3</v>
      </c>
      <c r="AD11" s="1255">
        <v>2</v>
      </c>
      <c r="AE11" s="1259">
        <v>3.6727960493823509E-3</v>
      </c>
      <c r="AF11" s="1259">
        <v>0.58537562483186589</v>
      </c>
      <c r="AG11" s="1257">
        <v>0.56004520855114481</v>
      </c>
      <c r="AH11" s="1242"/>
    </row>
    <row r="12" spans="2:34">
      <c r="B12">
        <v>1</v>
      </c>
      <c r="C12">
        <v>3</v>
      </c>
      <c r="D12">
        <v>1</v>
      </c>
      <c r="E12">
        <v>2</v>
      </c>
      <c r="F12">
        <v>3</v>
      </c>
      <c r="G12">
        <v>1.2529999999999999</v>
      </c>
      <c r="H12">
        <v>1.304</v>
      </c>
      <c r="I12">
        <v>1.3280000000000001</v>
      </c>
      <c r="K12" s="1253" t="s">
        <v>530</v>
      </c>
      <c r="L12" s="1258">
        <v>1.4729398518519704E-4</v>
      </c>
      <c r="M12" s="1255">
        <v>2</v>
      </c>
      <c r="N12" s="1260">
        <v>7.364699259259852E-5</v>
      </c>
      <c r="O12" s="1299">
        <v>2.6501500157271273E-2</v>
      </c>
      <c r="P12" s="1298">
        <v>0.97385797562239051</v>
      </c>
      <c r="Q12" s="1242"/>
      <c r="S12" s="1253" t="s">
        <v>530</v>
      </c>
      <c r="T12" s="1258">
        <v>5.1840115802471345E-2</v>
      </c>
      <c r="U12" s="1255">
        <v>2</v>
      </c>
      <c r="V12" s="1259">
        <v>2.5920057901235673E-2</v>
      </c>
      <c r="W12" s="1297">
        <v>5.4257946210198629</v>
      </c>
      <c r="X12" s="1298">
        <v>6.8241666884246354E-3</v>
      </c>
      <c r="Y12" s="1242"/>
      <c r="AB12" s="1253" t="s">
        <v>530</v>
      </c>
      <c r="AC12" s="1258">
        <v>2.2813157283952341E-2</v>
      </c>
      <c r="AD12" s="1255">
        <v>2</v>
      </c>
      <c r="AE12" s="1259">
        <v>1.1406578641976171E-2</v>
      </c>
      <c r="AF12" s="1297">
        <v>1.817997245140661</v>
      </c>
      <c r="AG12" s="1298">
        <v>0.1711797723916329</v>
      </c>
      <c r="AH12" s="1242"/>
    </row>
    <row r="13" spans="2:34">
      <c r="B13">
        <v>1</v>
      </c>
      <c r="C13">
        <v>3</v>
      </c>
      <c r="D13">
        <v>1</v>
      </c>
      <c r="E13">
        <v>3</v>
      </c>
      <c r="F13">
        <v>3</v>
      </c>
      <c r="G13">
        <v>1.288</v>
      </c>
      <c r="H13">
        <v>1.206</v>
      </c>
      <c r="I13">
        <v>1.2849999999999999</v>
      </c>
      <c r="K13" s="1253" t="s">
        <v>78</v>
      </c>
      <c r="L13" s="1258">
        <v>1.0932284859259405E-2</v>
      </c>
      <c r="M13" s="1255">
        <v>4</v>
      </c>
      <c r="N13" s="1259">
        <v>2.7330712148148513E-3</v>
      </c>
      <c r="O13" s="1299">
        <v>0.98348194107424558</v>
      </c>
      <c r="P13" s="1298">
        <v>0.42346820428341159</v>
      </c>
      <c r="Q13" s="1242"/>
      <c r="S13" s="1253" t="s">
        <v>78</v>
      </c>
      <c r="T13" s="1258">
        <v>3.0706123456786825E-2</v>
      </c>
      <c r="U13" s="1255">
        <v>4</v>
      </c>
      <c r="V13" s="1259">
        <v>7.6765308641967064E-3</v>
      </c>
      <c r="W13" s="1297">
        <v>1.6069130720987252</v>
      </c>
      <c r="X13" s="1298">
        <v>0.18426903346390916</v>
      </c>
      <c r="Y13" s="1242"/>
      <c r="AB13" s="1253" t="s">
        <v>78</v>
      </c>
      <c r="AC13" s="1258">
        <v>5.4418034567904807E-3</v>
      </c>
      <c r="AD13" s="1255">
        <v>4</v>
      </c>
      <c r="AE13" s="1259">
        <v>1.3604508641976202E-3</v>
      </c>
      <c r="AF13" s="1299">
        <v>0.21683065543937813</v>
      </c>
      <c r="AG13" s="1298">
        <v>0.92807304058392737</v>
      </c>
      <c r="AH13" s="1242"/>
    </row>
    <row r="14" spans="2:34">
      <c r="B14">
        <v>1</v>
      </c>
      <c r="C14">
        <v>1</v>
      </c>
      <c r="D14">
        <v>2</v>
      </c>
      <c r="E14">
        <v>1</v>
      </c>
      <c r="F14">
        <v>4</v>
      </c>
      <c r="G14">
        <v>1.181</v>
      </c>
      <c r="H14">
        <v>1.2390000000000001</v>
      </c>
      <c r="I14">
        <v>1.284</v>
      </c>
      <c r="K14" s="1253" t="s">
        <v>531</v>
      </c>
      <c r="L14" s="1258">
        <v>1.0773981925925897E-3</v>
      </c>
      <c r="M14" s="1255">
        <v>4</v>
      </c>
      <c r="N14" s="1259">
        <v>2.6934954814814742E-4</v>
      </c>
      <c r="O14" s="1299">
        <v>9.6924081232971582E-2</v>
      </c>
      <c r="P14" s="1298">
        <v>0.98305941560991994</v>
      </c>
      <c r="Q14" s="1242"/>
      <c r="S14" s="1253" t="s">
        <v>531</v>
      </c>
      <c r="T14" s="1258">
        <v>2.6410189382716585E-2</v>
      </c>
      <c r="U14" s="1255">
        <v>4</v>
      </c>
      <c r="V14" s="1259">
        <v>6.6025473456791462E-3</v>
      </c>
      <c r="W14" s="1297">
        <v>1.382098219445222</v>
      </c>
      <c r="X14" s="1298">
        <v>0.2509277226311929</v>
      </c>
      <c r="Y14" s="1242"/>
      <c r="AB14" s="1253" t="s">
        <v>531</v>
      </c>
      <c r="AC14" s="1258">
        <v>1.129962864197585E-2</v>
      </c>
      <c r="AD14" s="1255">
        <v>4</v>
      </c>
      <c r="AE14" s="1259">
        <v>2.8249071604939625E-3</v>
      </c>
      <c r="AF14" s="1299">
        <v>0.45023784929311667</v>
      </c>
      <c r="AG14" s="1298">
        <v>0.77180338690133765</v>
      </c>
      <c r="AH14" s="1242"/>
    </row>
    <row r="15" spans="2:34">
      <c r="B15">
        <v>1</v>
      </c>
      <c r="C15">
        <v>1</v>
      </c>
      <c r="D15">
        <v>2</v>
      </c>
      <c r="E15">
        <v>2</v>
      </c>
      <c r="F15">
        <v>4</v>
      </c>
      <c r="G15">
        <v>1.143</v>
      </c>
      <c r="H15">
        <v>1.2609999999999999</v>
      </c>
      <c r="I15">
        <v>1.234</v>
      </c>
      <c r="K15" s="1253" t="s">
        <v>532</v>
      </c>
      <c r="L15" s="1258">
        <v>7.8101396740741617E-3</v>
      </c>
      <c r="M15" s="1255">
        <v>4</v>
      </c>
      <c r="N15" s="1259">
        <v>1.9525349185185404E-3</v>
      </c>
      <c r="O15" s="1299">
        <v>0.70260987758782034</v>
      </c>
      <c r="P15" s="1298">
        <v>0.59324368663931248</v>
      </c>
      <c r="Q15" s="1242"/>
      <c r="S15" s="1253" t="s">
        <v>532</v>
      </c>
      <c r="T15" s="1258">
        <v>6.2699856790119452E-3</v>
      </c>
      <c r="U15" s="1255">
        <v>4</v>
      </c>
      <c r="V15" s="1259">
        <v>1.5674964197529863E-3</v>
      </c>
      <c r="W15" s="1299">
        <v>0.32812093534552622</v>
      </c>
      <c r="X15" s="1298">
        <v>0.85801464163428753</v>
      </c>
      <c r="Y15" s="1242"/>
      <c r="AB15" s="1253" t="s">
        <v>532</v>
      </c>
      <c r="AC15" s="1258">
        <v>1.3799193086420317E-2</v>
      </c>
      <c r="AD15" s="1255">
        <v>4</v>
      </c>
      <c r="AE15" s="1259">
        <v>3.4497982716050792E-3</v>
      </c>
      <c r="AF15" s="1299">
        <v>0.5498339117208314</v>
      </c>
      <c r="AG15" s="1298">
        <v>0.69983818802166697</v>
      </c>
      <c r="AH15" s="1242"/>
    </row>
    <row r="16" spans="2:34">
      <c r="B16">
        <v>1</v>
      </c>
      <c r="C16">
        <v>1</v>
      </c>
      <c r="D16">
        <v>2</v>
      </c>
      <c r="E16">
        <v>3</v>
      </c>
      <c r="F16">
        <v>4</v>
      </c>
      <c r="G16">
        <v>1.2010000000000001</v>
      </c>
      <c r="H16">
        <v>1.26</v>
      </c>
      <c r="I16">
        <v>1.36</v>
      </c>
      <c r="K16" s="1253" t="s">
        <v>79</v>
      </c>
      <c r="L16" s="1258">
        <v>0.16673846874074069</v>
      </c>
      <c r="M16" s="1255">
        <v>60</v>
      </c>
      <c r="N16" s="1259">
        <v>2.778974479012345E-3</v>
      </c>
      <c r="O16" s="1261"/>
      <c r="P16" s="1262"/>
      <c r="Q16" s="1242"/>
      <c r="S16" s="1253" t="s">
        <v>79</v>
      </c>
      <c r="T16" s="1258">
        <v>0.28663146740740725</v>
      </c>
      <c r="U16" s="1255">
        <v>60</v>
      </c>
      <c r="V16" s="1259">
        <v>4.7771911234567874E-3</v>
      </c>
      <c r="W16" s="1261"/>
      <c r="X16" s="1262"/>
      <c r="Y16" s="1242"/>
      <c r="AB16" s="1253" t="s">
        <v>79</v>
      </c>
      <c r="AC16" s="1258">
        <v>0.37645531111111102</v>
      </c>
      <c r="AD16" s="1255">
        <v>60</v>
      </c>
      <c r="AE16" s="1259">
        <v>6.2742551851851834E-3</v>
      </c>
      <c r="AF16" s="1261"/>
      <c r="AG16" s="1262"/>
      <c r="AH16" s="1242"/>
    </row>
    <row r="17" spans="2:34">
      <c r="B17">
        <v>1</v>
      </c>
      <c r="C17">
        <v>2</v>
      </c>
      <c r="D17">
        <v>2</v>
      </c>
      <c r="E17">
        <v>1</v>
      </c>
      <c r="F17">
        <v>5</v>
      </c>
      <c r="G17">
        <v>1.139</v>
      </c>
      <c r="H17">
        <v>1.181</v>
      </c>
      <c r="I17">
        <v>1.266</v>
      </c>
      <c r="K17" s="1253" t="s">
        <v>80</v>
      </c>
      <c r="L17" s="1254">
        <v>110.99809386239997</v>
      </c>
      <c r="M17" s="1255">
        <v>81</v>
      </c>
      <c r="N17" s="1261"/>
      <c r="O17" s="1261"/>
      <c r="P17" s="1262"/>
      <c r="Q17" s="1242"/>
      <c r="S17" s="1253" t="s">
        <v>80</v>
      </c>
      <c r="T17" s="1254">
        <v>119.51867081999998</v>
      </c>
      <c r="U17" s="1255">
        <v>81</v>
      </c>
      <c r="V17" s="1261"/>
      <c r="W17" s="1261"/>
      <c r="X17" s="1262"/>
      <c r="Y17" s="1242"/>
      <c r="AB17" s="1253" t="s">
        <v>80</v>
      </c>
      <c r="AC17" s="1254">
        <v>128.89417147000006</v>
      </c>
      <c r="AD17" s="1255">
        <v>81</v>
      </c>
      <c r="AE17" s="1261"/>
      <c r="AF17" s="1261"/>
      <c r="AG17" s="1262"/>
      <c r="AH17" s="1242"/>
    </row>
    <row r="18" spans="2:34" ht="24.75" thickBot="1">
      <c r="B18">
        <v>1</v>
      </c>
      <c r="C18">
        <v>2</v>
      </c>
      <c r="D18">
        <v>2</v>
      </c>
      <c r="E18">
        <v>2</v>
      </c>
      <c r="F18">
        <v>5</v>
      </c>
      <c r="G18">
        <v>1.165</v>
      </c>
      <c r="H18">
        <v>1.2150000000000001</v>
      </c>
      <c r="I18">
        <v>1.125</v>
      </c>
      <c r="K18" s="1263" t="s">
        <v>81</v>
      </c>
      <c r="L18" s="1264">
        <v>0.29655247199999957</v>
      </c>
      <c r="M18" s="1265">
        <v>80</v>
      </c>
      <c r="N18" s="1266"/>
      <c r="O18" s="1266"/>
      <c r="P18" s="1267"/>
      <c r="Q18" s="1242"/>
      <c r="S18" s="1263" t="s">
        <v>81</v>
      </c>
      <c r="T18" s="1264">
        <v>0.53226761209876561</v>
      </c>
      <c r="U18" s="1265">
        <v>80</v>
      </c>
      <c r="V18" s="1266"/>
      <c r="W18" s="1266"/>
      <c r="X18" s="1267"/>
      <c r="Y18" s="1242"/>
      <c r="AB18" s="1263" t="s">
        <v>81</v>
      </c>
      <c r="AC18" s="1264">
        <v>0.47264452172839511</v>
      </c>
      <c r="AD18" s="1265">
        <v>80</v>
      </c>
      <c r="AE18" s="1266"/>
      <c r="AF18" s="1266"/>
      <c r="AG18" s="1267"/>
      <c r="AH18" s="1242"/>
    </row>
    <row r="19" spans="2:34" ht="15.75" thickTop="1">
      <c r="B19">
        <v>1</v>
      </c>
      <c r="C19">
        <v>2</v>
      </c>
      <c r="D19">
        <v>2</v>
      </c>
      <c r="E19">
        <v>3</v>
      </c>
      <c r="F19">
        <v>5</v>
      </c>
      <c r="G19">
        <v>1.099</v>
      </c>
      <c r="H19">
        <v>1.3109999999999999</v>
      </c>
      <c r="I19">
        <v>1.3049999999999999</v>
      </c>
      <c r="K19" s="1695" t="s">
        <v>582</v>
      </c>
      <c r="L19" s="1695"/>
      <c r="M19" s="1695"/>
      <c r="N19" s="1695"/>
      <c r="O19" s="1695"/>
      <c r="P19" s="1695"/>
      <c r="Q19" s="1242"/>
      <c r="S19" s="1695" t="s">
        <v>584</v>
      </c>
      <c r="T19" s="1695"/>
      <c r="U19" s="1695"/>
      <c r="V19" s="1695"/>
      <c r="W19" s="1695"/>
      <c r="X19" s="1695"/>
      <c r="Y19" s="1242"/>
      <c r="AB19" s="1695" t="s">
        <v>586</v>
      </c>
      <c r="AC19" s="1695"/>
      <c r="AD19" s="1695"/>
      <c r="AE19" s="1695"/>
      <c r="AF19" s="1695"/>
      <c r="AG19" s="1695"/>
      <c r="AH19" s="1242"/>
    </row>
    <row r="20" spans="2:34">
      <c r="B20">
        <v>1</v>
      </c>
      <c r="C20">
        <v>3</v>
      </c>
      <c r="D20">
        <v>2</v>
      </c>
      <c r="E20">
        <v>1</v>
      </c>
      <c r="F20">
        <v>6</v>
      </c>
      <c r="G20">
        <v>1.101</v>
      </c>
      <c r="H20">
        <v>1.1579999999999999</v>
      </c>
      <c r="I20">
        <v>1.2010000000000001</v>
      </c>
    </row>
    <row r="21" spans="2:34">
      <c r="B21">
        <v>1</v>
      </c>
      <c r="C21">
        <v>3</v>
      </c>
      <c r="D21">
        <v>2</v>
      </c>
      <c r="E21">
        <v>2</v>
      </c>
      <c r="F21">
        <v>6</v>
      </c>
      <c r="G21">
        <v>1.163</v>
      </c>
      <c r="H21">
        <v>1.272</v>
      </c>
      <c r="I21">
        <v>1.236</v>
      </c>
    </row>
    <row r="22" spans="2:34">
      <c r="B22">
        <v>1</v>
      </c>
      <c r="C22">
        <v>3</v>
      </c>
      <c r="D22">
        <v>2</v>
      </c>
      <c r="E22">
        <v>3</v>
      </c>
      <c r="F22">
        <v>6</v>
      </c>
      <c r="G22">
        <v>1.139</v>
      </c>
      <c r="H22">
        <v>1.212</v>
      </c>
      <c r="I22">
        <v>1.2649999999999999</v>
      </c>
    </row>
    <row r="23" spans="2:34">
      <c r="B23">
        <v>1</v>
      </c>
      <c r="C23">
        <v>1</v>
      </c>
      <c r="D23">
        <v>3</v>
      </c>
      <c r="E23">
        <v>1</v>
      </c>
      <c r="F23">
        <v>7</v>
      </c>
      <c r="G23">
        <v>1.2330000000000001</v>
      </c>
      <c r="H23">
        <v>1.264</v>
      </c>
      <c r="I23">
        <v>1.3220000000000001</v>
      </c>
      <c r="K23" s="1696" t="s">
        <v>100</v>
      </c>
      <c r="L23" s="1696"/>
      <c r="M23" s="1696"/>
      <c r="N23" s="1696"/>
      <c r="O23" s="1696"/>
      <c r="T23" s="1696" t="s">
        <v>100</v>
      </c>
      <c r="U23" s="1696"/>
      <c r="V23" s="1696"/>
      <c r="W23" s="1696"/>
      <c r="X23" s="1696"/>
      <c r="AB23" s="1696" t="s">
        <v>100</v>
      </c>
      <c r="AC23" s="1696"/>
      <c r="AD23" s="1696"/>
      <c r="AE23" s="1696"/>
      <c r="AF23" s="1696"/>
    </row>
    <row r="24" spans="2:34" ht="15.75" thickBot="1">
      <c r="B24">
        <v>1</v>
      </c>
      <c r="C24">
        <v>1</v>
      </c>
      <c r="D24">
        <v>3</v>
      </c>
      <c r="E24">
        <v>2</v>
      </c>
      <c r="F24">
        <v>7</v>
      </c>
      <c r="G24">
        <v>1.1579999999999999</v>
      </c>
      <c r="H24">
        <v>1.204</v>
      </c>
      <c r="I24">
        <v>1.262</v>
      </c>
      <c r="K24" s="1243" t="s">
        <v>67</v>
      </c>
      <c r="L24" s="1243" t="s">
        <v>109</v>
      </c>
      <c r="M24" s="1242"/>
      <c r="N24" s="1242"/>
      <c r="O24" s="1242"/>
      <c r="T24" s="1243" t="s">
        <v>67</v>
      </c>
      <c r="U24" s="1243" t="s">
        <v>113</v>
      </c>
      <c r="V24" s="1242"/>
      <c r="W24" s="1242"/>
      <c r="X24" s="1242"/>
      <c r="AB24" s="1243" t="s">
        <v>67</v>
      </c>
      <c r="AC24" s="1243" t="s">
        <v>589</v>
      </c>
      <c r="AD24" s="1242"/>
      <c r="AE24" s="1242"/>
      <c r="AF24" s="1242"/>
    </row>
    <row r="25" spans="2:34" ht="15.75" thickTop="1">
      <c r="B25">
        <v>1</v>
      </c>
      <c r="C25">
        <v>1</v>
      </c>
      <c r="D25">
        <v>3</v>
      </c>
      <c r="E25">
        <v>3</v>
      </c>
      <c r="F25">
        <v>7</v>
      </c>
      <c r="G25">
        <v>1.2310000000000001</v>
      </c>
      <c r="H25">
        <v>1.1879999999999999</v>
      </c>
      <c r="I25">
        <v>1.327</v>
      </c>
      <c r="K25" s="1697" t="s">
        <v>0</v>
      </c>
      <c r="L25" s="1688" t="s">
        <v>86</v>
      </c>
      <c r="M25" s="1690" t="s">
        <v>87</v>
      </c>
      <c r="N25" s="1690" t="s">
        <v>88</v>
      </c>
      <c r="O25" s="1691"/>
      <c r="T25" s="1697" t="s">
        <v>0</v>
      </c>
      <c r="U25" s="1688" t="s">
        <v>86</v>
      </c>
      <c r="V25" s="1690" t="s">
        <v>87</v>
      </c>
      <c r="W25" s="1690" t="s">
        <v>88</v>
      </c>
      <c r="X25" s="1691"/>
      <c r="AB25" s="1697" t="s">
        <v>0</v>
      </c>
      <c r="AC25" s="1688" t="s">
        <v>86</v>
      </c>
      <c r="AD25" s="1690" t="s">
        <v>87</v>
      </c>
      <c r="AE25" s="1690" t="s">
        <v>88</v>
      </c>
      <c r="AF25" s="1691"/>
    </row>
    <row r="26" spans="2:34" ht="25.5" thickBot="1">
      <c r="B26">
        <v>1</v>
      </c>
      <c r="C26">
        <v>2</v>
      </c>
      <c r="D26">
        <v>3</v>
      </c>
      <c r="E26">
        <v>1</v>
      </c>
      <c r="F26">
        <v>8</v>
      </c>
      <c r="G26">
        <v>1.151</v>
      </c>
      <c r="H26">
        <v>1.323</v>
      </c>
      <c r="I26">
        <v>1.3620000000000001</v>
      </c>
      <c r="K26" s="1698"/>
      <c r="L26" s="1689"/>
      <c r="M26" s="1699"/>
      <c r="N26" s="1268" t="s">
        <v>89</v>
      </c>
      <c r="O26" s="1269" t="s">
        <v>90</v>
      </c>
      <c r="T26" s="1698"/>
      <c r="U26" s="1689"/>
      <c r="V26" s="1699"/>
      <c r="W26" s="1268" t="s">
        <v>89</v>
      </c>
      <c r="X26" s="1269" t="s">
        <v>90</v>
      </c>
      <c r="AB26" s="1698"/>
      <c r="AC26" s="1689"/>
      <c r="AD26" s="1699"/>
      <c r="AE26" s="1268" t="s">
        <v>89</v>
      </c>
      <c r="AF26" s="1269" t="s">
        <v>90</v>
      </c>
    </row>
    <row r="27" spans="2:34" ht="15.75" thickTop="1">
      <c r="B27">
        <v>1</v>
      </c>
      <c r="C27">
        <v>2</v>
      </c>
      <c r="D27">
        <v>3</v>
      </c>
      <c r="E27">
        <v>2</v>
      </c>
      <c r="F27">
        <v>8</v>
      </c>
      <c r="G27">
        <v>1.1060000000000001</v>
      </c>
      <c r="H27">
        <v>1.35</v>
      </c>
      <c r="I27">
        <v>1.105</v>
      </c>
      <c r="K27" s="1270" t="s">
        <v>94</v>
      </c>
      <c r="L27" s="1300">
        <v>1.2362444443333334</v>
      </c>
      <c r="M27" s="1250">
        <v>1.7706830232182957E-2</v>
      </c>
      <c r="N27" s="1251">
        <v>1.1987076410917181</v>
      </c>
      <c r="O27" s="1271">
        <v>1.2737812475749486</v>
      </c>
      <c r="T27" s="1270" t="s">
        <v>94</v>
      </c>
      <c r="U27" s="1300">
        <v>1.294811111</v>
      </c>
      <c r="V27" s="1250">
        <v>2.1707719399162474E-2</v>
      </c>
      <c r="W27" s="1251">
        <v>1.2487928016117082</v>
      </c>
      <c r="X27" s="1271">
        <v>1.3408294203882918</v>
      </c>
      <c r="AB27" s="1270" t="s">
        <v>94</v>
      </c>
      <c r="AC27" s="1300">
        <v>1.2925555556666666</v>
      </c>
      <c r="AD27" s="1250">
        <v>2.5881603246656736E-2</v>
      </c>
      <c r="AE27" s="1251">
        <v>1.2376890077917377</v>
      </c>
      <c r="AF27" s="1271">
        <v>1.3474221035415954</v>
      </c>
    </row>
    <row r="28" spans="2:34">
      <c r="B28">
        <v>1</v>
      </c>
      <c r="C28">
        <v>2</v>
      </c>
      <c r="D28">
        <v>3</v>
      </c>
      <c r="E28">
        <v>3</v>
      </c>
      <c r="F28">
        <v>8</v>
      </c>
      <c r="G28">
        <v>1.101</v>
      </c>
      <c r="H28">
        <v>1.0620000000000001</v>
      </c>
      <c r="I28">
        <v>1.286</v>
      </c>
      <c r="K28" s="1272" t="s">
        <v>99</v>
      </c>
      <c r="L28" s="1301">
        <v>1.1745333330000003</v>
      </c>
      <c r="M28" s="1259">
        <v>1.7706830232182957E-2</v>
      </c>
      <c r="N28" s="1256">
        <v>1.1369965297583851</v>
      </c>
      <c r="O28" s="1273">
        <v>1.2120701362416155</v>
      </c>
      <c r="T28" s="1272" t="s">
        <v>99</v>
      </c>
      <c r="U28" s="1301">
        <v>1.2174555553333331</v>
      </c>
      <c r="V28" s="1259">
        <v>2.1707719399162474E-2</v>
      </c>
      <c r="W28" s="1256">
        <v>1.1714372459450413</v>
      </c>
      <c r="X28" s="1273">
        <v>1.2634738647216248</v>
      </c>
      <c r="AB28" s="1272" t="s">
        <v>99</v>
      </c>
      <c r="AC28" s="1301">
        <v>1.2448555556666667</v>
      </c>
      <c r="AD28" s="1259">
        <v>2.5881603246656736E-2</v>
      </c>
      <c r="AE28" s="1256">
        <v>1.1899890077917379</v>
      </c>
      <c r="AF28" s="1273">
        <v>1.2997221035415956</v>
      </c>
    </row>
    <row r="29" spans="2:34">
      <c r="B29">
        <v>1</v>
      </c>
      <c r="C29">
        <v>3</v>
      </c>
      <c r="D29">
        <v>3</v>
      </c>
      <c r="E29">
        <v>1</v>
      </c>
      <c r="F29">
        <v>9</v>
      </c>
      <c r="G29">
        <v>1.1339999999999999</v>
      </c>
      <c r="H29">
        <v>1.379</v>
      </c>
      <c r="I29">
        <v>1.2769999999999999</v>
      </c>
      <c r="K29" s="1272" t="s">
        <v>101</v>
      </c>
      <c r="L29" s="1301">
        <v>1.1969444443333335</v>
      </c>
      <c r="M29" s="1259">
        <v>1.7706830232182957E-2</v>
      </c>
      <c r="N29" s="1256">
        <v>1.1594076410917182</v>
      </c>
      <c r="O29" s="1273">
        <v>1.2344812475749487</v>
      </c>
      <c r="T29" s="1272" t="s">
        <v>101</v>
      </c>
      <c r="U29" s="1301">
        <v>1.164011111</v>
      </c>
      <c r="V29" s="1259">
        <v>2.1707719399162474E-2</v>
      </c>
      <c r="W29" s="1256">
        <v>1.1179928016117082</v>
      </c>
      <c r="X29" s="1273">
        <v>1.2100294203882918</v>
      </c>
      <c r="AB29" s="1272" t="s">
        <v>101</v>
      </c>
      <c r="AC29" s="1301">
        <v>1.2672999999999999</v>
      </c>
      <c r="AD29" s="1259">
        <v>2.588160324665674E-2</v>
      </c>
      <c r="AE29" s="1256">
        <v>1.212433452125071</v>
      </c>
      <c r="AF29" s="1273">
        <v>1.3221665478749287</v>
      </c>
    </row>
    <row r="30" spans="2:34">
      <c r="B30">
        <v>1</v>
      </c>
      <c r="C30">
        <v>3</v>
      </c>
      <c r="D30">
        <v>3</v>
      </c>
      <c r="E30">
        <v>2</v>
      </c>
      <c r="F30">
        <v>9</v>
      </c>
      <c r="G30">
        <v>1.1279999999999999</v>
      </c>
      <c r="H30">
        <v>1.2589999999999999</v>
      </c>
      <c r="I30">
        <v>1.3029999999999999</v>
      </c>
      <c r="K30" s="1272" t="s">
        <v>102</v>
      </c>
      <c r="L30" s="1301">
        <v>1.1708444443333335</v>
      </c>
      <c r="M30" s="1259">
        <v>1.7706830232182957E-2</v>
      </c>
      <c r="N30" s="1256">
        <v>1.1333076410917182</v>
      </c>
      <c r="O30" s="1273">
        <v>1.2083812475749487</v>
      </c>
      <c r="T30" s="1272" t="s">
        <v>102</v>
      </c>
      <c r="U30" s="1301">
        <v>1.2463444443333334</v>
      </c>
      <c r="V30" s="1259">
        <v>2.1707719399162474E-2</v>
      </c>
      <c r="W30" s="1256">
        <v>1.2003261349450416</v>
      </c>
      <c r="X30" s="1273">
        <v>1.2923627537216251</v>
      </c>
      <c r="AB30" s="1272" t="s">
        <v>102</v>
      </c>
      <c r="AC30" s="1301">
        <v>1.2687333333333333</v>
      </c>
      <c r="AD30" s="1259">
        <v>2.5881603246656736E-2</v>
      </c>
      <c r="AE30" s="1256">
        <v>1.2138667854584044</v>
      </c>
      <c r="AF30" s="1273">
        <v>1.3235998812082621</v>
      </c>
    </row>
    <row r="31" spans="2:34">
      <c r="B31">
        <v>1</v>
      </c>
      <c r="C31">
        <v>3</v>
      </c>
      <c r="D31">
        <v>3</v>
      </c>
      <c r="E31">
        <v>3</v>
      </c>
      <c r="F31">
        <v>9</v>
      </c>
      <c r="G31">
        <v>1.1279999999999999</v>
      </c>
      <c r="H31">
        <v>1.2070000000000001</v>
      </c>
      <c r="I31">
        <v>1.2669999999999999</v>
      </c>
      <c r="K31" s="1272" t="s">
        <v>103</v>
      </c>
      <c r="L31" s="1301">
        <v>1.1331333336666669</v>
      </c>
      <c r="M31" s="1259">
        <v>1.7706830232182957E-2</v>
      </c>
      <c r="N31" s="1256">
        <v>1.0955965304250517</v>
      </c>
      <c r="O31" s="1273">
        <v>1.1706701369082821</v>
      </c>
      <c r="T31" s="1272" t="s">
        <v>103</v>
      </c>
      <c r="U31" s="1301">
        <v>1.1795777776666665</v>
      </c>
      <c r="V31" s="1259">
        <v>2.1707719399162474E-2</v>
      </c>
      <c r="W31" s="1256">
        <v>1.1335594682783747</v>
      </c>
      <c r="X31" s="1273">
        <v>1.2255960870549583</v>
      </c>
      <c r="AB31" s="1272" t="s">
        <v>103</v>
      </c>
      <c r="AC31" s="1301">
        <v>1.2446333336666666</v>
      </c>
      <c r="AD31" s="1259">
        <v>2.5881603246656736E-2</v>
      </c>
      <c r="AE31" s="1256">
        <v>1.1897667857917378</v>
      </c>
      <c r="AF31" s="1273">
        <v>1.2994998815415955</v>
      </c>
    </row>
    <row r="32" spans="2:34">
      <c r="B32">
        <v>2</v>
      </c>
      <c r="C32">
        <v>1</v>
      </c>
      <c r="D32">
        <v>1</v>
      </c>
      <c r="E32">
        <v>1</v>
      </c>
      <c r="F32">
        <v>1</v>
      </c>
      <c r="G32">
        <v>1.25</v>
      </c>
      <c r="H32">
        <v>1.38</v>
      </c>
      <c r="I32">
        <v>1.1100000000000001</v>
      </c>
      <c r="K32" s="1272" t="s">
        <v>104</v>
      </c>
      <c r="L32" s="1301">
        <v>1.1541666670000001</v>
      </c>
      <c r="M32" s="1259">
        <v>1.7706830232182957E-2</v>
      </c>
      <c r="N32" s="1256">
        <v>1.1166298637583849</v>
      </c>
      <c r="O32" s="1273">
        <v>1.1917034702416154</v>
      </c>
      <c r="T32" s="1272" t="s">
        <v>104</v>
      </c>
      <c r="U32" s="1301">
        <v>1.1879222219999999</v>
      </c>
      <c r="V32" s="1259">
        <v>2.1707719399162474E-2</v>
      </c>
      <c r="W32" s="1256">
        <v>1.1419039126117081</v>
      </c>
      <c r="X32" s="1273">
        <v>1.2339405313882916</v>
      </c>
      <c r="AB32" s="1272" t="s">
        <v>104</v>
      </c>
      <c r="AC32" s="1301">
        <v>1.2654999999999998</v>
      </c>
      <c r="AD32" s="1259">
        <v>2.5881603246656736E-2</v>
      </c>
      <c r="AE32" s="1256">
        <v>1.210633452125071</v>
      </c>
      <c r="AF32" s="1273">
        <v>1.3203665478749287</v>
      </c>
    </row>
    <row r="33" spans="2:33">
      <c r="B33">
        <v>2</v>
      </c>
      <c r="C33">
        <v>1</v>
      </c>
      <c r="D33">
        <v>1</v>
      </c>
      <c r="E33">
        <v>2</v>
      </c>
      <c r="F33">
        <v>1</v>
      </c>
      <c r="G33">
        <v>1.23</v>
      </c>
      <c r="H33">
        <v>1.26</v>
      </c>
      <c r="I33">
        <v>1.54</v>
      </c>
      <c r="K33" s="1272" t="s">
        <v>105</v>
      </c>
      <c r="L33" s="1301">
        <v>1.2097222220000001</v>
      </c>
      <c r="M33" s="1259">
        <v>1.7706830232182957E-2</v>
      </c>
      <c r="N33" s="1256">
        <v>1.1721854187583849</v>
      </c>
      <c r="O33" s="1273">
        <v>1.2472590252416154</v>
      </c>
      <c r="T33" s="1272" t="s">
        <v>105</v>
      </c>
      <c r="U33" s="1301">
        <v>1.2548444443333333</v>
      </c>
      <c r="V33" s="1259">
        <v>2.1707719399162474E-2</v>
      </c>
      <c r="W33" s="1256">
        <v>1.2088261349450415</v>
      </c>
      <c r="X33" s="1273">
        <v>1.3008627537216251</v>
      </c>
      <c r="AB33" s="1272" t="s">
        <v>105</v>
      </c>
      <c r="AC33" s="1301">
        <v>1.285788889</v>
      </c>
      <c r="AD33" s="1259">
        <v>2.5881603246656736E-2</v>
      </c>
      <c r="AE33" s="1256">
        <v>1.2309223411250712</v>
      </c>
      <c r="AF33" s="1273">
        <v>1.3406554368749288</v>
      </c>
    </row>
    <row r="34" spans="2:33">
      <c r="B34">
        <v>2</v>
      </c>
      <c r="C34">
        <v>1</v>
      </c>
      <c r="D34">
        <v>1</v>
      </c>
      <c r="E34">
        <v>3</v>
      </c>
      <c r="F34">
        <v>1</v>
      </c>
      <c r="G34">
        <v>1.2250000000000001</v>
      </c>
      <c r="H34">
        <v>1.25</v>
      </c>
      <c r="I34">
        <v>1.355</v>
      </c>
      <c r="K34" s="1272" t="s">
        <v>106</v>
      </c>
      <c r="L34" s="1301">
        <v>1.1090577776666668</v>
      </c>
      <c r="M34" s="1259">
        <v>1.7706830232182957E-2</v>
      </c>
      <c r="N34" s="1256">
        <v>1.0715209744250516</v>
      </c>
      <c r="O34" s="1273">
        <v>1.146594580908282</v>
      </c>
      <c r="T34" s="1272" t="s">
        <v>106</v>
      </c>
      <c r="U34" s="1301">
        <v>1.1556999999999999</v>
      </c>
      <c r="V34" s="1259">
        <v>2.1707719399162474E-2</v>
      </c>
      <c r="W34" s="1256">
        <v>1.1096816906117082</v>
      </c>
      <c r="X34" s="1273">
        <v>1.2017183093882917</v>
      </c>
      <c r="AB34" s="1272" t="s">
        <v>106</v>
      </c>
      <c r="AC34" s="1301">
        <v>1.2144888889999996</v>
      </c>
      <c r="AD34" s="1259">
        <v>2.5881603246656736E-2</v>
      </c>
      <c r="AE34" s="1256">
        <v>1.1596223411250708</v>
      </c>
      <c r="AF34" s="1273">
        <v>1.2693554368749285</v>
      </c>
    </row>
    <row r="35" spans="2:33" ht="15.75" thickBot="1">
      <c r="B35">
        <v>2</v>
      </c>
      <c r="C35">
        <v>2</v>
      </c>
      <c r="D35">
        <v>1</v>
      </c>
      <c r="E35">
        <v>1</v>
      </c>
      <c r="F35">
        <v>2</v>
      </c>
      <c r="G35">
        <v>1.2350000000000001</v>
      </c>
      <c r="H35">
        <v>1.27</v>
      </c>
      <c r="I35">
        <v>1.01</v>
      </c>
      <c r="K35" s="1274" t="s">
        <v>107</v>
      </c>
      <c r="L35" s="1302">
        <v>1.1368333333333334</v>
      </c>
      <c r="M35" s="1275">
        <v>1.7706830232182946E-2</v>
      </c>
      <c r="N35" s="1276">
        <v>1.0992965300917181</v>
      </c>
      <c r="O35" s="1277">
        <v>1.1743701365749486</v>
      </c>
      <c r="T35" s="1274" t="s">
        <v>107</v>
      </c>
      <c r="U35" s="1302">
        <v>1.2074222223333311</v>
      </c>
      <c r="V35" s="1275">
        <v>2.1707719399162464E-2</v>
      </c>
      <c r="W35" s="1276">
        <v>1.1614039129450393</v>
      </c>
      <c r="X35" s="1277">
        <v>1.2534405317216228</v>
      </c>
      <c r="AB35" s="1274" t="s">
        <v>107</v>
      </c>
      <c r="AC35" s="1302">
        <v>1.2484666666666666</v>
      </c>
      <c r="AD35" s="1275">
        <v>2.5881603246656726E-2</v>
      </c>
      <c r="AE35" s="1276">
        <v>1.1936001187917378</v>
      </c>
      <c r="AF35" s="1277">
        <v>1.3033332145415955</v>
      </c>
    </row>
    <row r="36" spans="2:33" ht="15.75" thickTop="1">
      <c r="B36">
        <v>2</v>
      </c>
      <c r="C36">
        <v>2</v>
      </c>
      <c r="D36">
        <v>1</v>
      </c>
      <c r="E36">
        <v>2</v>
      </c>
      <c r="F36">
        <v>2</v>
      </c>
      <c r="G36">
        <v>1.19</v>
      </c>
      <c r="H36">
        <v>1.21</v>
      </c>
      <c r="I36">
        <v>1.28</v>
      </c>
    </row>
    <row r="37" spans="2:33">
      <c r="B37">
        <v>2</v>
      </c>
      <c r="C37">
        <v>2</v>
      </c>
      <c r="D37">
        <v>1</v>
      </c>
      <c r="E37">
        <v>3</v>
      </c>
      <c r="F37">
        <v>2</v>
      </c>
      <c r="G37">
        <v>1.23</v>
      </c>
      <c r="H37">
        <v>1.26</v>
      </c>
      <c r="I37">
        <v>1.19</v>
      </c>
    </row>
    <row r="38" spans="2:33" ht="15.75" thickBot="1">
      <c r="B38">
        <v>2</v>
      </c>
      <c r="C38">
        <v>3</v>
      </c>
      <c r="D38">
        <v>1</v>
      </c>
      <c r="E38">
        <v>1</v>
      </c>
      <c r="F38">
        <v>3</v>
      </c>
      <c r="G38">
        <v>1.24</v>
      </c>
      <c r="H38">
        <v>1.2529999999999999</v>
      </c>
      <c r="I38">
        <v>1.2869999999999999</v>
      </c>
      <c r="T38" s="1696" t="s">
        <v>113</v>
      </c>
      <c r="U38" s="1696"/>
      <c r="V38" s="1696"/>
      <c r="W38" s="1696"/>
      <c r="X38" s="1696"/>
      <c r="Y38" s="1696"/>
      <c r="Z38" s="1242"/>
    </row>
    <row r="39" spans="2:33" ht="16.5" thickTop="1" thickBot="1">
      <c r="B39">
        <v>2</v>
      </c>
      <c r="C39">
        <v>3</v>
      </c>
      <c r="D39">
        <v>1</v>
      </c>
      <c r="E39">
        <v>2</v>
      </c>
      <c r="F39">
        <v>3</v>
      </c>
      <c r="G39">
        <v>1.17</v>
      </c>
      <c r="H39">
        <v>1.2310000000000001</v>
      </c>
      <c r="I39">
        <v>1.31</v>
      </c>
      <c r="K39" s="1704" t="s">
        <v>109</v>
      </c>
      <c r="L39" s="1704"/>
      <c r="M39" s="1704"/>
      <c r="N39" s="1704"/>
      <c r="O39" s="1704"/>
      <c r="P39" s="1704"/>
      <c r="Q39" s="1704"/>
      <c r="T39" s="1700" t="s">
        <v>0</v>
      </c>
      <c r="U39" s="1701"/>
      <c r="V39" s="1688" t="s">
        <v>62</v>
      </c>
      <c r="W39" s="1690" t="s">
        <v>93</v>
      </c>
      <c r="X39" s="1690"/>
      <c r="Y39" s="1691"/>
      <c r="Z39" s="1242"/>
      <c r="AC39" s="1696" t="s">
        <v>589</v>
      </c>
      <c r="AD39" s="1696"/>
      <c r="AE39" s="1696"/>
      <c r="AF39" s="1696"/>
      <c r="AG39" s="1242"/>
    </row>
    <row r="40" spans="2:33" ht="16.5" thickTop="1" thickBot="1">
      <c r="B40">
        <v>2</v>
      </c>
      <c r="C40">
        <v>3</v>
      </c>
      <c r="D40">
        <v>1</v>
      </c>
      <c r="E40">
        <v>3</v>
      </c>
      <c r="F40">
        <v>3</v>
      </c>
      <c r="G40">
        <v>1.21</v>
      </c>
      <c r="H40">
        <v>1.032</v>
      </c>
      <c r="I40">
        <v>1.2529999999999999</v>
      </c>
      <c r="K40" s="1700" t="s">
        <v>0</v>
      </c>
      <c r="L40" s="1701"/>
      <c r="M40" s="1710" t="s">
        <v>62</v>
      </c>
      <c r="N40" s="1705" t="s">
        <v>93</v>
      </c>
      <c r="O40" s="1706"/>
      <c r="P40" s="1706"/>
      <c r="Q40" s="1707"/>
      <c r="T40" s="1702"/>
      <c r="U40" s="1703"/>
      <c r="V40" s="1689"/>
      <c r="W40" s="1278" t="s">
        <v>94</v>
      </c>
      <c r="X40" s="1278" t="s">
        <v>99</v>
      </c>
      <c r="Y40" s="1279" t="s">
        <v>101</v>
      </c>
      <c r="Z40" s="1242"/>
      <c r="AC40" s="1700" t="s">
        <v>0</v>
      </c>
      <c r="AD40" s="1701"/>
      <c r="AE40" s="1688" t="s">
        <v>62</v>
      </c>
      <c r="AF40" s="1287" t="s">
        <v>93</v>
      </c>
      <c r="AG40" s="1242"/>
    </row>
    <row r="41" spans="2:33" ht="16.5" thickTop="1" thickBot="1">
      <c r="B41">
        <v>2</v>
      </c>
      <c r="C41">
        <v>1</v>
      </c>
      <c r="D41">
        <v>2</v>
      </c>
      <c r="E41">
        <v>1</v>
      </c>
      <c r="F41">
        <v>4</v>
      </c>
      <c r="G41">
        <v>1.032</v>
      </c>
      <c r="H41">
        <v>1.28</v>
      </c>
      <c r="I41">
        <v>1.31</v>
      </c>
      <c r="K41" s="1702"/>
      <c r="L41" s="1703"/>
      <c r="M41" s="1711"/>
      <c r="N41" s="1278" t="s">
        <v>94</v>
      </c>
      <c r="O41" s="1278" t="s">
        <v>99</v>
      </c>
      <c r="P41" s="1278" t="s">
        <v>101</v>
      </c>
      <c r="Q41" s="1279" t="s">
        <v>102</v>
      </c>
      <c r="T41" s="1692" t="s">
        <v>98</v>
      </c>
      <c r="U41" s="1280" t="s">
        <v>106</v>
      </c>
      <c r="V41" s="1281">
        <v>3</v>
      </c>
      <c r="W41" s="1288">
        <v>1.1557000000000002</v>
      </c>
      <c r="X41" s="1289"/>
      <c r="Y41" s="1290"/>
      <c r="Z41" s="1242"/>
      <c r="AC41" s="1702"/>
      <c r="AD41" s="1703"/>
      <c r="AE41" s="1689"/>
      <c r="AF41" s="1279" t="s">
        <v>94</v>
      </c>
      <c r="AG41" s="1242"/>
    </row>
    <row r="42" spans="2:33" ht="15.75" thickTop="1">
      <c r="B42">
        <v>2</v>
      </c>
      <c r="C42">
        <v>1</v>
      </c>
      <c r="D42">
        <v>2</v>
      </c>
      <c r="E42">
        <v>2</v>
      </c>
      <c r="F42">
        <v>4</v>
      </c>
      <c r="G42">
        <v>1.21</v>
      </c>
      <c r="H42">
        <v>1.21</v>
      </c>
      <c r="I42">
        <v>1.3</v>
      </c>
      <c r="K42" s="1709" t="s">
        <v>98</v>
      </c>
      <c r="L42" s="1280" t="s">
        <v>106</v>
      </c>
      <c r="M42" s="1281">
        <v>3</v>
      </c>
      <c r="N42" s="1288">
        <v>1.1090577776666666</v>
      </c>
      <c r="O42" s="1289"/>
      <c r="P42" s="1289"/>
      <c r="Q42" s="1290"/>
      <c r="T42" s="1693"/>
      <c r="U42" s="1282" t="s">
        <v>101</v>
      </c>
      <c r="V42" s="1283">
        <v>3</v>
      </c>
      <c r="W42" s="1291">
        <v>1.164011111</v>
      </c>
      <c r="X42" s="1291">
        <v>1.164011111</v>
      </c>
      <c r="Y42" s="1293"/>
      <c r="Z42" s="1242"/>
      <c r="AC42" s="1692" t="s">
        <v>98</v>
      </c>
      <c r="AD42" s="1280" t="s">
        <v>106</v>
      </c>
      <c r="AE42" s="1281">
        <v>3</v>
      </c>
      <c r="AF42" s="1295">
        <v>1.2144888889999998</v>
      </c>
      <c r="AG42" s="1242"/>
    </row>
    <row r="43" spans="2:33">
      <c r="B43">
        <v>2</v>
      </c>
      <c r="C43">
        <v>1</v>
      </c>
      <c r="D43">
        <v>2</v>
      </c>
      <c r="E43">
        <v>3</v>
      </c>
      <c r="F43">
        <v>4</v>
      </c>
      <c r="G43">
        <v>1.22</v>
      </c>
      <c r="H43">
        <v>1.25</v>
      </c>
      <c r="I43">
        <v>1.3049999999999999</v>
      </c>
      <c r="K43" s="1693"/>
      <c r="L43" s="1282" t="s">
        <v>103</v>
      </c>
      <c r="M43" s="1283">
        <v>3</v>
      </c>
      <c r="N43" s="1291">
        <v>1.1331333336666667</v>
      </c>
      <c r="O43" s="1291">
        <v>1.1331333336666667</v>
      </c>
      <c r="P43" s="1292"/>
      <c r="Q43" s="1293"/>
      <c r="T43" s="1693"/>
      <c r="U43" s="1282" t="s">
        <v>103</v>
      </c>
      <c r="V43" s="1283">
        <v>3</v>
      </c>
      <c r="W43" s="1291">
        <v>1.1795777776666667</v>
      </c>
      <c r="X43" s="1291">
        <v>1.1795777776666667</v>
      </c>
      <c r="Y43" s="1293"/>
      <c r="Z43" s="1242"/>
      <c r="AC43" s="1693"/>
      <c r="AD43" s="1282" t="s">
        <v>103</v>
      </c>
      <c r="AE43" s="1283">
        <v>3</v>
      </c>
      <c r="AF43" s="1296">
        <v>1.2446333336666666</v>
      </c>
      <c r="AG43" s="1242"/>
    </row>
    <row r="44" spans="2:33">
      <c r="B44">
        <v>2</v>
      </c>
      <c r="C44">
        <v>2</v>
      </c>
      <c r="D44">
        <v>2</v>
      </c>
      <c r="E44">
        <v>1</v>
      </c>
      <c r="F44">
        <v>5</v>
      </c>
      <c r="G44">
        <v>1.18</v>
      </c>
      <c r="H44">
        <v>1.1599999999999999</v>
      </c>
      <c r="I44">
        <v>1.22</v>
      </c>
      <c r="K44" s="1693"/>
      <c r="L44" s="1282" t="s">
        <v>107</v>
      </c>
      <c r="M44" s="1283">
        <v>3</v>
      </c>
      <c r="N44" s="1291">
        <v>1.1368333333333334</v>
      </c>
      <c r="O44" s="1291">
        <v>1.1368333333333334</v>
      </c>
      <c r="P44" s="1292"/>
      <c r="Q44" s="1293"/>
      <c r="T44" s="1693"/>
      <c r="U44" s="1282" t="s">
        <v>104</v>
      </c>
      <c r="V44" s="1283">
        <v>3</v>
      </c>
      <c r="W44" s="1291">
        <v>1.1879222220000001</v>
      </c>
      <c r="X44" s="1291">
        <v>1.1879222220000001</v>
      </c>
      <c r="Y44" s="1293"/>
      <c r="Z44" s="1242"/>
      <c r="AC44" s="1693"/>
      <c r="AD44" s="1282" t="s">
        <v>99</v>
      </c>
      <c r="AE44" s="1283">
        <v>3</v>
      </c>
      <c r="AF44" s="1296">
        <v>1.2448555556666667</v>
      </c>
      <c r="AG44" s="1242"/>
    </row>
    <row r="45" spans="2:33">
      <c r="B45">
        <v>2</v>
      </c>
      <c r="C45">
        <v>2</v>
      </c>
      <c r="D45">
        <v>2</v>
      </c>
      <c r="E45">
        <v>2</v>
      </c>
      <c r="F45">
        <v>5</v>
      </c>
      <c r="G45">
        <v>1.17</v>
      </c>
      <c r="H45">
        <v>1.1599999999999999</v>
      </c>
      <c r="I45">
        <v>1.29</v>
      </c>
      <c r="K45" s="1693"/>
      <c r="L45" s="1282" t="s">
        <v>104</v>
      </c>
      <c r="M45" s="1283">
        <v>3</v>
      </c>
      <c r="N45" s="1291">
        <v>1.1541666669999999</v>
      </c>
      <c r="O45" s="1291">
        <v>1.1541666669999999</v>
      </c>
      <c r="P45" s="1291">
        <v>1.1541666669999999</v>
      </c>
      <c r="Q45" s="1293"/>
      <c r="T45" s="1693"/>
      <c r="U45" s="1282" t="s">
        <v>107</v>
      </c>
      <c r="V45" s="1283">
        <v>3</v>
      </c>
      <c r="W45" s="1291">
        <v>1.2074222223333333</v>
      </c>
      <c r="X45" s="1291">
        <v>1.2074222223333333</v>
      </c>
      <c r="Y45" s="1294">
        <v>1.2074222223333333</v>
      </c>
      <c r="Z45" s="1242"/>
      <c r="AC45" s="1693"/>
      <c r="AD45" s="1282" t="s">
        <v>107</v>
      </c>
      <c r="AE45" s="1283">
        <v>3</v>
      </c>
      <c r="AF45" s="1296">
        <v>1.2484666666666666</v>
      </c>
      <c r="AG45" s="1242"/>
    </row>
    <row r="46" spans="2:33">
      <c r="B46">
        <v>2</v>
      </c>
      <c r="C46">
        <v>2</v>
      </c>
      <c r="D46">
        <v>2</v>
      </c>
      <c r="E46">
        <v>3</v>
      </c>
      <c r="F46">
        <v>5</v>
      </c>
      <c r="G46">
        <v>1.07</v>
      </c>
      <c r="H46">
        <v>1.17</v>
      </c>
      <c r="I46">
        <v>1.2849999999999999</v>
      </c>
      <c r="K46" s="1693"/>
      <c r="L46" s="1282" t="s">
        <v>102</v>
      </c>
      <c r="M46" s="1283">
        <v>3</v>
      </c>
      <c r="N46" s="1292"/>
      <c r="O46" s="1291">
        <v>1.1708444443333332</v>
      </c>
      <c r="P46" s="1291">
        <v>1.1708444443333332</v>
      </c>
      <c r="Q46" s="1293"/>
      <c r="T46" s="1693"/>
      <c r="U46" s="1282" t="s">
        <v>99</v>
      </c>
      <c r="V46" s="1283">
        <v>3</v>
      </c>
      <c r="W46" s="1291">
        <v>1.2174555553333333</v>
      </c>
      <c r="X46" s="1291">
        <v>1.2174555553333333</v>
      </c>
      <c r="Y46" s="1294">
        <v>1.2174555553333333</v>
      </c>
      <c r="Z46" s="1242"/>
      <c r="AC46" s="1693"/>
      <c r="AD46" s="1282" t="s">
        <v>104</v>
      </c>
      <c r="AE46" s="1283">
        <v>3</v>
      </c>
      <c r="AF46" s="1296">
        <v>1.2655000000000001</v>
      </c>
      <c r="AG46" s="1242"/>
    </row>
    <row r="47" spans="2:33">
      <c r="B47">
        <v>2</v>
      </c>
      <c r="C47">
        <v>3</v>
      </c>
      <c r="D47">
        <v>2</v>
      </c>
      <c r="E47">
        <v>1</v>
      </c>
      <c r="F47">
        <v>6</v>
      </c>
      <c r="G47">
        <v>1.125</v>
      </c>
      <c r="H47">
        <v>1.198</v>
      </c>
      <c r="I47">
        <v>1.284</v>
      </c>
      <c r="K47" s="1693"/>
      <c r="L47" s="1282" t="s">
        <v>99</v>
      </c>
      <c r="M47" s="1283">
        <v>3</v>
      </c>
      <c r="N47" s="1292"/>
      <c r="O47" s="1291">
        <v>1.1745333330000001</v>
      </c>
      <c r="P47" s="1291">
        <v>1.1745333330000001</v>
      </c>
      <c r="Q47" s="1293"/>
      <c r="T47" s="1693"/>
      <c r="U47" s="1282" t="s">
        <v>102</v>
      </c>
      <c r="V47" s="1283">
        <v>3</v>
      </c>
      <c r="W47" s="1291">
        <v>1.2463444443333334</v>
      </c>
      <c r="X47" s="1291">
        <v>1.2463444443333334</v>
      </c>
      <c r="Y47" s="1294">
        <v>1.2463444443333334</v>
      </c>
      <c r="Z47" s="1242"/>
      <c r="AC47" s="1693"/>
      <c r="AD47" s="1282" t="s">
        <v>101</v>
      </c>
      <c r="AE47" s="1283">
        <v>3</v>
      </c>
      <c r="AF47" s="1296">
        <v>1.2673000000000001</v>
      </c>
      <c r="AG47" s="1242"/>
    </row>
    <row r="48" spans="2:33">
      <c r="B48">
        <v>2</v>
      </c>
      <c r="C48">
        <v>3</v>
      </c>
      <c r="D48">
        <v>2</v>
      </c>
      <c r="E48">
        <v>2</v>
      </c>
      <c r="F48">
        <v>6</v>
      </c>
      <c r="G48">
        <v>1.22</v>
      </c>
      <c r="H48">
        <v>1.268</v>
      </c>
      <c r="I48">
        <v>1.32</v>
      </c>
      <c r="K48" s="1693"/>
      <c r="L48" s="1282" t="s">
        <v>101</v>
      </c>
      <c r="M48" s="1283">
        <v>3</v>
      </c>
      <c r="N48" s="1292"/>
      <c r="O48" s="1292"/>
      <c r="P48" s="1291">
        <v>1.1969444443333335</v>
      </c>
      <c r="Q48" s="1294">
        <v>1.1969444443333335</v>
      </c>
      <c r="T48" s="1693"/>
      <c r="U48" s="1282" t="s">
        <v>105</v>
      </c>
      <c r="V48" s="1283">
        <v>3</v>
      </c>
      <c r="W48" s="1292"/>
      <c r="X48" s="1291">
        <v>1.2548444443333333</v>
      </c>
      <c r="Y48" s="1294">
        <v>1.2548444443333333</v>
      </c>
      <c r="Z48" s="1242"/>
      <c r="AC48" s="1693"/>
      <c r="AD48" s="1282" t="s">
        <v>102</v>
      </c>
      <c r="AE48" s="1283">
        <v>3</v>
      </c>
      <c r="AF48" s="1296">
        <v>1.2687333333333333</v>
      </c>
      <c r="AG48" s="1242"/>
    </row>
    <row r="49" spans="2:33">
      <c r="B49">
        <v>2</v>
      </c>
      <c r="C49">
        <v>3</v>
      </c>
      <c r="D49">
        <v>2</v>
      </c>
      <c r="E49">
        <v>3</v>
      </c>
      <c r="F49">
        <v>6</v>
      </c>
      <c r="G49">
        <v>1.093</v>
      </c>
      <c r="H49">
        <v>1.087</v>
      </c>
      <c r="I49">
        <v>1.2390000000000001</v>
      </c>
      <c r="K49" s="1693"/>
      <c r="L49" s="1282" t="s">
        <v>105</v>
      </c>
      <c r="M49" s="1283">
        <v>3</v>
      </c>
      <c r="N49" s="1292"/>
      <c r="O49" s="1292"/>
      <c r="P49" s="1291">
        <v>1.2097222219999999</v>
      </c>
      <c r="Q49" s="1294">
        <v>1.2097222219999999</v>
      </c>
      <c r="T49" s="1693"/>
      <c r="U49" s="1282" t="s">
        <v>94</v>
      </c>
      <c r="V49" s="1283">
        <v>3</v>
      </c>
      <c r="W49" s="1292"/>
      <c r="X49" s="1292"/>
      <c r="Y49" s="1294">
        <v>1.294811111</v>
      </c>
      <c r="Z49" s="1242"/>
      <c r="AC49" s="1693"/>
      <c r="AD49" s="1282" t="s">
        <v>105</v>
      </c>
      <c r="AE49" s="1283">
        <v>3</v>
      </c>
      <c r="AF49" s="1296">
        <v>1.285788889</v>
      </c>
      <c r="AG49" s="1242"/>
    </row>
    <row r="50" spans="2:33" ht="15.75" thickBot="1">
      <c r="B50">
        <v>2</v>
      </c>
      <c r="C50">
        <v>1</v>
      </c>
      <c r="D50">
        <v>3</v>
      </c>
      <c r="E50">
        <v>1</v>
      </c>
      <c r="F50">
        <v>7</v>
      </c>
      <c r="G50">
        <v>1.26</v>
      </c>
      <c r="H50">
        <v>1.32</v>
      </c>
      <c r="I50">
        <v>1.25</v>
      </c>
      <c r="K50" s="1693"/>
      <c r="L50" s="1282" t="s">
        <v>94</v>
      </c>
      <c r="M50" s="1283">
        <v>3</v>
      </c>
      <c r="N50" s="1292"/>
      <c r="O50" s="1292"/>
      <c r="P50" s="1292"/>
      <c r="Q50" s="1294">
        <v>1.2362444443333334</v>
      </c>
      <c r="T50" s="1694"/>
      <c r="U50" s="1284" t="s">
        <v>74</v>
      </c>
      <c r="V50" s="1285"/>
      <c r="W50" s="1275">
        <v>6.4641718569158457E-2</v>
      </c>
      <c r="X50" s="1275">
        <v>6.4139379447623823E-2</v>
      </c>
      <c r="Y50" s="1286">
        <v>6.7981215029926489E-2</v>
      </c>
      <c r="Z50" s="1242"/>
      <c r="AC50" s="1693"/>
      <c r="AD50" s="1282" t="s">
        <v>94</v>
      </c>
      <c r="AE50" s="1283">
        <v>3</v>
      </c>
      <c r="AF50" s="1296">
        <v>1.2925555556666668</v>
      </c>
      <c r="AG50" s="1242"/>
    </row>
    <row r="51" spans="2:33" ht="16.5" thickTop="1" thickBot="1">
      <c r="B51">
        <v>2</v>
      </c>
      <c r="C51">
        <v>1</v>
      </c>
      <c r="D51">
        <v>3</v>
      </c>
      <c r="E51">
        <v>2</v>
      </c>
      <c r="F51">
        <v>7</v>
      </c>
      <c r="G51">
        <v>1.25</v>
      </c>
      <c r="H51">
        <v>1.32</v>
      </c>
      <c r="I51">
        <v>1.24</v>
      </c>
      <c r="K51" s="1694"/>
      <c r="L51" s="1284" t="s">
        <v>74</v>
      </c>
      <c r="M51" s="1285"/>
      <c r="N51" s="1275">
        <v>0.11571424572986733</v>
      </c>
      <c r="O51" s="1275">
        <v>0.15387195390630748</v>
      </c>
      <c r="P51" s="1275">
        <v>6.0985784195147552E-2</v>
      </c>
      <c r="Q51" s="1286">
        <v>0.1555422325568796</v>
      </c>
      <c r="T51" s="1695" t="s">
        <v>123</v>
      </c>
      <c r="U51" s="1695"/>
      <c r="V51" s="1695"/>
      <c r="W51" s="1695"/>
      <c r="X51" s="1695"/>
      <c r="Y51" s="1695"/>
      <c r="Z51" s="1242"/>
      <c r="AC51" s="1694"/>
      <c r="AD51" s="1284" t="s">
        <v>74</v>
      </c>
      <c r="AE51" s="1285"/>
      <c r="AF51" s="1286">
        <v>7.9923511375118883E-2</v>
      </c>
      <c r="AG51" s="1242"/>
    </row>
    <row r="52" spans="2:33" ht="15.75" customHeight="1" thickTop="1">
      <c r="B52">
        <v>2</v>
      </c>
      <c r="C52">
        <v>1</v>
      </c>
      <c r="D52">
        <v>3</v>
      </c>
      <c r="E52">
        <v>3</v>
      </c>
      <c r="F52">
        <v>7</v>
      </c>
      <c r="G52">
        <v>1.25</v>
      </c>
      <c r="H52">
        <v>1.3049999999999999</v>
      </c>
      <c r="I52">
        <v>1.2450000000000001</v>
      </c>
      <c r="K52" s="1708" t="s">
        <v>588</v>
      </c>
      <c r="L52" s="1708"/>
      <c r="M52" s="1708"/>
      <c r="N52" s="1708"/>
      <c r="O52" s="1708"/>
      <c r="P52" s="1708"/>
      <c r="Q52" s="1708"/>
      <c r="T52" s="1695" t="s">
        <v>108</v>
      </c>
      <c r="U52" s="1695"/>
      <c r="V52" s="1695"/>
      <c r="W52" s="1695"/>
      <c r="X52" s="1695"/>
      <c r="Y52" s="1695"/>
      <c r="Z52" s="1242"/>
      <c r="AC52" s="1695" t="s">
        <v>123</v>
      </c>
      <c r="AD52" s="1695"/>
      <c r="AE52" s="1695"/>
      <c r="AF52" s="1695"/>
      <c r="AG52" s="1242"/>
    </row>
    <row r="53" spans="2:33" ht="15" customHeight="1">
      <c r="B53">
        <v>2</v>
      </c>
      <c r="C53">
        <v>2</v>
      </c>
      <c r="D53">
        <v>3</v>
      </c>
      <c r="E53">
        <v>1</v>
      </c>
      <c r="F53">
        <v>8</v>
      </c>
      <c r="G53">
        <v>1.06</v>
      </c>
      <c r="H53">
        <v>1.06</v>
      </c>
      <c r="I53">
        <v>1.21</v>
      </c>
      <c r="K53" s="1695" t="s">
        <v>108</v>
      </c>
      <c r="L53" s="1695"/>
      <c r="M53" s="1695"/>
      <c r="N53" s="1695"/>
      <c r="O53" s="1695"/>
      <c r="P53" s="1695"/>
      <c r="Q53" s="1695"/>
      <c r="T53" s="1695" t="s">
        <v>97</v>
      </c>
      <c r="U53" s="1695"/>
      <c r="V53" s="1695"/>
      <c r="W53" s="1695"/>
      <c r="X53" s="1695"/>
      <c r="Y53" s="1695"/>
      <c r="Z53" s="1242"/>
      <c r="AC53" s="1695" t="s">
        <v>108</v>
      </c>
      <c r="AD53" s="1695"/>
      <c r="AE53" s="1695"/>
      <c r="AF53" s="1695"/>
      <c r="AG53" s="1242"/>
    </row>
    <row r="54" spans="2:33" ht="15" customHeight="1">
      <c r="B54">
        <v>2</v>
      </c>
      <c r="C54">
        <v>2</v>
      </c>
      <c r="D54">
        <v>3</v>
      </c>
      <c r="E54">
        <v>2</v>
      </c>
      <c r="F54">
        <v>8</v>
      </c>
      <c r="G54">
        <v>1.07</v>
      </c>
      <c r="H54">
        <v>1.08</v>
      </c>
      <c r="I54">
        <v>1.24</v>
      </c>
      <c r="K54" s="1695" t="s">
        <v>97</v>
      </c>
      <c r="L54" s="1695"/>
      <c r="M54" s="1695"/>
      <c r="N54" s="1695"/>
      <c r="O54" s="1695"/>
      <c r="P54" s="1695"/>
      <c r="Q54" s="1695"/>
      <c r="AC54" s="1695" t="s">
        <v>97</v>
      </c>
      <c r="AD54" s="1695"/>
      <c r="AE54" s="1695"/>
      <c r="AF54" s="1695"/>
      <c r="AG54" s="1242"/>
    </row>
    <row r="55" spans="2:33">
      <c r="B55">
        <v>2</v>
      </c>
      <c r="C55">
        <v>2</v>
      </c>
      <c r="D55">
        <v>3</v>
      </c>
      <c r="E55">
        <v>3</v>
      </c>
      <c r="F55">
        <v>8</v>
      </c>
      <c r="G55">
        <v>1.0549999999999999</v>
      </c>
      <c r="H55">
        <v>1.105</v>
      </c>
      <c r="I55">
        <v>1.23</v>
      </c>
    </row>
    <row r="56" spans="2:33">
      <c r="B56">
        <v>2</v>
      </c>
      <c r="C56">
        <v>3</v>
      </c>
      <c r="D56">
        <v>3</v>
      </c>
      <c r="E56">
        <v>1</v>
      </c>
      <c r="F56">
        <v>9</v>
      </c>
      <c r="G56">
        <v>1.0900000000000001</v>
      </c>
      <c r="H56">
        <v>1.25</v>
      </c>
      <c r="I56">
        <v>1.2430000000000001</v>
      </c>
    </row>
    <row r="57" spans="2:33">
      <c r="B57">
        <v>2</v>
      </c>
      <c r="C57">
        <v>3</v>
      </c>
      <c r="D57">
        <v>3</v>
      </c>
      <c r="E57">
        <v>2</v>
      </c>
      <c r="F57">
        <v>9</v>
      </c>
      <c r="G57">
        <v>1.23</v>
      </c>
      <c r="H57">
        <v>1.085</v>
      </c>
      <c r="I57">
        <v>1.2869999999999999</v>
      </c>
    </row>
    <row r="58" spans="2:33">
      <c r="B58">
        <v>2</v>
      </c>
      <c r="C58">
        <v>3</v>
      </c>
      <c r="D58">
        <v>3</v>
      </c>
      <c r="E58">
        <v>3</v>
      </c>
      <c r="F58">
        <v>9</v>
      </c>
      <c r="G58">
        <v>1.05</v>
      </c>
      <c r="H58">
        <v>1.1930000000000001</v>
      </c>
      <c r="I58">
        <v>1.3049999999999999</v>
      </c>
    </row>
    <row r="59" spans="2:33">
      <c r="B59">
        <v>3</v>
      </c>
      <c r="C59">
        <v>1</v>
      </c>
      <c r="D59">
        <v>1</v>
      </c>
      <c r="E59">
        <v>1</v>
      </c>
      <c r="F59">
        <v>1</v>
      </c>
      <c r="G59">
        <v>1.2849999999999999</v>
      </c>
      <c r="H59">
        <v>1.2589999999999999</v>
      </c>
      <c r="I59">
        <v>1.2869999999999999</v>
      </c>
    </row>
    <row r="60" spans="2:33">
      <c r="B60">
        <v>3</v>
      </c>
      <c r="C60">
        <v>1</v>
      </c>
      <c r="D60">
        <v>1</v>
      </c>
      <c r="E60">
        <v>2</v>
      </c>
      <c r="F60">
        <v>1</v>
      </c>
      <c r="G60">
        <v>1.1919999999999999</v>
      </c>
      <c r="H60">
        <v>1.296</v>
      </c>
      <c r="I60">
        <v>1.2330000000000001</v>
      </c>
    </row>
    <row r="61" spans="2:33">
      <c r="B61">
        <v>3</v>
      </c>
      <c r="C61">
        <v>1</v>
      </c>
      <c r="D61">
        <v>1</v>
      </c>
      <c r="E61">
        <v>3</v>
      </c>
      <c r="F61">
        <v>1</v>
      </c>
      <c r="G61">
        <v>1.278</v>
      </c>
      <c r="H61">
        <v>1.2569999999999999</v>
      </c>
      <c r="I61">
        <v>1.1970000000000001</v>
      </c>
    </row>
    <row r="62" spans="2:33">
      <c r="B62">
        <v>3</v>
      </c>
      <c r="C62">
        <v>2</v>
      </c>
      <c r="D62">
        <v>1</v>
      </c>
      <c r="E62">
        <v>1</v>
      </c>
      <c r="F62">
        <v>2</v>
      </c>
      <c r="G62">
        <v>1.119</v>
      </c>
      <c r="H62">
        <v>1.1379999999999999</v>
      </c>
      <c r="I62">
        <v>1.252</v>
      </c>
    </row>
    <row r="63" spans="2:33">
      <c r="B63">
        <v>3</v>
      </c>
      <c r="C63">
        <v>2</v>
      </c>
      <c r="D63">
        <v>1</v>
      </c>
      <c r="E63">
        <v>2</v>
      </c>
      <c r="F63">
        <v>2</v>
      </c>
      <c r="G63">
        <v>1.1519999999999999</v>
      </c>
      <c r="H63">
        <v>1.2070000000000001</v>
      </c>
      <c r="I63">
        <v>1.3580000000000001</v>
      </c>
    </row>
    <row r="64" spans="2:33">
      <c r="B64">
        <v>3</v>
      </c>
      <c r="C64">
        <v>2</v>
      </c>
      <c r="D64">
        <v>1</v>
      </c>
      <c r="E64">
        <v>3</v>
      </c>
      <c r="F64">
        <v>2</v>
      </c>
      <c r="G64">
        <v>1.17</v>
      </c>
      <c r="H64">
        <v>1.1639999999999999</v>
      </c>
      <c r="I64">
        <v>1.2250000000000001</v>
      </c>
    </row>
    <row r="65" spans="2:9">
      <c r="B65">
        <v>3</v>
      </c>
      <c r="C65">
        <v>3</v>
      </c>
      <c r="D65">
        <v>1</v>
      </c>
      <c r="E65">
        <v>1</v>
      </c>
      <c r="F65">
        <v>3</v>
      </c>
      <c r="G65">
        <v>1.216</v>
      </c>
      <c r="H65">
        <v>1.073</v>
      </c>
      <c r="I65">
        <v>1.101</v>
      </c>
    </row>
    <row r="66" spans="2:9">
      <c r="B66">
        <v>3</v>
      </c>
      <c r="C66">
        <v>3</v>
      </c>
      <c r="D66">
        <v>1</v>
      </c>
      <c r="E66">
        <v>2</v>
      </c>
      <c r="F66">
        <v>3</v>
      </c>
      <c r="G66">
        <v>1.1060000000000001</v>
      </c>
      <c r="H66">
        <v>1.149</v>
      </c>
      <c r="I66">
        <v>1.256</v>
      </c>
    </row>
    <row r="67" spans="2:9">
      <c r="B67">
        <v>3</v>
      </c>
      <c r="C67">
        <v>3</v>
      </c>
      <c r="D67">
        <v>1</v>
      </c>
      <c r="E67">
        <v>3</v>
      </c>
      <c r="F67">
        <v>3</v>
      </c>
      <c r="G67">
        <v>1.1399999999999999</v>
      </c>
      <c r="H67">
        <v>1.1439999999999999</v>
      </c>
      <c r="I67">
        <v>1.3180000000000001</v>
      </c>
    </row>
    <row r="68" spans="2:9">
      <c r="B68">
        <v>3</v>
      </c>
      <c r="C68">
        <v>1</v>
      </c>
      <c r="D68">
        <v>2</v>
      </c>
      <c r="E68">
        <v>1</v>
      </c>
      <c r="F68">
        <v>4</v>
      </c>
      <c r="G68">
        <v>1.1599999999999999</v>
      </c>
      <c r="H68">
        <v>1.2170000000000001</v>
      </c>
      <c r="I68">
        <v>1.272</v>
      </c>
    </row>
    <row r="69" spans="2:9">
      <c r="B69">
        <v>3</v>
      </c>
      <c r="C69">
        <v>1</v>
      </c>
      <c r="D69">
        <v>2</v>
      </c>
      <c r="E69">
        <v>2</v>
      </c>
      <c r="F69">
        <v>4</v>
      </c>
      <c r="G69">
        <v>1.2150000000000001</v>
      </c>
      <c r="H69">
        <v>1.2569999999999999</v>
      </c>
      <c r="I69">
        <v>1.2030000000000001</v>
      </c>
    </row>
    <row r="70" spans="2:9">
      <c r="B70">
        <v>3</v>
      </c>
      <c r="C70">
        <v>1</v>
      </c>
      <c r="D70">
        <v>2</v>
      </c>
      <c r="E70">
        <v>3</v>
      </c>
      <c r="F70">
        <v>4</v>
      </c>
      <c r="G70">
        <v>1.175</v>
      </c>
      <c r="H70">
        <v>1.2430000000000001</v>
      </c>
      <c r="I70">
        <v>1.151</v>
      </c>
    </row>
    <row r="71" spans="2:9">
      <c r="B71">
        <v>3</v>
      </c>
      <c r="C71">
        <v>2</v>
      </c>
      <c r="D71">
        <v>2</v>
      </c>
      <c r="E71">
        <v>1</v>
      </c>
      <c r="F71">
        <v>5</v>
      </c>
      <c r="G71">
        <v>1.139</v>
      </c>
      <c r="H71">
        <v>1.1140000000000001</v>
      </c>
      <c r="I71">
        <v>1.333</v>
      </c>
    </row>
    <row r="72" spans="2:9">
      <c r="B72">
        <v>3</v>
      </c>
      <c r="C72">
        <v>2</v>
      </c>
      <c r="D72">
        <v>2</v>
      </c>
      <c r="E72">
        <v>2</v>
      </c>
      <c r="F72">
        <v>5</v>
      </c>
      <c r="G72">
        <v>1.1080000000000001</v>
      </c>
      <c r="H72">
        <v>1.181</v>
      </c>
      <c r="I72">
        <v>1.1719999999999999</v>
      </c>
    </row>
    <row r="73" spans="2:9">
      <c r="B73">
        <v>3</v>
      </c>
      <c r="C73">
        <v>2</v>
      </c>
      <c r="D73">
        <v>2</v>
      </c>
      <c r="E73">
        <v>3</v>
      </c>
      <c r="F73">
        <v>5</v>
      </c>
      <c r="G73">
        <v>1.129</v>
      </c>
      <c r="H73">
        <v>1.125</v>
      </c>
      <c r="I73">
        <v>1.206</v>
      </c>
    </row>
    <row r="74" spans="2:9">
      <c r="B74">
        <v>3</v>
      </c>
      <c r="C74">
        <v>3</v>
      </c>
      <c r="D74">
        <v>2</v>
      </c>
      <c r="E74">
        <v>1</v>
      </c>
      <c r="F74">
        <v>6</v>
      </c>
      <c r="G74">
        <v>1.1970000000000001</v>
      </c>
      <c r="H74">
        <v>1.242</v>
      </c>
      <c r="I74">
        <v>1.2969999999999999</v>
      </c>
    </row>
    <row r="75" spans="2:9">
      <c r="B75">
        <v>3</v>
      </c>
      <c r="C75">
        <v>3</v>
      </c>
      <c r="D75">
        <v>2</v>
      </c>
      <c r="E75">
        <v>2</v>
      </c>
      <c r="F75">
        <v>6</v>
      </c>
      <c r="G75">
        <v>1.26</v>
      </c>
      <c r="H75">
        <v>1.19</v>
      </c>
      <c r="I75">
        <v>1.2629999999999999</v>
      </c>
    </row>
    <row r="76" spans="2:9">
      <c r="B76">
        <v>3</v>
      </c>
      <c r="C76">
        <v>3</v>
      </c>
      <c r="D76">
        <v>2</v>
      </c>
      <c r="E76">
        <v>3</v>
      </c>
      <c r="F76">
        <v>6</v>
      </c>
      <c r="G76">
        <v>1.091</v>
      </c>
      <c r="H76">
        <v>1.0660000000000001</v>
      </c>
      <c r="I76">
        <v>1.2849999999999999</v>
      </c>
    </row>
    <row r="77" spans="2:9">
      <c r="B77">
        <v>3</v>
      </c>
      <c r="C77">
        <v>1</v>
      </c>
      <c r="D77">
        <v>3</v>
      </c>
      <c r="E77">
        <v>1</v>
      </c>
      <c r="F77">
        <v>7</v>
      </c>
      <c r="G77">
        <v>1.131</v>
      </c>
      <c r="H77">
        <v>1.2030000000000001</v>
      </c>
      <c r="I77">
        <v>1.337</v>
      </c>
    </row>
    <row r="78" spans="2:9">
      <c r="B78">
        <v>3</v>
      </c>
      <c r="C78">
        <v>1</v>
      </c>
      <c r="D78">
        <v>3</v>
      </c>
      <c r="E78">
        <v>2</v>
      </c>
      <c r="F78">
        <v>7</v>
      </c>
      <c r="G78">
        <v>1.2090000000000001</v>
      </c>
      <c r="H78">
        <v>1.2410000000000001</v>
      </c>
      <c r="I78">
        <v>1.24</v>
      </c>
    </row>
    <row r="79" spans="2:9">
      <c r="B79">
        <v>3</v>
      </c>
      <c r="C79">
        <v>1</v>
      </c>
      <c r="D79">
        <v>3</v>
      </c>
      <c r="E79">
        <v>3</v>
      </c>
      <c r="F79">
        <v>7</v>
      </c>
      <c r="G79">
        <v>1.167</v>
      </c>
      <c r="H79">
        <v>1.2490000000000001</v>
      </c>
      <c r="I79">
        <v>1.35</v>
      </c>
    </row>
    <row r="80" spans="2:9">
      <c r="B80">
        <v>3</v>
      </c>
      <c r="C80">
        <v>2</v>
      </c>
      <c r="D80">
        <v>3</v>
      </c>
      <c r="E80">
        <v>1</v>
      </c>
      <c r="F80">
        <v>8</v>
      </c>
      <c r="G80">
        <v>1.196</v>
      </c>
      <c r="H80">
        <v>1.173</v>
      </c>
      <c r="I80">
        <v>1.2230000000000001</v>
      </c>
    </row>
    <row r="81" spans="2:14">
      <c r="B81">
        <v>3</v>
      </c>
      <c r="C81">
        <v>2</v>
      </c>
      <c r="D81">
        <v>3</v>
      </c>
      <c r="E81">
        <v>2</v>
      </c>
      <c r="F81">
        <v>8</v>
      </c>
      <c r="G81">
        <v>1.0900000000000001</v>
      </c>
      <c r="H81">
        <v>1.1140000000000001</v>
      </c>
      <c r="I81">
        <v>1.0680000000000001</v>
      </c>
    </row>
    <row r="82" spans="2:14">
      <c r="B82">
        <v>3</v>
      </c>
      <c r="C82">
        <v>2</v>
      </c>
      <c r="D82">
        <v>3</v>
      </c>
      <c r="E82">
        <v>3</v>
      </c>
      <c r="F82">
        <v>8</v>
      </c>
      <c r="G82">
        <v>1.153</v>
      </c>
      <c r="H82">
        <v>1.135</v>
      </c>
      <c r="I82">
        <v>1.206</v>
      </c>
    </row>
    <row r="83" spans="2:14">
      <c r="B83">
        <v>3</v>
      </c>
      <c r="C83">
        <v>3</v>
      </c>
      <c r="D83">
        <v>3</v>
      </c>
      <c r="E83">
        <v>1</v>
      </c>
      <c r="F83">
        <v>9</v>
      </c>
      <c r="G83">
        <v>1.1539999999999999</v>
      </c>
      <c r="H83">
        <v>1.0820000000000001</v>
      </c>
      <c r="I83">
        <v>1.0880000000000001</v>
      </c>
    </row>
    <row r="84" spans="2:14">
      <c r="B84">
        <v>3</v>
      </c>
      <c r="C84">
        <v>3</v>
      </c>
      <c r="D84">
        <v>3</v>
      </c>
      <c r="E84">
        <v>2</v>
      </c>
      <c r="F84">
        <v>9</v>
      </c>
      <c r="G84">
        <v>1.1679999999999999</v>
      </c>
      <c r="H84">
        <v>1.196</v>
      </c>
      <c r="I84">
        <v>1.1890000000000001</v>
      </c>
    </row>
    <row r="85" spans="2:14">
      <c r="B85">
        <v>3</v>
      </c>
      <c r="C85">
        <v>3</v>
      </c>
      <c r="D85">
        <v>3</v>
      </c>
      <c r="E85">
        <v>3</v>
      </c>
      <c r="F85">
        <v>9</v>
      </c>
      <c r="G85">
        <v>1.1499999999999999</v>
      </c>
      <c r="H85">
        <v>1.2170000000000001</v>
      </c>
      <c r="I85">
        <v>1.2769999999999999</v>
      </c>
    </row>
    <row r="91" spans="2:14">
      <c r="G91">
        <v>3</v>
      </c>
      <c r="H91">
        <v>1</v>
      </c>
      <c r="I91">
        <v>1</v>
      </c>
      <c r="J91">
        <v>1</v>
      </c>
      <c r="K91">
        <v>1</v>
      </c>
      <c r="L91">
        <v>450.46899999999999</v>
      </c>
      <c r="M91">
        <v>1.2589999999999999</v>
      </c>
      <c r="N91">
        <v>1.2869999999999999</v>
      </c>
    </row>
    <row r="92" spans="2:14">
      <c r="G92">
        <v>3</v>
      </c>
      <c r="H92">
        <v>1</v>
      </c>
      <c r="I92">
        <v>1</v>
      </c>
      <c r="J92">
        <v>2</v>
      </c>
      <c r="K92">
        <v>1</v>
      </c>
      <c r="L92">
        <v>520.76199999999994</v>
      </c>
      <c r="M92">
        <v>1.296</v>
      </c>
      <c r="N92">
        <v>1.2330000000000001</v>
      </c>
    </row>
    <row r="93" spans="2:14">
      <c r="G93">
        <v>3</v>
      </c>
      <c r="H93">
        <v>1</v>
      </c>
      <c r="I93">
        <v>1</v>
      </c>
      <c r="J93">
        <v>3</v>
      </c>
      <c r="K93">
        <v>1</v>
      </c>
      <c r="L93">
        <v>525.24400000000003</v>
      </c>
      <c r="M93">
        <v>1.2569999999999999</v>
      </c>
      <c r="N93">
        <v>1.1970000000000001</v>
      </c>
    </row>
    <row r="94" spans="2:14">
      <c r="G94">
        <v>3</v>
      </c>
      <c r="H94">
        <v>2</v>
      </c>
      <c r="I94">
        <v>1</v>
      </c>
      <c r="J94">
        <v>1</v>
      </c>
      <c r="K94">
        <v>2</v>
      </c>
      <c r="L94">
        <v>595.11199999999997</v>
      </c>
      <c r="M94">
        <v>1.1379999999999999</v>
      </c>
      <c r="N94">
        <v>1.252</v>
      </c>
    </row>
    <row r="95" spans="2:14">
      <c r="G95">
        <v>3</v>
      </c>
      <c r="H95">
        <v>2</v>
      </c>
      <c r="I95">
        <v>1</v>
      </c>
      <c r="J95">
        <v>2</v>
      </c>
      <c r="K95">
        <v>2</v>
      </c>
      <c r="L95">
        <v>607.82899999999995</v>
      </c>
      <c r="M95">
        <v>1.2070000000000001</v>
      </c>
      <c r="N95">
        <v>1.3580000000000001</v>
      </c>
    </row>
    <row r="96" spans="2:14">
      <c r="G96">
        <v>3</v>
      </c>
      <c r="H96">
        <v>2</v>
      </c>
      <c r="I96">
        <v>1</v>
      </c>
      <c r="J96">
        <v>3</v>
      </c>
      <c r="K96">
        <v>2</v>
      </c>
      <c r="L96">
        <v>601.54499999999996</v>
      </c>
      <c r="M96">
        <v>1.1639999999999999</v>
      </c>
      <c r="N96">
        <v>1.2250000000000001</v>
      </c>
    </row>
    <row r="97" spans="7:14">
      <c r="G97">
        <v>3</v>
      </c>
      <c r="H97">
        <v>3</v>
      </c>
      <c r="I97">
        <v>1</v>
      </c>
      <c r="J97">
        <v>1</v>
      </c>
      <c r="K97">
        <v>3</v>
      </c>
      <c r="L97">
        <v>1758.365</v>
      </c>
      <c r="M97">
        <v>1.073</v>
      </c>
      <c r="N97">
        <v>1.101</v>
      </c>
    </row>
    <row r="98" spans="7:14">
      <c r="G98">
        <v>3</v>
      </c>
      <c r="H98">
        <v>3</v>
      </c>
      <c r="I98">
        <v>1</v>
      </c>
      <c r="J98">
        <v>2</v>
      </c>
      <c r="K98">
        <v>3</v>
      </c>
      <c r="L98">
        <v>1791.91</v>
      </c>
      <c r="M98">
        <v>1.149</v>
      </c>
      <c r="N98">
        <v>1.256</v>
      </c>
    </row>
    <row r="99" spans="7:14">
      <c r="G99">
        <v>3</v>
      </c>
      <c r="H99">
        <v>3</v>
      </c>
      <c r="I99">
        <v>1</v>
      </c>
      <c r="J99">
        <v>3</v>
      </c>
      <c r="K99">
        <v>3</v>
      </c>
      <c r="L99">
        <v>1900.297</v>
      </c>
      <c r="M99">
        <v>1.1439999999999999</v>
      </c>
      <c r="N99">
        <v>1.3180000000000001</v>
      </c>
    </row>
    <row r="100" spans="7:14">
      <c r="G100">
        <v>3</v>
      </c>
      <c r="H100">
        <v>1</v>
      </c>
      <c r="I100">
        <v>2</v>
      </c>
      <c r="J100">
        <v>1</v>
      </c>
      <c r="K100">
        <v>4</v>
      </c>
      <c r="L100">
        <v>580.80899999999997</v>
      </c>
      <c r="M100">
        <v>1.2170000000000001</v>
      </c>
      <c r="N100">
        <v>1.272</v>
      </c>
    </row>
    <row r="101" spans="7:14">
      <c r="G101">
        <v>3</v>
      </c>
      <c r="H101">
        <v>1</v>
      </c>
      <c r="I101">
        <v>2</v>
      </c>
      <c r="J101">
        <v>2</v>
      </c>
      <c r="K101">
        <v>4</v>
      </c>
      <c r="L101">
        <v>587.97299999999996</v>
      </c>
      <c r="M101">
        <v>1.2569999999999999</v>
      </c>
      <c r="N101">
        <v>1.2030000000000001</v>
      </c>
    </row>
    <row r="102" spans="7:14">
      <c r="G102">
        <v>3</v>
      </c>
      <c r="H102">
        <v>1</v>
      </c>
      <c r="I102">
        <v>2</v>
      </c>
      <c r="J102">
        <v>3</v>
      </c>
      <c r="K102">
        <v>4</v>
      </c>
      <c r="L102">
        <v>590.19399999999996</v>
      </c>
      <c r="M102">
        <v>1.2430000000000001</v>
      </c>
      <c r="N102">
        <v>1.151</v>
      </c>
    </row>
    <row r="103" spans="7:14">
      <c r="G103">
        <v>3</v>
      </c>
      <c r="H103">
        <v>2</v>
      </c>
      <c r="I103">
        <v>2</v>
      </c>
      <c r="J103">
        <v>1</v>
      </c>
      <c r="K103">
        <v>5</v>
      </c>
      <c r="L103">
        <v>646.04</v>
      </c>
      <c r="M103">
        <v>1.1140000000000001</v>
      </c>
      <c r="N103">
        <v>1.333</v>
      </c>
    </row>
    <row r="104" spans="7:14">
      <c r="G104">
        <v>3</v>
      </c>
      <c r="H104">
        <v>2</v>
      </c>
      <c r="I104">
        <v>2</v>
      </c>
      <c r="J104">
        <v>2</v>
      </c>
      <c r="K104">
        <v>5</v>
      </c>
      <c r="L104">
        <v>696.52200000000005</v>
      </c>
      <c r="M104">
        <v>1.181</v>
      </c>
      <c r="N104">
        <v>1.1719999999999999</v>
      </c>
    </row>
    <row r="105" spans="7:14">
      <c r="G105">
        <v>3</v>
      </c>
      <c r="H105">
        <v>2</v>
      </c>
      <c r="I105">
        <v>2</v>
      </c>
      <c r="J105">
        <v>3</v>
      </c>
      <c r="K105">
        <v>5</v>
      </c>
      <c r="L105">
        <v>683.34400000000005</v>
      </c>
      <c r="M105">
        <v>1.125</v>
      </c>
      <c r="N105">
        <v>1.206</v>
      </c>
    </row>
    <row r="106" spans="7:14">
      <c r="G106">
        <v>3</v>
      </c>
      <c r="H106">
        <v>3</v>
      </c>
      <c r="I106">
        <v>2</v>
      </c>
      <c r="J106">
        <v>1</v>
      </c>
      <c r="K106">
        <v>6</v>
      </c>
      <c r="L106">
        <v>2037.6010000000001</v>
      </c>
      <c r="M106">
        <v>1.242</v>
      </c>
      <c r="N106">
        <v>1.2969999999999999</v>
      </c>
    </row>
    <row r="107" spans="7:14">
      <c r="G107">
        <v>3</v>
      </c>
      <c r="H107">
        <v>3</v>
      </c>
      <c r="I107">
        <v>2</v>
      </c>
      <c r="J107">
        <v>2</v>
      </c>
      <c r="K107">
        <v>6</v>
      </c>
      <c r="L107">
        <v>2079.7489999999998</v>
      </c>
      <c r="M107">
        <v>1.19</v>
      </c>
      <c r="N107">
        <v>1.2629999999999999</v>
      </c>
    </row>
    <row r="108" spans="7:14">
      <c r="G108">
        <v>3</v>
      </c>
      <c r="H108">
        <v>3</v>
      </c>
      <c r="I108">
        <v>2</v>
      </c>
      <c r="J108">
        <v>3</v>
      </c>
      <c r="K108">
        <v>6</v>
      </c>
      <c r="L108">
        <v>2141.201</v>
      </c>
      <c r="M108">
        <v>1.0660000000000001</v>
      </c>
      <c r="N108">
        <v>1.2849999999999999</v>
      </c>
    </row>
    <row r="109" spans="7:14">
      <c r="G109">
        <v>3</v>
      </c>
      <c r="H109">
        <v>1</v>
      </c>
      <c r="I109">
        <v>3</v>
      </c>
      <c r="J109">
        <v>1</v>
      </c>
      <c r="K109">
        <v>7</v>
      </c>
      <c r="L109">
        <v>616.40599999999995</v>
      </c>
      <c r="M109">
        <v>1.2030000000000001</v>
      </c>
      <c r="N109">
        <v>1.337</v>
      </c>
    </row>
    <row r="110" spans="7:14">
      <c r="G110">
        <v>3</v>
      </c>
      <c r="H110">
        <v>1</v>
      </c>
      <c r="I110">
        <v>3</v>
      </c>
      <c r="J110">
        <v>2</v>
      </c>
      <c r="K110">
        <v>7</v>
      </c>
      <c r="L110">
        <v>631.27300000000002</v>
      </c>
      <c r="M110">
        <v>1.2410000000000001</v>
      </c>
      <c r="N110">
        <v>1.24</v>
      </c>
    </row>
    <row r="111" spans="7:14">
      <c r="G111">
        <v>3</v>
      </c>
      <c r="H111">
        <v>1</v>
      </c>
      <c r="I111">
        <v>3</v>
      </c>
      <c r="J111">
        <v>3</v>
      </c>
      <c r="K111">
        <v>7</v>
      </c>
      <c r="L111">
        <v>587.01900000000001</v>
      </c>
      <c r="M111">
        <v>1.2490000000000001</v>
      </c>
      <c r="N111">
        <v>1.35</v>
      </c>
    </row>
    <row r="112" spans="7:14">
      <c r="G112">
        <v>3</v>
      </c>
      <c r="H112">
        <v>2</v>
      </c>
      <c r="I112">
        <v>3</v>
      </c>
      <c r="J112">
        <v>1</v>
      </c>
      <c r="K112">
        <v>8</v>
      </c>
      <c r="L112">
        <v>829.29399999999998</v>
      </c>
      <c r="M112">
        <v>1.173</v>
      </c>
      <c r="N112">
        <v>1.2230000000000001</v>
      </c>
    </row>
    <row r="113" spans="7:14">
      <c r="G113">
        <v>3</v>
      </c>
      <c r="H113">
        <v>2</v>
      </c>
      <c r="I113">
        <v>3</v>
      </c>
      <c r="J113">
        <v>2</v>
      </c>
      <c r="K113">
        <v>8</v>
      </c>
      <c r="L113">
        <v>835.73500000000001</v>
      </c>
      <c r="M113">
        <v>1.1140000000000001</v>
      </c>
      <c r="N113">
        <v>1.0680000000000001</v>
      </c>
    </row>
    <row r="114" spans="7:14">
      <c r="G114">
        <v>3</v>
      </c>
      <c r="H114">
        <v>2</v>
      </c>
      <c r="I114">
        <v>3</v>
      </c>
      <c r="J114">
        <v>3</v>
      </c>
      <c r="K114">
        <v>8</v>
      </c>
      <c r="L114">
        <v>789.66200000000003</v>
      </c>
      <c r="M114">
        <v>1.135</v>
      </c>
      <c r="N114">
        <v>1.206</v>
      </c>
    </row>
    <row r="115" spans="7:14">
      <c r="G115">
        <v>3</v>
      </c>
      <c r="H115">
        <v>3</v>
      </c>
      <c r="I115">
        <v>3</v>
      </c>
      <c r="J115">
        <v>1</v>
      </c>
      <c r="K115">
        <v>9</v>
      </c>
      <c r="L115">
        <v>2370.123</v>
      </c>
      <c r="M115">
        <v>1.0820000000000001</v>
      </c>
      <c r="N115">
        <v>1.0880000000000001</v>
      </c>
    </row>
    <row r="116" spans="7:14">
      <c r="G116">
        <v>3</v>
      </c>
      <c r="H116">
        <v>3</v>
      </c>
      <c r="I116">
        <v>3</v>
      </c>
      <c r="J116">
        <v>2</v>
      </c>
      <c r="K116">
        <v>9</v>
      </c>
      <c r="L116">
        <v>2453.5859999999998</v>
      </c>
      <c r="M116">
        <v>1.196</v>
      </c>
      <c r="N116">
        <v>1.1890000000000001</v>
      </c>
    </row>
    <row r="117" spans="7:14">
      <c r="G117">
        <v>3</v>
      </c>
      <c r="H117">
        <v>3</v>
      </c>
      <c r="I117">
        <v>3</v>
      </c>
      <c r="J117">
        <v>3</v>
      </c>
      <c r="K117">
        <v>9</v>
      </c>
      <c r="L117">
        <v>2118.5230000000001</v>
      </c>
      <c r="M117">
        <v>1.2170000000000001</v>
      </c>
      <c r="N117">
        <v>1.2769999999999999</v>
      </c>
    </row>
  </sheetData>
  <mergeCells count="47">
    <mergeCell ref="AB4:AG4"/>
    <mergeCell ref="AB6"/>
    <mergeCell ref="AB19:AG19"/>
    <mergeCell ref="S4:X4"/>
    <mergeCell ref="K23:O23"/>
    <mergeCell ref="K4:P4"/>
    <mergeCell ref="K6"/>
    <mergeCell ref="K19:P19"/>
    <mergeCell ref="S6"/>
    <mergeCell ref="S19:X19"/>
    <mergeCell ref="K25:K26"/>
    <mergeCell ref="L25:L26"/>
    <mergeCell ref="M25:M26"/>
    <mergeCell ref="N25:O25"/>
    <mergeCell ref="K53:Q53"/>
    <mergeCell ref="K54:Q54"/>
    <mergeCell ref="K39:Q39"/>
    <mergeCell ref="N40:Q40"/>
    <mergeCell ref="K52:Q52"/>
    <mergeCell ref="T23:X23"/>
    <mergeCell ref="T25:T26"/>
    <mergeCell ref="U25:U26"/>
    <mergeCell ref="V25:V26"/>
    <mergeCell ref="W25:X25"/>
    <mergeCell ref="K42:K51"/>
    <mergeCell ref="K40:L41"/>
    <mergeCell ref="M40:M41"/>
    <mergeCell ref="T52:Y52"/>
    <mergeCell ref="T53:Y53"/>
    <mergeCell ref="T38:Y38"/>
    <mergeCell ref="T39:U40"/>
    <mergeCell ref="AC53:AF53"/>
    <mergeCell ref="AC54:AF54"/>
    <mergeCell ref="AB23:AF23"/>
    <mergeCell ref="AB25:AB26"/>
    <mergeCell ref="AC25:AC26"/>
    <mergeCell ref="AD25:AD26"/>
    <mergeCell ref="AE25:AF25"/>
    <mergeCell ref="AC39:AF39"/>
    <mergeCell ref="AC40:AD41"/>
    <mergeCell ref="AE40:AE41"/>
    <mergeCell ref="AC42:AC51"/>
    <mergeCell ref="V39:V40"/>
    <mergeCell ref="W39:Y39"/>
    <mergeCell ref="T41:T50"/>
    <mergeCell ref="T51:Y51"/>
    <mergeCell ref="AC52:AF5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AJ172"/>
  <sheetViews>
    <sheetView topLeftCell="Q34" workbookViewId="0">
      <selection activeCell="V5" sqref="V5:X5"/>
    </sheetView>
  </sheetViews>
  <sheetFormatPr defaultRowHeight="15"/>
  <cols>
    <col min="3" max="3" width="12.85546875" customWidth="1"/>
    <col min="4" max="4" width="9.85546875" customWidth="1"/>
    <col min="5" max="5" width="10.28515625" customWidth="1"/>
    <col min="9" max="9" width="9.5703125" style="2" bestFit="1" customWidth="1"/>
    <col min="10" max="10" width="9.140625" style="2"/>
    <col min="11" max="11" width="9.5703125" style="2" bestFit="1" customWidth="1"/>
  </cols>
  <sheetData>
    <row r="4" spans="3:32">
      <c r="C4" t="s">
        <v>4</v>
      </c>
      <c r="D4" t="s">
        <v>0</v>
      </c>
      <c r="E4" t="s">
        <v>1</v>
      </c>
      <c r="F4" t="s">
        <v>2</v>
      </c>
      <c r="G4" t="s">
        <v>3</v>
      </c>
      <c r="H4" t="s">
        <v>16</v>
      </c>
      <c r="I4" s="4" t="s">
        <v>17</v>
      </c>
      <c r="J4" s="4"/>
      <c r="K4" s="4" t="s">
        <v>20</v>
      </c>
      <c r="R4">
        <v>2014</v>
      </c>
      <c r="U4">
        <v>2015</v>
      </c>
      <c r="Y4">
        <v>2016</v>
      </c>
      <c r="AD4" t="s">
        <v>579</v>
      </c>
    </row>
    <row r="5" spans="3:32">
      <c r="C5" t="s">
        <v>6</v>
      </c>
      <c r="D5" t="s">
        <v>7</v>
      </c>
      <c r="E5">
        <v>1.1761999999999999</v>
      </c>
      <c r="F5">
        <v>1.2921</v>
      </c>
      <c r="G5">
        <v>1.1981999999999999</v>
      </c>
      <c r="H5" s="4">
        <f>AVERAGE(E5:G5)</f>
        <v>1.2221666666666666</v>
      </c>
      <c r="I5" s="4">
        <f>(H5+H6+H7)/3</f>
        <v>1.2014333333333334</v>
      </c>
      <c r="J5" s="4"/>
      <c r="K5" s="4">
        <f>(H5+H8+H11)/3</f>
        <v>1.2034444444444443</v>
      </c>
      <c r="N5" t="s">
        <v>61</v>
      </c>
      <c r="O5" t="s">
        <v>62</v>
      </c>
      <c r="P5" t="s">
        <v>63</v>
      </c>
      <c r="Q5" t="s">
        <v>64</v>
      </c>
      <c r="R5" t="s">
        <v>23</v>
      </c>
      <c r="S5" s="1" t="s">
        <v>24</v>
      </c>
      <c r="T5" s="1" t="s">
        <v>25</v>
      </c>
      <c r="V5" t="s">
        <v>23</v>
      </c>
      <c r="W5" t="s">
        <v>24</v>
      </c>
      <c r="X5" t="s">
        <v>25</v>
      </c>
      <c r="Z5" t="s">
        <v>23</v>
      </c>
      <c r="AA5" t="s">
        <v>24</v>
      </c>
      <c r="AB5" t="s">
        <v>25</v>
      </c>
      <c r="AD5" t="s">
        <v>23</v>
      </c>
      <c r="AE5" t="s">
        <v>24</v>
      </c>
      <c r="AF5" t="s">
        <v>25</v>
      </c>
    </row>
    <row r="6" spans="3:32">
      <c r="D6" t="s">
        <v>10</v>
      </c>
      <c r="E6">
        <v>1.1813</v>
      </c>
      <c r="F6">
        <v>1.1429</v>
      </c>
      <c r="G6">
        <v>1.2008000000000001</v>
      </c>
      <c r="H6" s="4">
        <f t="shared" ref="H6:H13" si="0">AVERAGE(E6:G6)</f>
        <v>1.175</v>
      </c>
      <c r="I6" s="4"/>
      <c r="J6" s="4"/>
      <c r="K6" s="4"/>
      <c r="N6">
        <v>1</v>
      </c>
      <c r="O6">
        <v>1</v>
      </c>
      <c r="P6">
        <v>1</v>
      </c>
      <c r="Q6">
        <v>1</v>
      </c>
      <c r="R6">
        <v>1.1761999999999999</v>
      </c>
      <c r="S6">
        <v>1.3125</v>
      </c>
      <c r="T6">
        <v>1.3003</v>
      </c>
      <c r="V6">
        <v>1.25</v>
      </c>
      <c r="W6">
        <v>1.38</v>
      </c>
      <c r="X6">
        <v>1.1100000000000001</v>
      </c>
      <c r="Z6">
        <v>1.2850999999999999</v>
      </c>
      <c r="AA6">
        <v>1.2593000000000001</v>
      </c>
      <c r="AB6">
        <v>1.2871999999999999</v>
      </c>
      <c r="AD6">
        <f>(R6+V6+Z6)/3</f>
        <v>1.2370999999999999</v>
      </c>
      <c r="AE6">
        <f>(S6+W6+AA6)/3</f>
        <v>1.3172666666666666</v>
      </c>
      <c r="AF6">
        <f>(T6+X6+AB6)/3</f>
        <v>1.2325000000000002</v>
      </c>
    </row>
    <row r="7" spans="3:32">
      <c r="D7" t="s">
        <v>13</v>
      </c>
      <c r="E7">
        <v>1.2324999999999999</v>
      </c>
      <c r="F7">
        <v>1.1577</v>
      </c>
      <c r="G7">
        <v>1.2312000000000001</v>
      </c>
      <c r="H7" s="4">
        <f t="shared" si="0"/>
        <v>1.2071333333333334</v>
      </c>
      <c r="I7" s="4"/>
      <c r="J7" s="4"/>
      <c r="K7" s="4"/>
      <c r="N7">
        <v>1</v>
      </c>
      <c r="O7">
        <v>1</v>
      </c>
      <c r="P7">
        <v>2</v>
      </c>
      <c r="Q7">
        <v>1</v>
      </c>
      <c r="R7">
        <v>1.2921</v>
      </c>
      <c r="S7">
        <v>1.2569999999999999</v>
      </c>
      <c r="T7">
        <v>1.2809999999999999</v>
      </c>
      <c r="V7">
        <v>1.23</v>
      </c>
      <c r="W7">
        <v>1.26</v>
      </c>
      <c r="X7">
        <v>1.54</v>
      </c>
      <c r="Z7">
        <v>1.1917000000000002</v>
      </c>
      <c r="AA7">
        <v>1.2958000000000001</v>
      </c>
      <c r="AB7">
        <v>1.2324999999999999</v>
      </c>
      <c r="AD7">
        <f t="shared" ref="AD7:AD32" si="1">(R7+V7+Z7)/3</f>
        <v>1.2379333333333333</v>
      </c>
      <c r="AE7">
        <f t="shared" ref="AE7:AE32" si="2">(S7+W7+AA7)/3</f>
        <v>1.2709333333333335</v>
      </c>
      <c r="AF7">
        <f t="shared" ref="AF7:AF32" si="3">(T7+X7+AB7)/3</f>
        <v>1.3511666666666666</v>
      </c>
    </row>
    <row r="8" spans="3:32">
      <c r="D8" t="s">
        <v>8</v>
      </c>
      <c r="E8">
        <v>1.1584000000000001</v>
      </c>
      <c r="F8">
        <v>1.1315</v>
      </c>
      <c r="G8">
        <v>1.1849000000000001</v>
      </c>
      <c r="H8" s="4">
        <f t="shared" si="0"/>
        <v>1.1582666666666668</v>
      </c>
      <c r="I8" s="4" t="s">
        <v>18</v>
      </c>
      <c r="J8" s="4"/>
      <c r="K8" s="4" t="s">
        <v>21</v>
      </c>
      <c r="N8">
        <v>1</v>
      </c>
      <c r="O8">
        <v>1</v>
      </c>
      <c r="P8">
        <v>3</v>
      </c>
      <c r="Q8">
        <v>1</v>
      </c>
      <c r="R8">
        <v>1.1981999999999999</v>
      </c>
      <c r="S8">
        <v>1.3819999999999999</v>
      </c>
      <c r="T8">
        <v>1.3295999999999999</v>
      </c>
      <c r="V8">
        <v>1.2250000000000001</v>
      </c>
      <c r="W8">
        <v>1.25</v>
      </c>
      <c r="X8">
        <v>1.355</v>
      </c>
      <c r="Z8">
        <v>1.2779</v>
      </c>
      <c r="AA8">
        <v>1.2566999999999999</v>
      </c>
      <c r="AB8">
        <v>1.1974</v>
      </c>
      <c r="AD8">
        <f t="shared" si="1"/>
        <v>1.2337</v>
      </c>
      <c r="AE8">
        <f t="shared" si="2"/>
        <v>1.2962333333333331</v>
      </c>
      <c r="AF8">
        <f t="shared" si="3"/>
        <v>1.2939999999999998</v>
      </c>
    </row>
    <row r="9" spans="3:32">
      <c r="D9" t="s">
        <v>11</v>
      </c>
      <c r="E9">
        <v>1.1391</v>
      </c>
      <c r="F9">
        <v>1.1652</v>
      </c>
      <c r="G9">
        <v>1.0989</v>
      </c>
      <c r="H9" s="4">
        <f t="shared" si="0"/>
        <v>1.1344000000000001</v>
      </c>
      <c r="I9" s="4">
        <f>(H8+H9+H10)/3</f>
        <v>1.1373800000000001</v>
      </c>
      <c r="J9" s="4"/>
      <c r="K9" s="4">
        <f>(H6+H9+H12)/3</f>
        <v>1.1477555555555556</v>
      </c>
      <c r="N9">
        <v>2</v>
      </c>
      <c r="O9">
        <v>1</v>
      </c>
      <c r="P9">
        <v>1</v>
      </c>
      <c r="Q9">
        <v>2</v>
      </c>
      <c r="R9">
        <v>1.1584000000000001</v>
      </c>
      <c r="S9">
        <v>1.1221000000000001</v>
      </c>
      <c r="T9">
        <v>1.3396999999999999</v>
      </c>
      <c r="V9">
        <v>1.2350000000000001</v>
      </c>
      <c r="W9">
        <v>1.27</v>
      </c>
      <c r="X9">
        <v>1.01</v>
      </c>
      <c r="Z9">
        <v>1.1191000000000002</v>
      </c>
      <c r="AA9">
        <v>1.1375</v>
      </c>
      <c r="AB9">
        <v>1.2518</v>
      </c>
      <c r="AD9">
        <f t="shared" si="1"/>
        <v>1.1708333333333334</v>
      </c>
      <c r="AE9">
        <f t="shared" si="2"/>
        <v>1.1765333333333334</v>
      </c>
      <c r="AF9">
        <f t="shared" si="3"/>
        <v>1.2004999999999999</v>
      </c>
    </row>
    <row r="10" spans="3:32">
      <c r="D10" t="s">
        <v>14</v>
      </c>
      <c r="E10">
        <v>1.151</v>
      </c>
      <c r="F10">
        <v>1.1061000000000001</v>
      </c>
      <c r="G10">
        <v>1.1013200000000001</v>
      </c>
      <c r="H10" s="4">
        <f t="shared" si="0"/>
        <v>1.1194733333333335</v>
      </c>
      <c r="I10" s="4"/>
      <c r="J10" s="4"/>
      <c r="K10" s="4"/>
      <c r="N10">
        <v>2</v>
      </c>
      <c r="O10">
        <v>1</v>
      </c>
      <c r="P10">
        <v>2</v>
      </c>
      <c r="Q10">
        <v>2</v>
      </c>
      <c r="R10">
        <v>1.1315</v>
      </c>
      <c r="S10">
        <v>1.2704</v>
      </c>
      <c r="T10">
        <v>1.2478</v>
      </c>
      <c r="V10">
        <v>1.19</v>
      </c>
      <c r="W10">
        <v>1.21</v>
      </c>
      <c r="X10">
        <v>1.28</v>
      </c>
      <c r="Z10">
        <v>1.1523000000000001</v>
      </c>
      <c r="AA10">
        <v>1.2069000000000001</v>
      </c>
      <c r="AB10">
        <v>1.3576999999999999</v>
      </c>
      <c r="AD10">
        <f t="shared" si="1"/>
        <v>1.1579333333333333</v>
      </c>
      <c r="AE10">
        <f t="shared" si="2"/>
        <v>1.2291000000000001</v>
      </c>
      <c r="AF10">
        <f t="shared" si="3"/>
        <v>1.2951666666666666</v>
      </c>
    </row>
    <row r="11" spans="3:32">
      <c r="D11" t="s">
        <v>9</v>
      </c>
      <c r="E11">
        <v>1.1488</v>
      </c>
      <c r="F11">
        <v>1.2532000000000001</v>
      </c>
      <c r="G11">
        <v>1.2877000000000001</v>
      </c>
      <c r="H11" s="4">
        <f t="shared" si="0"/>
        <v>1.2299</v>
      </c>
      <c r="I11" s="4" t="s">
        <v>19</v>
      </c>
      <c r="J11" s="4"/>
      <c r="K11" s="4" t="s">
        <v>22</v>
      </c>
      <c r="N11">
        <v>2</v>
      </c>
      <c r="O11">
        <v>1</v>
      </c>
      <c r="P11">
        <v>3</v>
      </c>
      <c r="Q11">
        <v>2</v>
      </c>
      <c r="R11">
        <v>1.1849000000000001</v>
      </c>
      <c r="S11">
        <v>1.3160000000000001</v>
      </c>
      <c r="T11">
        <v>1.3019000000000001</v>
      </c>
      <c r="V11">
        <v>1.23</v>
      </c>
      <c r="W11">
        <v>1.26</v>
      </c>
      <c r="X11">
        <v>1.19</v>
      </c>
      <c r="Z11">
        <v>1.1696</v>
      </c>
      <c r="AA11">
        <v>1.1642000000000001</v>
      </c>
      <c r="AB11">
        <v>1.2247999999999999</v>
      </c>
      <c r="AD11">
        <f t="shared" si="1"/>
        <v>1.1948333333333334</v>
      </c>
      <c r="AE11">
        <f t="shared" si="2"/>
        <v>1.2467333333333335</v>
      </c>
      <c r="AF11">
        <f t="shared" si="3"/>
        <v>1.2389000000000001</v>
      </c>
    </row>
    <row r="12" spans="3:32">
      <c r="D12" t="s">
        <v>12</v>
      </c>
      <c r="E12">
        <v>1.1006</v>
      </c>
      <c r="F12">
        <v>1.1625000000000001</v>
      </c>
      <c r="G12">
        <v>1.1385000000000001</v>
      </c>
      <c r="H12" s="4">
        <f t="shared" si="0"/>
        <v>1.1338666666666668</v>
      </c>
      <c r="I12" s="4">
        <f>(H11+H12+H13)/3</f>
        <v>1.1646000000000001</v>
      </c>
      <c r="J12" s="4"/>
      <c r="K12" s="4">
        <f>(H7+H10+H13)/3</f>
        <v>1.1522133333333333</v>
      </c>
      <c r="N12">
        <v>3</v>
      </c>
      <c r="O12">
        <v>1</v>
      </c>
      <c r="P12">
        <v>1</v>
      </c>
      <c r="Q12">
        <v>3</v>
      </c>
      <c r="R12">
        <v>1.1488</v>
      </c>
      <c r="S12">
        <v>1.0837000000000001</v>
      </c>
      <c r="T12">
        <v>1.268</v>
      </c>
      <c r="V12">
        <v>1.24</v>
      </c>
      <c r="W12">
        <v>1.2529999999999999</v>
      </c>
      <c r="X12">
        <v>1.2869999999999999</v>
      </c>
      <c r="Z12">
        <v>1.2162000000000002</v>
      </c>
      <c r="AA12">
        <v>1.0730999999999999</v>
      </c>
      <c r="AB12">
        <v>1.1011000000000002</v>
      </c>
      <c r="AD12">
        <f t="shared" si="1"/>
        <v>1.2016666666666667</v>
      </c>
      <c r="AE12">
        <f t="shared" si="2"/>
        <v>1.1365999999999998</v>
      </c>
      <c r="AF12">
        <f t="shared" si="3"/>
        <v>1.2186999999999999</v>
      </c>
    </row>
    <row r="13" spans="3:32">
      <c r="D13" t="s">
        <v>15</v>
      </c>
      <c r="E13">
        <v>1.1338999999999999</v>
      </c>
      <c r="F13">
        <v>1.1279999999999999</v>
      </c>
      <c r="G13">
        <v>1.1282000000000001</v>
      </c>
      <c r="H13" s="4">
        <f t="shared" si="0"/>
        <v>1.1300333333333332</v>
      </c>
      <c r="I13" s="4"/>
      <c r="J13" s="4"/>
      <c r="K13" s="4"/>
      <c r="N13">
        <v>3</v>
      </c>
      <c r="O13">
        <v>1</v>
      </c>
      <c r="P13">
        <v>2</v>
      </c>
      <c r="Q13">
        <v>3</v>
      </c>
      <c r="R13">
        <v>1.2532000000000001</v>
      </c>
      <c r="S13">
        <v>1.3039000000000001</v>
      </c>
      <c r="T13">
        <v>1.3278000000000001</v>
      </c>
      <c r="V13">
        <v>1.17</v>
      </c>
      <c r="W13">
        <v>1.2310000000000001</v>
      </c>
      <c r="X13">
        <v>1.31</v>
      </c>
      <c r="Z13">
        <v>1.1063999999999998</v>
      </c>
      <c r="AA13">
        <v>1.1492000000000002</v>
      </c>
      <c r="AB13">
        <v>1.2555000000000001</v>
      </c>
      <c r="AD13">
        <f t="shared" si="1"/>
        <v>1.1765333333333332</v>
      </c>
      <c r="AE13">
        <f t="shared" si="2"/>
        <v>1.2280333333333335</v>
      </c>
      <c r="AF13">
        <f t="shared" si="3"/>
        <v>1.2977666666666667</v>
      </c>
    </row>
    <row r="14" spans="3:32">
      <c r="I14" s="4"/>
      <c r="J14" s="4"/>
      <c r="K14" s="4"/>
      <c r="N14">
        <v>3</v>
      </c>
      <c r="O14">
        <v>1</v>
      </c>
      <c r="P14">
        <v>3</v>
      </c>
      <c r="Q14">
        <v>3</v>
      </c>
      <c r="R14">
        <v>1.2877000000000001</v>
      </c>
      <c r="S14">
        <v>1.2061999999999999</v>
      </c>
      <c r="T14">
        <v>1.2848999999999999</v>
      </c>
      <c r="V14">
        <v>1.21</v>
      </c>
      <c r="W14">
        <v>1.032</v>
      </c>
      <c r="X14">
        <v>1.2529999999999999</v>
      </c>
      <c r="Z14">
        <v>1.1401999999999999</v>
      </c>
      <c r="AA14">
        <v>1.1440000000000001</v>
      </c>
      <c r="AB14">
        <v>1.3184</v>
      </c>
      <c r="AD14">
        <f t="shared" si="1"/>
        <v>1.2126333333333335</v>
      </c>
      <c r="AE14">
        <f t="shared" si="2"/>
        <v>1.1274</v>
      </c>
      <c r="AF14">
        <f t="shared" si="3"/>
        <v>1.2854333333333332</v>
      </c>
    </row>
    <row r="15" spans="3:32">
      <c r="I15" s="4"/>
      <c r="J15" s="4"/>
      <c r="K15" s="4"/>
      <c r="N15">
        <v>1</v>
      </c>
      <c r="O15">
        <v>2</v>
      </c>
      <c r="P15">
        <v>1</v>
      </c>
      <c r="Q15">
        <v>4</v>
      </c>
      <c r="R15">
        <v>1.1813</v>
      </c>
      <c r="S15">
        <v>1.2386999999999999</v>
      </c>
      <c r="T15">
        <v>1.2843</v>
      </c>
      <c r="V15">
        <v>1.032</v>
      </c>
      <c r="W15">
        <v>1.28</v>
      </c>
      <c r="X15">
        <v>1.31</v>
      </c>
      <c r="Z15">
        <v>1.1602999999999999</v>
      </c>
      <c r="AA15">
        <v>1.2170000000000001</v>
      </c>
      <c r="AB15">
        <v>1.2721</v>
      </c>
      <c r="AD15">
        <f t="shared" si="1"/>
        <v>1.1245333333333334</v>
      </c>
      <c r="AE15">
        <f t="shared" si="2"/>
        <v>1.2452333333333334</v>
      </c>
      <c r="AF15">
        <f t="shared" si="3"/>
        <v>1.2887999999999999</v>
      </c>
    </row>
    <row r="16" spans="3:32">
      <c r="I16" s="4"/>
      <c r="J16" s="4"/>
      <c r="K16" s="4"/>
      <c r="N16">
        <v>1</v>
      </c>
      <c r="O16">
        <v>2</v>
      </c>
      <c r="P16">
        <v>2</v>
      </c>
      <c r="Q16">
        <v>4</v>
      </c>
      <c r="R16">
        <v>1.1429</v>
      </c>
      <c r="S16">
        <v>1.2606999999999999</v>
      </c>
      <c r="T16">
        <v>1.2336</v>
      </c>
      <c r="V16">
        <v>1.21</v>
      </c>
      <c r="W16">
        <v>1.21</v>
      </c>
      <c r="X16">
        <v>1.3</v>
      </c>
      <c r="Z16">
        <v>1.2149999999999999</v>
      </c>
      <c r="AA16">
        <v>1.2571000000000001</v>
      </c>
      <c r="AB16">
        <v>1.2028999999999999</v>
      </c>
      <c r="AD16">
        <f t="shared" si="1"/>
        <v>1.1893</v>
      </c>
      <c r="AE16">
        <f t="shared" si="2"/>
        <v>1.2426000000000001</v>
      </c>
      <c r="AF16">
        <f t="shared" si="3"/>
        <v>1.2454999999999998</v>
      </c>
    </row>
    <row r="17" spans="3:32">
      <c r="I17" s="4"/>
      <c r="J17" s="4"/>
      <c r="K17" s="4"/>
      <c r="N17">
        <v>1</v>
      </c>
      <c r="O17">
        <v>2</v>
      </c>
      <c r="P17">
        <v>3</v>
      </c>
      <c r="Q17">
        <v>4</v>
      </c>
      <c r="R17">
        <v>1.2008000000000001</v>
      </c>
      <c r="S17">
        <v>1.2604</v>
      </c>
      <c r="T17">
        <v>1.3601000000000001</v>
      </c>
      <c r="V17">
        <v>1.22</v>
      </c>
      <c r="W17">
        <v>1.25</v>
      </c>
      <c r="X17">
        <v>1.3050000000000002</v>
      </c>
      <c r="Z17">
        <v>1.1752999999999998</v>
      </c>
      <c r="AA17">
        <v>1.2432000000000001</v>
      </c>
      <c r="AB17">
        <v>1.1506000000000001</v>
      </c>
      <c r="AD17">
        <f t="shared" si="1"/>
        <v>1.1986999999999999</v>
      </c>
      <c r="AE17">
        <f t="shared" si="2"/>
        <v>1.2511999999999999</v>
      </c>
      <c r="AF17">
        <f t="shared" si="3"/>
        <v>1.2719000000000003</v>
      </c>
    </row>
    <row r="18" spans="3:32">
      <c r="D18" s="1"/>
      <c r="I18" s="4"/>
      <c r="J18" s="4"/>
      <c r="K18" s="4"/>
      <c r="N18">
        <v>2</v>
      </c>
      <c r="O18">
        <v>2</v>
      </c>
      <c r="P18">
        <v>1</v>
      </c>
      <c r="Q18">
        <v>5</v>
      </c>
      <c r="R18">
        <v>1.1391</v>
      </c>
      <c r="S18">
        <v>1.1812</v>
      </c>
      <c r="T18">
        <v>1.2656000000000001</v>
      </c>
      <c r="V18">
        <v>1.18</v>
      </c>
      <c r="W18">
        <v>1.1599999999999999</v>
      </c>
      <c r="X18">
        <v>1.22</v>
      </c>
      <c r="Z18">
        <v>1.1385999999999998</v>
      </c>
      <c r="AA18">
        <v>1.1143000000000001</v>
      </c>
      <c r="AB18">
        <v>1.3332999999999999</v>
      </c>
      <c r="AD18">
        <f t="shared" si="1"/>
        <v>1.1525666666666665</v>
      </c>
      <c r="AE18">
        <f t="shared" si="2"/>
        <v>1.1518333333333333</v>
      </c>
      <c r="AF18">
        <f t="shared" si="3"/>
        <v>1.2729666666666666</v>
      </c>
    </row>
    <row r="19" spans="3:32">
      <c r="C19" t="s">
        <v>4</v>
      </c>
      <c r="D19" t="s">
        <v>0</v>
      </c>
      <c r="E19" t="s">
        <v>1</v>
      </c>
      <c r="F19" t="s">
        <v>2</v>
      </c>
      <c r="G19" t="s">
        <v>3</v>
      </c>
      <c r="H19" t="s">
        <v>16</v>
      </c>
      <c r="I19" s="4" t="s">
        <v>17</v>
      </c>
      <c r="J19" s="4"/>
      <c r="K19" s="4" t="s">
        <v>20</v>
      </c>
      <c r="N19">
        <v>2</v>
      </c>
      <c r="O19">
        <v>2</v>
      </c>
      <c r="P19">
        <v>2</v>
      </c>
      <c r="Q19">
        <v>5</v>
      </c>
      <c r="R19">
        <v>1.1652</v>
      </c>
      <c r="S19">
        <v>1.2148000000000001</v>
      </c>
      <c r="T19">
        <v>1.125</v>
      </c>
      <c r="V19">
        <v>1.17</v>
      </c>
      <c r="W19">
        <v>1.1599999999999999</v>
      </c>
      <c r="X19">
        <v>1.29</v>
      </c>
      <c r="Z19">
        <v>1.1074999999999999</v>
      </c>
      <c r="AA19">
        <v>1.1804999999999999</v>
      </c>
      <c r="AB19">
        <v>1.1717000000000002</v>
      </c>
      <c r="AD19">
        <f t="shared" si="1"/>
        <v>1.1475666666666666</v>
      </c>
      <c r="AE19">
        <f t="shared" si="2"/>
        <v>1.1851</v>
      </c>
      <c r="AF19">
        <f t="shared" si="3"/>
        <v>1.1955666666666669</v>
      </c>
    </row>
    <row r="20" spans="3:32">
      <c r="C20" t="s">
        <v>6</v>
      </c>
      <c r="D20" t="s">
        <v>7</v>
      </c>
      <c r="E20">
        <v>1.3125</v>
      </c>
      <c r="F20">
        <v>1.2569999999999999</v>
      </c>
      <c r="G20">
        <v>1.3819999999999999</v>
      </c>
      <c r="H20">
        <f>AVERAGE(E20:G20)</f>
        <v>1.3171666666666664</v>
      </c>
      <c r="I20" s="4">
        <f>(H20+H21+H22)/3</f>
        <v>1.263022222222222</v>
      </c>
      <c r="J20" s="4"/>
      <c r="K20" s="4">
        <f>(H20+H23+H26)/3</f>
        <v>1.2504222222222221</v>
      </c>
      <c r="N20">
        <v>2</v>
      </c>
      <c r="O20">
        <v>2</v>
      </c>
      <c r="P20">
        <v>3</v>
      </c>
      <c r="Q20">
        <v>5</v>
      </c>
      <c r="R20">
        <v>1.0989</v>
      </c>
      <c r="S20">
        <v>1.3109</v>
      </c>
      <c r="T20">
        <v>1.3053999999999999</v>
      </c>
      <c r="V20">
        <v>1.07</v>
      </c>
      <c r="W20">
        <v>1.17</v>
      </c>
      <c r="X20">
        <v>1.2850000000000001</v>
      </c>
      <c r="Z20">
        <v>1.1289</v>
      </c>
      <c r="AA20">
        <v>1.1244999999999998</v>
      </c>
      <c r="AB20">
        <v>1.2057</v>
      </c>
      <c r="AD20">
        <f t="shared" si="1"/>
        <v>1.0992666666666666</v>
      </c>
      <c r="AE20">
        <f t="shared" si="2"/>
        <v>1.2018</v>
      </c>
      <c r="AF20">
        <f t="shared" si="3"/>
        <v>1.2653666666666668</v>
      </c>
    </row>
    <row r="21" spans="3:32">
      <c r="D21" t="s">
        <v>10</v>
      </c>
      <c r="E21">
        <v>1.2386999999999999</v>
      </c>
      <c r="F21">
        <v>1.2606999999999999</v>
      </c>
      <c r="G21">
        <v>1.2604</v>
      </c>
      <c r="H21">
        <f t="shared" ref="H21:H28" si="4">AVERAGE(E21:G21)</f>
        <v>1.2532666666666665</v>
      </c>
      <c r="I21" s="4"/>
      <c r="J21" s="4"/>
      <c r="K21" s="4"/>
      <c r="N21">
        <v>3</v>
      </c>
      <c r="O21">
        <v>2</v>
      </c>
      <c r="P21">
        <v>1</v>
      </c>
      <c r="Q21">
        <v>6</v>
      </c>
      <c r="R21">
        <v>1.1006</v>
      </c>
      <c r="S21">
        <v>1.1577999999999999</v>
      </c>
      <c r="T21">
        <v>1.2014</v>
      </c>
      <c r="V21">
        <v>1.125</v>
      </c>
      <c r="W21">
        <v>1.198</v>
      </c>
      <c r="X21">
        <v>1.284</v>
      </c>
      <c r="Z21">
        <v>1.1967000000000001</v>
      </c>
      <c r="AA21">
        <v>1.2418</v>
      </c>
      <c r="AB21">
        <v>1.2974000000000001</v>
      </c>
      <c r="AD21">
        <f t="shared" si="1"/>
        <v>1.1407666666666667</v>
      </c>
      <c r="AE21">
        <f t="shared" si="2"/>
        <v>1.1992</v>
      </c>
      <c r="AF21">
        <f t="shared" si="3"/>
        <v>1.2609333333333335</v>
      </c>
    </row>
    <row r="22" spans="3:32">
      <c r="D22" t="s">
        <v>13</v>
      </c>
      <c r="E22">
        <v>1.2636000000000001</v>
      </c>
      <c r="F22">
        <v>1.204</v>
      </c>
      <c r="G22">
        <v>1.1882999999999999</v>
      </c>
      <c r="H22">
        <f t="shared" si="4"/>
        <v>1.2186333333333332</v>
      </c>
      <c r="I22" s="4"/>
      <c r="J22" s="4"/>
      <c r="K22" s="4"/>
      <c r="N22">
        <v>3</v>
      </c>
      <c r="O22">
        <v>2</v>
      </c>
      <c r="P22">
        <v>2</v>
      </c>
      <c r="Q22">
        <v>6</v>
      </c>
      <c r="R22">
        <v>1.1625000000000001</v>
      </c>
      <c r="S22">
        <v>1.272</v>
      </c>
      <c r="T22">
        <v>1.2356</v>
      </c>
      <c r="V22">
        <v>1.22</v>
      </c>
      <c r="W22">
        <v>1.268</v>
      </c>
      <c r="X22">
        <v>1.32</v>
      </c>
      <c r="Z22">
        <v>1.2603</v>
      </c>
      <c r="AA22">
        <v>1.19</v>
      </c>
      <c r="AB22">
        <v>1.2625</v>
      </c>
      <c r="AD22">
        <f t="shared" si="1"/>
        <v>1.2142666666666668</v>
      </c>
      <c r="AE22">
        <f t="shared" si="2"/>
        <v>1.2433333333333334</v>
      </c>
      <c r="AF22">
        <f t="shared" si="3"/>
        <v>1.2727000000000002</v>
      </c>
    </row>
    <row r="23" spans="3:32">
      <c r="D23" t="s">
        <v>8</v>
      </c>
      <c r="E23">
        <v>1.1221000000000001</v>
      </c>
      <c r="F23">
        <v>1.2704</v>
      </c>
      <c r="G23">
        <v>1.3160000000000001</v>
      </c>
      <c r="H23">
        <f t="shared" si="4"/>
        <v>1.2361666666666666</v>
      </c>
      <c r="I23" s="4" t="s">
        <v>18</v>
      </c>
      <c r="J23" s="4"/>
      <c r="K23" s="4" t="s">
        <v>21</v>
      </c>
      <c r="N23">
        <v>3</v>
      </c>
      <c r="O23">
        <v>2</v>
      </c>
      <c r="P23">
        <v>3</v>
      </c>
      <c r="Q23">
        <v>6</v>
      </c>
      <c r="R23">
        <v>1.1385000000000001</v>
      </c>
      <c r="S23">
        <v>1.2115</v>
      </c>
      <c r="T23">
        <v>1.2649999999999999</v>
      </c>
      <c r="V23">
        <v>1.093</v>
      </c>
      <c r="W23">
        <v>1.0865</v>
      </c>
      <c r="X23">
        <v>1.2390000000000001</v>
      </c>
      <c r="Z23">
        <v>1.0909</v>
      </c>
      <c r="AA23">
        <v>1.0656999999999999</v>
      </c>
      <c r="AB23">
        <v>1.2846000000000002</v>
      </c>
      <c r="AD23">
        <f t="shared" si="1"/>
        <v>1.1074666666666666</v>
      </c>
      <c r="AE23">
        <f t="shared" si="2"/>
        <v>1.1212333333333333</v>
      </c>
      <c r="AF23">
        <f t="shared" si="3"/>
        <v>1.2628666666666668</v>
      </c>
    </row>
    <row r="24" spans="3:32">
      <c r="D24" t="s">
        <v>11</v>
      </c>
      <c r="E24">
        <v>1.2811999999999999</v>
      </c>
      <c r="F24">
        <v>1.2148000000000001</v>
      </c>
      <c r="G24">
        <v>1.2109000000000001</v>
      </c>
      <c r="H24">
        <f t="shared" si="4"/>
        <v>1.2356333333333334</v>
      </c>
      <c r="I24" s="4">
        <f>(H23+H24+H25)/3</f>
        <v>1.2389000000000001</v>
      </c>
      <c r="J24" s="4"/>
      <c r="K24" s="4">
        <f>(H21+H24+H27)/3</f>
        <v>1.2342222222222221</v>
      </c>
      <c r="N24">
        <v>1</v>
      </c>
      <c r="O24">
        <v>3</v>
      </c>
      <c r="P24">
        <v>1</v>
      </c>
      <c r="Q24">
        <v>7</v>
      </c>
      <c r="R24">
        <v>1.2324999999999999</v>
      </c>
      <c r="S24">
        <v>1.2636000000000001</v>
      </c>
      <c r="T24">
        <v>1.3217000000000001</v>
      </c>
      <c r="V24">
        <v>1.26</v>
      </c>
      <c r="W24">
        <v>1.32</v>
      </c>
      <c r="X24">
        <v>1.25</v>
      </c>
      <c r="Z24">
        <v>1.131</v>
      </c>
      <c r="AA24">
        <v>1.2027000000000001</v>
      </c>
      <c r="AB24">
        <v>1.3373000000000002</v>
      </c>
      <c r="AD24">
        <f t="shared" si="1"/>
        <v>1.2078333333333333</v>
      </c>
      <c r="AE24">
        <f t="shared" si="2"/>
        <v>1.2621</v>
      </c>
      <c r="AF24">
        <f t="shared" si="3"/>
        <v>1.3029999999999999</v>
      </c>
    </row>
    <row r="25" spans="3:32">
      <c r="D25" t="s">
        <v>14</v>
      </c>
      <c r="E25">
        <v>1.2231000000000001</v>
      </c>
      <c r="F25">
        <v>1.25</v>
      </c>
      <c r="G25">
        <v>1.2616000000000001</v>
      </c>
      <c r="H25">
        <f t="shared" si="4"/>
        <v>1.2449000000000001</v>
      </c>
      <c r="I25" s="4"/>
      <c r="J25" s="4"/>
      <c r="K25" s="4"/>
      <c r="N25">
        <v>1</v>
      </c>
      <c r="O25">
        <v>3</v>
      </c>
      <c r="P25">
        <v>2</v>
      </c>
      <c r="Q25">
        <v>7</v>
      </c>
      <c r="R25">
        <v>1.1577</v>
      </c>
      <c r="S25">
        <v>1.204</v>
      </c>
      <c r="T25">
        <v>1.2616000000000001</v>
      </c>
      <c r="V25">
        <v>1.25</v>
      </c>
      <c r="W25">
        <v>1.32</v>
      </c>
      <c r="X25">
        <v>1.24</v>
      </c>
      <c r="Z25">
        <v>1.2084999999999999</v>
      </c>
      <c r="AA25">
        <v>1.2414000000000001</v>
      </c>
      <c r="AB25">
        <v>1.2402000000000002</v>
      </c>
      <c r="AD25">
        <f t="shared" si="1"/>
        <v>1.2054</v>
      </c>
      <c r="AE25">
        <f t="shared" si="2"/>
        <v>1.2551333333333334</v>
      </c>
      <c r="AF25">
        <f t="shared" si="3"/>
        <v>1.2472666666666667</v>
      </c>
    </row>
    <row r="26" spans="3:32">
      <c r="D26" t="s">
        <v>9</v>
      </c>
      <c r="E26">
        <v>1.1837</v>
      </c>
      <c r="F26">
        <v>1.2039</v>
      </c>
      <c r="G26">
        <v>1.2061999999999999</v>
      </c>
      <c r="H26">
        <f t="shared" si="4"/>
        <v>1.1979333333333333</v>
      </c>
      <c r="I26" s="4" t="s">
        <v>19</v>
      </c>
      <c r="J26" s="4"/>
      <c r="K26" s="4" t="s">
        <v>22</v>
      </c>
      <c r="N26">
        <v>1</v>
      </c>
      <c r="O26">
        <v>3</v>
      </c>
      <c r="P26">
        <v>3</v>
      </c>
      <c r="Q26">
        <v>7</v>
      </c>
      <c r="R26">
        <v>1.2312000000000001</v>
      </c>
      <c r="S26">
        <v>1.1882999999999999</v>
      </c>
      <c r="T26">
        <v>1.3268</v>
      </c>
      <c r="V26">
        <v>1.25</v>
      </c>
      <c r="W26">
        <v>1.3050000000000002</v>
      </c>
      <c r="X26">
        <v>1.2450000000000001</v>
      </c>
      <c r="Z26">
        <v>1.1665999999999999</v>
      </c>
      <c r="AA26">
        <v>1.2485999999999999</v>
      </c>
      <c r="AB26">
        <v>1.3494999999999999</v>
      </c>
      <c r="AD26">
        <f t="shared" si="1"/>
        <v>1.2159333333333333</v>
      </c>
      <c r="AE26">
        <f t="shared" si="2"/>
        <v>1.2473000000000001</v>
      </c>
      <c r="AF26">
        <f t="shared" si="3"/>
        <v>1.3070999999999999</v>
      </c>
    </row>
    <row r="27" spans="3:32">
      <c r="D27" t="s">
        <v>12</v>
      </c>
      <c r="E27">
        <v>1.1577999999999999</v>
      </c>
      <c r="F27">
        <v>1.272</v>
      </c>
      <c r="G27">
        <v>1.2115</v>
      </c>
      <c r="H27">
        <f t="shared" si="4"/>
        <v>1.2137666666666667</v>
      </c>
      <c r="I27" s="4">
        <f>(H26+H27+H28)/3</f>
        <v>1.2310777777777777</v>
      </c>
      <c r="J27" s="4"/>
      <c r="K27" s="4">
        <f>(H22+H25+H28)/3</f>
        <v>1.2483555555555557</v>
      </c>
      <c r="N27">
        <v>2</v>
      </c>
      <c r="O27">
        <v>3</v>
      </c>
      <c r="P27">
        <v>1</v>
      </c>
      <c r="Q27">
        <v>8</v>
      </c>
      <c r="R27" s="5">
        <v>1.151</v>
      </c>
      <c r="S27">
        <v>1.3230999999999999</v>
      </c>
      <c r="T27">
        <v>1.3622000000000001</v>
      </c>
      <c r="V27">
        <v>1.06</v>
      </c>
      <c r="W27">
        <v>1.06</v>
      </c>
      <c r="X27">
        <v>1.21</v>
      </c>
      <c r="Z27">
        <v>1.1955</v>
      </c>
      <c r="AA27">
        <v>1.1728000000000001</v>
      </c>
      <c r="AB27">
        <v>1.2230999999999999</v>
      </c>
      <c r="AD27">
        <f t="shared" si="1"/>
        <v>1.1355000000000002</v>
      </c>
      <c r="AE27">
        <f t="shared" si="2"/>
        <v>1.1853</v>
      </c>
      <c r="AF27">
        <f t="shared" si="3"/>
        <v>1.2651000000000001</v>
      </c>
    </row>
    <row r="28" spans="3:32">
      <c r="D28" t="s">
        <v>15</v>
      </c>
      <c r="E28">
        <v>1.3789</v>
      </c>
      <c r="F28">
        <v>1.2585999999999999</v>
      </c>
      <c r="G28">
        <v>1.2071000000000001</v>
      </c>
      <c r="H28">
        <f t="shared" si="4"/>
        <v>1.2815333333333334</v>
      </c>
      <c r="I28" s="4"/>
      <c r="J28" s="4"/>
      <c r="K28" s="4"/>
      <c r="N28">
        <v>2</v>
      </c>
      <c r="O28">
        <v>3</v>
      </c>
      <c r="P28">
        <v>2</v>
      </c>
      <c r="Q28">
        <v>8</v>
      </c>
      <c r="R28" s="5">
        <v>1.1061000000000001</v>
      </c>
      <c r="S28">
        <v>1.35</v>
      </c>
      <c r="T28">
        <v>1.1053999999999999</v>
      </c>
      <c r="V28">
        <v>1.07</v>
      </c>
      <c r="W28">
        <v>1.08</v>
      </c>
      <c r="X28">
        <v>1.24</v>
      </c>
      <c r="Z28">
        <v>1.0896999999999999</v>
      </c>
      <c r="AA28">
        <v>1.1140000000000001</v>
      </c>
      <c r="AB28">
        <v>1.0683</v>
      </c>
      <c r="AD28">
        <f t="shared" si="1"/>
        <v>1.0885999999999998</v>
      </c>
      <c r="AE28">
        <f t="shared" si="2"/>
        <v>1.1813333333333336</v>
      </c>
      <c r="AF28">
        <f t="shared" si="3"/>
        <v>1.1378999999999999</v>
      </c>
    </row>
    <row r="29" spans="3:32">
      <c r="I29" s="4"/>
      <c r="J29" s="4"/>
      <c r="K29" s="4"/>
      <c r="N29">
        <v>2</v>
      </c>
      <c r="O29">
        <v>3</v>
      </c>
      <c r="P29">
        <v>3</v>
      </c>
      <c r="Q29">
        <v>8</v>
      </c>
      <c r="R29" s="5">
        <v>1.1013200000000001</v>
      </c>
      <c r="S29">
        <v>1.0616000000000001</v>
      </c>
      <c r="T29">
        <v>1.2859</v>
      </c>
      <c r="V29">
        <v>1.0550000000000002</v>
      </c>
      <c r="W29">
        <v>1.105</v>
      </c>
      <c r="X29">
        <v>1.23</v>
      </c>
      <c r="Z29">
        <v>1.1529</v>
      </c>
      <c r="AA29">
        <v>1.1347999999999998</v>
      </c>
      <c r="AB29">
        <v>1.2055</v>
      </c>
      <c r="AD29">
        <f t="shared" si="1"/>
        <v>1.1030733333333334</v>
      </c>
      <c r="AE29">
        <f t="shared" si="2"/>
        <v>1.1004666666666665</v>
      </c>
      <c r="AF29">
        <f t="shared" si="3"/>
        <v>1.2404666666666666</v>
      </c>
    </row>
    <row r="30" spans="3:32">
      <c r="I30" s="4"/>
      <c r="J30" s="4"/>
      <c r="K30" s="4"/>
      <c r="N30">
        <v>3</v>
      </c>
      <c r="O30">
        <v>3</v>
      </c>
      <c r="P30">
        <v>1</v>
      </c>
      <c r="Q30">
        <v>9</v>
      </c>
      <c r="R30">
        <v>1.1338999999999999</v>
      </c>
      <c r="S30">
        <v>1.3789</v>
      </c>
      <c r="T30">
        <v>1.2769999999999999</v>
      </c>
      <c r="V30">
        <v>1.0900000000000001</v>
      </c>
      <c r="W30">
        <v>1.25</v>
      </c>
      <c r="X30">
        <v>1.2430000000000001</v>
      </c>
      <c r="Z30">
        <v>1.1541999999999999</v>
      </c>
      <c r="AA30">
        <v>1.0817000000000001</v>
      </c>
      <c r="AB30">
        <v>1.0883999999999998</v>
      </c>
      <c r="AD30">
        <f t="shared" si="1"/>
        <v>1.1260333333333332</v>
      </c>
      <c r="AE30">
        <f t="shared" si="2"/>
        <v>1.2368666666666666</v>
      </c>
      <c r="AF30">
        <f t="shared" si="3"/>
        <v>1.2027999999999999</v>
      </c>
    </row>
    <row r="31" spans="3:32">
      <c r="D31" s="1"/>
      <c r="I31" s="4"/>
      <c r="J31" s="4"/>
      <c r="K31" s="4"/>
      <c r="N31">
        <v>3</v>
      </c>
      <c r="O31">
        <v>3</v>
      </c>
      <c r="P31">
        <v>2</v>
      </c>
      <c r="Q31">
        <v>9</v>
      </c>
      <c r="R31">
        <v>1.1279999999999999</v>
      </c>
      <c r="S31">
        <v>1.2585999999999999</v>
      </c>
      <c r="T31">
        <v>1.3030999999999999</v>
      </c>
      <c r="V31">
        <v>1.23</v>
      </c>
      <c r="W31">
        <v>1.085</v>
      </c>
      <c r="X31">
        <v>1.2869999999999999</v>
      </c>
      <c r="Z31">
        <v>1.1675000000000002</v>
      </c>
      <c r="AA31">
        <v>1.1956</v>
      </c>
      <c r="AB31">
        <v>1.1891</v>
      </c>
      <c r="AD31">
        <f t="shared" si="1"/>
        <v>1.1751666666666667</v>
      </c>
      <c r="AE31">
        <f t="shared" si="2"/>
        <v>1.1797333333333333</v>
      </c>
      <c r="AF31">
        <f t="shared" si="3"/>
        <v>1.2597333333333331</v>
      </c>
    </row>
    <row r="32" spans="3:32">
      <c r="C32" t="s">
        <v>4</v>
      </c>
      <c r="D32" t="s">
        <v>0</v>
      </c>
      <c r="E32" t="s">
        <v>1</v>
      </c>
      <c r="F32" t="s">
        <v>2</v>
      </c>
      <c r="G32" t="s">
        <v>3</v>
      </c>
      <c r="H32" t="s">
        <v>16</v>
      </c>
      <c r="I32" s="4" t="s">
        <v>17</v>
      </c>
      <c r="J32" s="4"/>
      <c r="K32" s="4" t="s">
        <v>20</v>
      </c>
      <c r="N32">
        <v>3</v>
      </c>
      <c r="O32">
        <v>3</v>
      </c>
      <c r="P32">
        <v>3</v>
      </c>
      <c r="Q32">
        <v>9</v>
      </c>
      <c r="R32">
        <v>1.1282000000000001</v>
      </c>
      <c r="S32">
        <v>1.2071000000000001</v>
      </c>
      <c r="T32">
        <v>1.2670999999999999</v>
      </c>
      <c r="V32">
        <v>1.05</v>
      </c>
      <c r="W32">
        <v>1.1930000000000001</v>
      </c>
      <c r="X32">
        <v>1.3049999999999999</v>
      </c>
      <c r="Z32">
        <v>1.1496999999999999</v>
      </c>
      <c r="AA32">
        <v>1.2168999999999999</v>
      </c>
      <c r="AB32">
        <v>1.2765</v>
      </c>
      <c r="AD32">
        <f t="shared" si="1"/>
        <v>1.1093000000000002</v>
      </c>
      <c r="AE32">
        <f t="shared" si="2"/>
        <v>1.2056666666666667</v>
      </c>
      <c r="AF32">
        <f t="shared" si="3"/>
        <v>1.2828666666666666</v>
      </c>
    </row>
    <row r="33" spans="3:33">
      <c r="C33" t="s">
        <v>6</v>
      </c>
      <c r="D33" t="s">
        <v>7</v>
      </c>
      <c r="E33">
        <v>1.3003</v>
      </c>
      <c r="F33">
        <v>1.2809999999999999</v>
      </c>
      <c r="G33">
        <v>1.3295999999999999</v>
      </c>
      <c r="H33">
        <f>AVERAGE(E33:G33)</f>
        <v>1.3036333333333332</v>
      </c>
      <c r="I33" s="4">
        <f>(H33+H34+H35)/3</f>
        <v>1.2998888888888889</v>
      </c>
      <c r="J33" s="4"/>
      <c r="K33" s="4">
        <f>(H33+H36+H39)/3</f>
        <v>1.2978888888888889</v>
      </c>
    </row>
    <row r="34" spans="3:33">
      <c r="D34" t="s">
        <v>10</v>
      </c>
      <c r="E34">
        <v>1.2843</v>
      </c>
      <c r="F34">
        <v>1.2336</v>
      </c>
      <c r="G34">
        <v>1.3601000000000001</v>
      </c>
      <c r="H34">
        <f t="shared" ref="H34:H41" si="5">AVERAGE(E34:G34)</f>
        <v>1.2926666666666666</v>
      </c>
      <c r="I34" s="4"/>
      <c r="J34" s="4"/>
      <c r="K34" s="4"/>
    </row>
    <row r="35" spans="3:33">
      <c r="D35" t="s">
        <v>13</v>
      </c>
      <c r="E35">
        <v>1.3217000000000001</v>
      </c>
      <c r="F35">
        <v>1.2616000000000001</v>
      </c>
      <c r="G35">
        <v>1.3268</v>
      </c>
      <c r="H35">
        <f t="shared" si="5"/>
        <v>1.3033666666666668</v>
      </c>
      <c r="I35" s="4"/>
      <c r="J35" s="4"/>
      <c r="K35" s="4"/>
    </row>
    <row r="36" spans="3:33">
      <c r="D36" t="s">
        <v>8</v>
      </c>
      <c r="E36">
        <v>1.3396999999999999</v>
      </c>
      <c r="F36">
        <v>1.2478</v>
      </c>
      <c r="G36">
        <v>1.3019000000000001</v>
      </c>
      <c r="H36">
        <f t="shared" si="5"/>
        <v>1.2964666666666667</v>
      </c>
      <c r="I36" s="4" t="s">
        <v>18</v>
      </c>
      <c r="J36" s="4"/>
      <c r="K36" s="4" t="s">
        <v>21</v>
      </c>
    </row>
    <row r="37" spans="3:33">
      <c r="D37" t="s">
        <v>11</v>
      </c>
      <c r="E37">
        <v>1.2656000000000001</v>
      </c>
      <c r="F37">
        <v>1.125</v>
      </c>
      <c r="G37">
        <v>1.3053999999999999</v>
      </c>
      <c r="H37">
        <f t="shared" si="5"/>
        <v>1.232</v>
      </c>
      <c r="I37" s="4">
        <f>(H36+H37+H38)/3</f>
        <v>1.2598777777777777</v>
      </c>
      <c r="J37" s="4"/>
      <c r="K37" s="4">
        <f>(H34+H37+H40)/3</f>
        <v>1.2528888888888889</v>
      </c>
    </row>
    <row r="38" spans="3:33">
      <c r="D38" t="s">
        <v>14</v>
      </c>
      <c r="E38">
        <v>1.3622000000000001</v>
      </c>
      <c r="F38">
        <v>1.1053999999999999</v>
      </c>
      <c r="G38">
        <v>1.2859</v>
      </c>
      <c r="H38">
        <f t="shared" si="5"/>
        <v>1.2511666666666665</v>
      </c>
      <c r="I38" s="4"/>
      <c r="J38" s="4"/>
      <c r="K38" s="4"/>
    </row>
    <row r="39" spans="3:33">
      <c r="D39" t="s">
        <v>9</v>
      </c>
      <c r="E39">
        <v>1.268</v>
      </c>
      <c r="F39">
        <v>1.3278000000000001</v>
      </c>
      <c r="G39">
        <v>1.2848999999999999</v>
      </c>
      <c r="H39">
        <f t="shared" si="5"/>
        <v>1.2935666666666668</v>
      </c>
      <c r="I39" s="4" t="s">
        <v>19</v>
      </c>
      <c r="J39" s="4"/>
      <c r="K39" s="4" t="s">
        <v>22</v>
      </c>
    </row>
    <row r="40" spans="3:33">
      <c r="D40" t="s">
        <v>12</v>
      </c>
      <c r="E40">
        <v>1.2014</v>
      </c>
      <c r="F40">
        <v>1.2356</v>
      </c>
      <c r="G40">
        <v>1.2649999999999999</v>
      </c>
      <c r="H40">
        <f t="shared" si="5"/>
        <v>1.234</v>
      </c>
      <c r="I40" s="4">
        <f>(H39+H40+H41)/3</f>
        <v>1.2699888888888891</v>
      </c>
      <c r="J40" s="4"/>
      <c r="K40" s="4">
        <f>(H35+H38+H41)/3</f>
        <v>1.2789777777777778</v>
      </c>
    </row>
    <row r="41" spans="3:33">
      <c r="D41" t="s">
        <v>15</v>
      </c>
      <c r="E41">
        <v>1.2769999999999999</v>
      </c>
      <c r="F41">
        <v>1.3030999999999999</v>
      </c>
      <c r="G41">
        <v>1.2670999999999999</v>
      </c>
      <c r="H41">
        <f t="shared" si="5"/>
        <v>1.2824</v>
      </c>
      <c r="I41" s="4"/>
      <c r="J41" s="4"/>
      <c r="K41" s="4"/>
    </row>
    <row r="42" spans="3:33">
      <c r="K42" s="1713" t="s">
        <v>66</v>
      </c>
      <c r="L42" s="1713"/>
      <c r="M42" s="1713"/>
      <c r="N42" s="1713"/>
      <c r="O42" s="1713"/>
      <c r="P42" s="1713"/>
      <c r="Q42" s="167"/>
      <c r="S42" s="1713" t="s">
        <v>66</v>
      </c>
      <c r="T42" s="1713"/>
      <c r="U42" s="1713"/>
      <c r="V42" s="1713"/>
      <c r="W42" s="1713"/>
      <c r="X42" s="1713"/>
      <c r="Y42" s="167"/>
      <c r="AA42" s="1713" t="s">
        <v>66</v>
      </c>
      <c r="AB42" s="1713"/>
      <c r="AC42" s="1713"/>
      <c r="AD42" s="1713"/>
      <c r="AE42" s="1713"/>
      <c r="AF42" s="1713"/>
      <c r="AG42" s="167"/>
    </row>
    <row r="43" spans="3:33" ht="15.75" thickBot="1">
      <c r="K43" s="168" t="s">
        <v>67</v>
      </c>
      <c r="L43" s="168" t="s">
        <v>109</v>
      </c>
      <c r="M43" s="167"/>
      <c r="N43" s="167"/>
      <c r="O43" s="167"/>
      <c r="P43" s="167"/>
      <c r="Q43" s="167"/>
      <c r="S43" s="168" t="s">
        <v>67</v>
      </c>
      <c r="T43" s="168" t="s">
        <v>113</v>
      </c>
      <c r="U43" s="167"/>
      <c r="V43" s="167"/>
      <c r="W43" s="167"/>
      <c r="X43" s="167"/>
      <c r="Y43" s="167"/>
      <c r="AA43" s="168" t="s">
        <v>67</v>
      </c>
      <c r="AB43" s="168" t="s">
        <v>117</v>
      </c>
      <c r="AC43" s="167"/>
      <c r="AD43" s="167"/>
      <c r="AE43" s="167"/>
      <c r="AF43" s="167"/>
      <c r="AG43" s="167"/>
    </row>
    <row r="44" spans="3:33" ht="38.25" thickTop="1" thickBot="1">
      <c r="C44" t="s">
        <v>522</v>
      </c>
      <c r="D44" t="s">
        <v>16</v>
      </c>
      <c r="E44" t="s">
        <v>16</v>
      </c>
      <c r="K44" s="1714" t="s">
        <v>69</v>
      </c>
      <c r="L44" s="169" t="s">
        <v>70</v>
      </c>
      <c r="M44" s="170" t="s">
        <v>71</v>
      </c>
      <c r="N44" s="170" t="s">
        <v>72</v>
      </c>
      <c r="O44" s="170" t="s">
        <v>73</v>
      </c>
      <c r="P44" s="171" t="s">
        <v>74</v>
      </c>
      <c r="Q44" s="167"/>
      <c r="S44" s="1714" t="s">
        <v>69</v>
      </c>
      <c r="T44" s="169" t="s">
        <v>70</v>
      </c>
      <c r="U44" s="170" t="s">
        <v>71</v>
      </c>
      <c r="V44" s="170" t="s">
        <v>72</v>
      </c>
      <c r="W44" s="170" t="s">
        <v>73</v>
      </c>
      <c r="X44" s="171" t="s">
        <v>74</v>
      </c>
      <c r="Y44" s="167"/>
      <c r="AA44" s="1714" t="s">
        <v>69</v>
      </c>
      <c r="AB44" s="169" t="s">
        <v>70</v>
      </c>
      <c r="AC44" s="170" t="s">
        <v>71</v>
      </c>
      <c r="AD44" s="170" t="s">
        <v>72</v>
      </c>
      <c r="AE44" s="170" t="s">
        <v>73</v>
      </c>
      <c r="AF44" s="171" t="s">
        <v>74</v>
      </c>
      <c r="AG44" s="167"/>
    </row>
    <row r="45" spans="3:33" ht="24.75" thickTop="1">
      <c r="C45">
        <v>1.2221666666666666</v>
      </c>
      <c r="D45">
        <v>1.2350000000000001</v>
      </c>
      <c r="E45">
        <v>1.2515666666666665</v>
      </c>
      <c r="F45">
        <f t="shared" ref="F45:F53" si="6">AVERAGE(C45:E45)</f>
        <v>1.2362444444444443</v>
      </c>
      <c r="K45" s="172" t="s">
        <v>75</v>
      </c>
      <c r="L45" s="173" t="s">
        <v>132</v>
      </c>
      <c r="M45" s="174">
        <v>10</v>
      </c>
      <c r="N45" s="175">
        <v>4.4947750222222114E-3</v>
      </c>
      <c r="O45" s="194">
        <v>2.4616073824120943</v>
      </c>
      <c r="P45" s="176">
        <v>5.2373914459520644E-2</v>
      </c>
      <c r="Q45" s="167"/>
      <c r="S45" s="172" t="s">
        <v>75</v>
      </c>
      <c r="T45" s="173" t="s">
        <v>129</v>
      </c>
      <c r="U45" s="174">
        <v>10</v>
      </c>
      <c r="V45" s="175">
        <v>3.8523282222222288E-3</v>
      </c>
      <c r="W45" s="175">
        <v>0.46846358222332429</v>
      </c>
      <c r="X45" s="176">
        <v>0.88699253509106624</v>
      </c>
      <c r="Y45" s="167"/>
      <c r="AA45" s="172" t="s">
        <v>75</v>
      </c>
      <c r="AB45" s="173" t="s">
        <v>134</v>
      </c>
      <c r="AC45" s="174">
        <v>10</v>
      </c>
      <c r="AD45" s="175">
        <v>4.3862865925925866E-3</v>
      </c>
      <c r="AE45" s="194">
        <v>1.3946372704475298</v>
      </c>
      <c r="AF45" s="176">
        <v>0.26680322965220898</v>
      </c>
      <c r="AG45" s="167"/>
    </row>
    <row r="46" spans="3:33">
      <c r="C46">
        <v>1.175</v>
      </c>
      <c r="D46">
        <v>1.2033333333333331</v>
      </c>
      <c r="E46">
        <v>1.1835333333333331</v>
      </c>
      <c r="F46">
        <f t="shared" si="6"/>
        <v>1.1872888888888886</v>
      </c>
      <c r="K46" s="177" t="s">
        <v>76</v>
      </c>
      <c r="L46" s="178">
        <v>36.821714952533249</v>
      </c>
      <c r="M46" s="179">
        <v>1</v>
      </c>
      <c r="N46" s="180">
        <v>36.821714952533249</v>
      </c>
      <c r="O46" s="180">
        <v>20165.771348310343</v>
      </c>
      <c r="P46" s="181">
        <v>3.0657540150727246E-26</v>
      </c>
      <c r="Q46" s="167"/>
      <c r="S46" s="177" t="s">
        <v>76</v>
      </c>
      <c r="T46" s="178">
        <v>41.8058669999999</v>
      </c>
      <c r="U46" s="179">
        <v>1</v>
      </c>
      <c r="V46" s="180">
        <v>41.8058669999999</v>
      </c>
      <c r="W46" s="180">
        <v>5083.8155741242654</v>
      </c>
      <c r="X46" s="181">
        <v>1.8459891601041496E-21</v>
      </c>
      <c r="Y46" s="167"/>
      <c r="AA46" s="177" t="s">
        <v>76</v>
      </c>
      <c r="AB46" s="178">
        <v>44.001082845925843</v>
      </c>
      <c r="AC46" s="179">
        <v>1</v>
      </c>
      <c r="AD46" s="180">
        <v>44.001082845925843</v>
      </c>
      <c r="AE46" s="180">
        <v>13990.319324006261</v>
      </c>
      <c r="AF46" s="181">
        <v>5.6975336498094844E-25</v>
      </c>
      <c r="AG46" s="167"/>
    </row>
    <row r="47" spans="3:33">
      <c r="C47">
        <v>1.2071333333333334</v>
      </c>
      <c r="D47">
        <v>1.2533333333333332</v>
      </c>
      <c r="E47">
        <v>1.1687000000000001</v>
      </c>
      <c r="F47">
        <f t="shared" si="6"/>
        <v>1.2097222222222221</v>
      </c>
      <c r="I47" s="4"/>
      <c r="J47" s="4"/>
      <c r="K47" s="177" t="s">
        <v>61</v>
      </c>
      <c r="L47" s="182">
        <v>1.8601357066666636E-2</v>
      </c>
      <c r="M47" s="179">
        <v>2</v>
      </c>
      <c r="N47" s="183">
        <v>9.3006785333333182E-3</v>
      </c>
      <c r="O47" s="180">
        <v>5.0936073164738547</v>
      </c>
      <c r="P47" s="181">
        <v>1.9419828903232732E-2</v>
      </c>
      <c r="Q47" s="167"/>
      <c r="S47" s="177" t="s">
        <v>61</v>
      </c>
      <c r="T47" s="182">
        <v>4.9905488888889625E-3</v>
      </c>
      <c r="U47" s="179">
        <v>2</v>
      </c>
      <c r="V47" s="183">
        <v>2.4952744444444812E-3</v>
      </c>
      <c r="W47" s="183">
        <v>0.30343863176862612</v>
      </c>
      <c r="X47" s="181">
        <v>0.74243092533107768</v>
      </c>
      <c r="Y47" s="167"/>
      <c r="AA47" s="177" t="s">
        <v>61</v>
      </c>
      <c r="AB47" s="182">
        <v>7.7914007407407964E-3</v>
      </c>
      <c r="AC47" s="179">
        <v>2</v>
      </c>
      <c r="AD47" s="183">
        <v>3.8957003703703982E-3</v>
      </c>
      <c r="AE47" s="180">
        <v>1.2386534295752634</v>
      </c>
      <c r="AF47" s="181">
        <v>0.31611892065918817</v>
      </c>
      <c r="AG47" s="167"/>
    </row>
    <row r="48" spans="3:33">
      <c r="C48">
        <v>1.1582666666666668</v>
      </c>
      <c r="D48">
        <v>1.22</v>
      </c>
      <c r="E48">
        <v>1.147</v>
      </c>
      <c r="F48">
        <f t="shared" si="6"/>
        <v>1.1750888888888891</v>
      </c>
      <c r="I48" s="4"/>
      <c r="J48" s="4"/>
      <c r="K48" s="177" t="s">
        <v>62</v>
      </c>
      <c r="L48" s="182">
        <v>1.7237252622222025E-2</v>
      </c>
      <c r="M48" s="179">
        <v>2</v>
      </c>
      <c r="N48" s="183">
        <v>8.6186263111110127E-3</v>
      </c>
      <c r="O48" s="180">
        <v>4.7200747643189009</v>
      </c>
      <c r="P48" s="181">
        <v>2.4479502327512323E-2</v>
      </c>
      <c r="Q48" s="167"/>
      <c r="S48" s="177" t="s">
        <v>62</v>
      </c>
      <c r="T48" s="182">
        <v>1.3993866666665977E-3</v>
      </c>
      <c r="U48" s="179">
        <v>2</v>
      </c>
      <c r="V48" s="183">
        <v>6.9969333333329883E-4</v>
      </c>
      <c r="W48" s="183">
        <v>8.5086427345490864E-2</v>
      </c>
      <c r="X48" s="181">
        <v>0.91884564631038501</v>
      </c>
      <c r="Y48" s="167"/>
      <c r="AA48" s="177" t="s">
        <v>62</v>
      </c>
      <c r="AB48" s="182">
        <v>9.1897807407406978E-3</v>
      </c>
      <c r="AC48" s="179">
        <v>2</v>
      </c>
      <c r="AD48" s="183">
        <v>4.5948903703703489E-3</v>
      </c>
      <c r="AE48" s="180">
        <v>1.4609636714027998</v>
      </c>
      <c r="AF48" s="181">
        <v>0.26135866132258301</v>
      </c>
      <c r="AG48" s="167"/>
    </row>
    <row r="49" spans="3:33">
      <c r="C49">
        <v>1.1344000000000001</v>
      </c>
      <c r="D49">
        <v>1.1216666666666668</v>
      </c>
      <c r="E49">
        <v>1.125</v>
      </c>
      <c r="F49">
        <f t="shared" si="6"/>
        <v>1.1270222222222224</v>
      </c>
      <c r="I49" s="4"/>
      <c r="J49" s="4"/>
      <c r="K49" s="177" t="s">
        <v>77</v>
      </c>
      <c r="L49" s="182">
        <v>1.3553539555555794E-3</v>
      </c>
      <c r="M49" s="179">
        <v>2</v>
      </c>
      <c r="N49" s="183">
        <v>6.7767697777778972E-4</v>
      </c>
      <c r="O49" s="183">
        <v>0.37113640685930938</v>
      </c>
      <c r="P49" s="181">
        <v>0.69573611178720562</v>
      </c>
      <c r="Q49" s="167"/>
      <c r="S49" s="177" t="s">
        <v>77</v>
      </c>
      <c r="T49" s="182">
        <v>6.5468355555556648E-3</v>
      </c>
      <c r="U49" s="179">
        <v>2</v>
      </c>
      <c r="V49" s="183">
        <v>3.2734177777778324E-3</v>
      </c>
      <c r="W49" s="183">
        <v>0.39806499597968459</v>
      </c>
      <c r="X49" s="181">
        <v>0.67808797685094169</v>
      </c>
      <c r="Y49" s="167"/>
      <c r="AA49" s="177" t="s">
        <v>77</v>
      </c>
      <c r="AB49" s="182">
        <v>2.3245791851851626E-2</v>
      </c>
      <c r="AC49" s="179">
        <v>2</v>
      </c>
      <c r="AD49" s="183">
        <v>1.1622895925925813E-2</v>
      </c>
      <c r="AE49" s="180">
        <v>3.6955459946924871</v>
      </c>
      <c r="AF49" s="181">
        <v>4.7924311926688924E-2</v>
      </c>
      <c r="AG49" s="167"/>
    </row>
    <row r="50" spans="3:33">
      <c r="C50">
        <v>1.1194733333333335</v>
      </c>
      <c r="D50">
        <v>1.0616666666666668</v>
      </c>
      <c r="E50">
        <v>1.1460333333333332</v>
      </c>
      <c r="F50">
        <f t="shared" si="6"/>
        <v>1.1090577777777779</v>
      </c>
      <c r="I50" s="4"/>
      <c r="J50" s="4"/>
      <c r="K50" s="177" t="s">
        <v>78</v>
      </c>
      <c r="L50" s="182">
        <v>7.7537865777774686E-3</v>
      </c>
      <c r="M50" s="179">
        <v>4</v>
      </c>
      <c r="N50" s="183">
        <v>1.9384466444443671E-3</v>
      </c>
      <c r="O50" s="180">
        <v>1.0616092122041487</v>
      </c>
      <c r="P50" s="181">
        <v>0.40734780277827132</v>
      </c>
      <c r="Q50" s="167"/>
      <c r="S50" s="177" t="s">
        <v>78</v>
      </c>
      <c r="T50" s="182">
        <v>2.5586511111110814E-2</v>
      </c>
      <c r="U50" s="179">
        <v>4</v>
      </c>
      <c r="V50" s="183">
        <v>6.3966277777777036E-3</v>
      </c>
      <c r="W50" s="183">
        <v>0.77786392801140236</v>
      </c>
      <c r="X50" s="181">
        <v>0.55564733201262884</v>
      </c>
      <c r="Y50" s="167"/>
      <c r="AA50" s="177" t="s">
        <v>78</v>
      </c>
      <c r="AB50" s="182">
        <v>3.6358925925926659E-3</v>
      </c>
      <c r="AC50" s="179">
        <v>4</v>
      </c>
      <c r="AD50" s="183">
        <v>9.0897314814816646E-4</v>
      </c>
      <c r="AE50" s="183">
        <v>0.28901162828354299</v>
      </c>
      <c r="AF50" s="181">
        <v>0.88080857814768565</v>
      </c>
      <c r="AG50" s="167"/>
    </row>
    <row r="51" spans="3:33">
      <c r="C51">
        <v>1.2299</v>
      </c>
      <c r="D51">
        <v>1.1373333333333333</v>
      </c>
      <c r="E51">
        <v>1.1542666666666666</v>
      </c>
      <c r="F51">
        <f t="shared" si="6"/>
        <v>1.1738333333333333</v>
      </c>
      <c r="I51" s="4"/>
      <c r="J51" s="4"/>
      <c r="K51" s="177" t="s">
        <v>79</v>
      </c>
      <c r="L51" s="182">
        <v>2.9215219644444481E-2</v>
      </c>
      <c r="M51" s="179">
        <v>16</v>
      </c>
      <c r="N51" s="183">
        <v>1.8259512277777801E-3</v>
      </c>
      <c r="O51" s="184"/>
      <c r="P51" s="185"/>
      <c r="Q51" s="167"/>
      <c r="S51" s="177" t="s">
        <v>79</v>
      </c>
      <c r="T51" s="182">
        <v>0.13157319777777768</v>
      </c>
      <c r="U51" s="179">
        <v>16</v>
      </c>
      <c r="V51" s="183">
        <v>8.2233248611111049E-3</v>
      </c>
      <c r="W51" s="184"/>
      <c r="X51" s="185"/>
      <c r="Y51" s="167"/>
      <c r="AA51" s="177" t="s">
        <v>79</v>
      </c>
      <c r="AB51" s="182">
        <v>5.032174814814816E-2</v>
      </c>
      <c r="AC51" s="179">
        <v>16</v>
      </c>
      <c r="AD51" s="183">
        <v>3.14510925925926E-3</v>
      </c>
      <c r="AE51" s="184"/>
      <c r="AF51" s="185"/>
      <c r="AG51" s="167"/>
    </row>
    <row r="52" spans="3:33">
      <c r="C52">
        <v>1.1338666666666668</v>
      </c>
      <c r="D52">
        <v>1.1483333333333332</v>
      </c>
      <c r="E52">
        <v>1.1826333333333332</v>
      </c>
      <c r="F52">
        <f t="shared" si="6"/>
        <v>1.1549444444444443</v>
      </c>
      <c r="I52" s="4"/>
      <c r="J52" s="4"/>
      <c r="K52" s="177" t="s">
        <v>80</v>
      </c>
      <c r="L52" s="178">
        <v>36.895877922399997</v>
      </c>
      <c r="M52" s="179">
        <v>27</v>
      </c>
      <c r="N52" s="184"/>
      <c r="O52" s="184"/>
      <c r="P52" s="185"/>
      <c r="Q52" s="167"/>
      <c r="S52" s="177" t="s">
        <v>80</v>
      </c>
      <c r="T52" s="178">
        <v>41.975963480000004</v>
      </c>
      <c r="U52" s="179">
        <v>27</v>
      </c>
      <c r="V52" s="184"/>
      <c r="W52" s="184"/>
      <c r="X52" s="185"/>
      <c r="Y52" s="167"/>
      <c r="AA52" s="177" t="s">
        <v>80</v>
      </c>
      <c r="AB52" s="178">
        <v>44.095267460000002</v>
      </c>
      <c r="AC52" s="179">
        <v>27</v>
      </c>
      <c r="AD52" s="184"/>
      <c r="AE52" s="184"/>
      <c r="AF52" s="185"/>
      <c r="AG52" s="167"/>
    </row>
    <row r="53" spans="3:33" ht="18" customHeight="1" thickBot="1">
      <c r="C53">
        <v>1.1300333333333332</v>
      </c>
      <c r="D53">
        <v>1.1233333333333333</v>
      </c>
      <c r="E53">
        <v>1.1571333333333333</v>
      </c>
      <c r="F53">
        <f t="shared" si="6"/>
        <v>1.1368333333333334</v>
      </c>
      <c r="I53" s="4"/>
      <c r="J53" s="4"/>
      <c r="K53" s="186" t="s">
        <v>81</v>
      </c>
      <c r="L53" s="187">
        <v>7.4162969866666595E-2</v>
      </c>
      <c r="M53" s="188">
        <v>26</v>
      </c>
      <c r="N53" s="189"/>
      <c r="O53" s="189"/>
      <c r="P53" s="190"/>
      <c r="Q53" s="167"/>
      <c r="S53" s="186" t="s">
        <v>81</v>
      </c>
      <c r="T53" s="187">
        <v>0.17009647999999997</v>
      </c>
      <c r="U53" s="188">
        <v>26</v>
      </c>
      <c r="V53" s="189"/>
      <c r="W53" s="189"/>
      <c r="X53" s="190"/>
      <c r="Y53" s="167"/>
      <c r="AA53" s="186" t="s">
        <v>81</v>
      </c>
      <c r="AB53" s="187">
        <v>9.4184614074074025E-2</v>
      </c>
      <c r="AC53" s="188">
        <v>26</v>
      </c>
      <c r="AD53" s="189"/>
      <c r="AE53" s="189"/>
      <c r="AF53" s="190"/>
      <c r="AG53" s="167"/>
    </row>
    <row r="54" spans="3:33" ht="15.75" thickTop="1">
      <c r="H54" s="4"/>
      <c r="I54" s="4"/>
      <c r="J54" s="4"/>
      <c r="K54" s="1715" t="s">
        <v>131</v>
      </c>
      <c r="L54" s="1715"/>
      <c r="M54" s="1715"/>
      <c r="N54" s="1715"/>
      <c r="O54" s="1715"/>
      <c r="P54" s="1715"/>
      <c r="Q54" s="167"/>
      <c r="S54" s="1715" t="s">
        <v>128</v>
      </c>
      <c r="T54" s="1715"/>
      <c r="U54" s="1715"/>
      <c r="V54" s="1715"/>
      <c r="W54" s="1715"/>
      <c r="X54" s="1715"/>
      <c r="Y54" s="167"/>
      <c r="AA54" s="1715" t="s">
        <v>133</v>
      </c>
      <c r="AB54" s="1715"/>
      <c r="AC54" s="1715"/>
      <c r="AD54" s="1715"/>
      <c r="AE54" s="1715"/>
      <c r="AF54" s="1715"/>
      <c r="AG54" s="167"/>
    </row>
    <row r="55" spans="3:33">
      <c r="H55" s="4"/>
      <c r="I55" s="4"/>
      <c r="J55" s="4"/>
      <c r="K55" s="4"/>
      <c r="L55" s="4"/>
      <c r="P55" t="s">
        <v>165</v>
      </c>
      <c r="Q55" t="s">
        <v>168</v>
      </c>
      <c r="R55" t="s">
        <v>171</v>
      </c>
    </row>
    <row r="56" spans="3:33">
      <c r="H56" s="4"/>
      <c r="I56" s="4"/>
      <c r="J56" s="4"/>
      <c r="K56" s="4"/>
      <c r="L56" s="4"/>
      <c r="P56" t="s">
        <v>166</v>
      </c>
      <c r="Q56" t="s">
        <v>169</v>
      </c>
      <c r="R56" t="s">
        <v>172</v>
      </c>
    </row>
    <row r="57" spans="3:33">
      <c r="C57" t="s">
        <v>523</v>
      </c>
      <c r="D57" t="s">
        <v>16</v>
      </c>
      <c r="E57" t="s">
        <v>16</v>
      </c>
      <c r="J57" s="1713" t="s">
        <v>84</v>
      </c>
      <c r="K57" s="1713"/>
      <c r="L57" s="1713"/>
      <c r="M57" s="1713"/>
      <c r="N57" s="1713"/>
      <c r="P57" t="s">
        <v>167</v>
      </c>
      <c r="Q57" t="s">
        <v>170</v>
      </c>
      <c r="R57" t="s">
        <v>173</v>
      </c>
      <c r="AB57" s="1713" t="s">
        <v>84</v>
      </c>
      <c r="AC57" s="1713"/>
      <c r="AD57" s="1713"/>
      <c r="AE57" s="1713"/>
      <c r="AF57" s="1713"/>
    </row>
    <row r="58" spans="3:33" ht="15.75" thickBot="1">
      <c r="C58">
        <v>1.3171666666666664</v>
      </c>
      <c r="D58">
        <v>1.2966666666666666</v>
      </c>
      <c r="E58">
        <v>1.2706000000000002</v>
      </c>
      <c r="F58">
        <f t="shared" ref="F58:F66" si="7">AVERAGE(C58:E58)</f>
        <v>1.2948111111111109</v>
      </c>
      <c r="J58" s="168" t="s">
        <v>67</v>
      </c>
      <c r="K58" s="168" t="s">
        <v>109</v>
      </c>
      <c r="L58" s="167"/>
      <c r="M58" s="167"/>
      <c r="N58" s="167"/>
      <c r="S58" s="1713" t="s">
        <v>84</v>
      </c>
      <c r="T58" s="1713"/>
      <c r="U58" s="1713"/>
      <c r="V58" s="1713"/>
      <c r="W58" s="1713"/>
      <c r="AB58" s="168" t="s">
        <v>67</v>
      </c>
      <c r="AC58" s="168" t="s">
        <v>117</v>
      </c>
      <c r="AD58" s="167"/>
      <c r="AE58" s="167"/>
      <c r="AF58" s="167"/>
    </row>
    <row r="59" spans="3:33" ht="16.5" thickTop="1" thickBot="1">
      <c r="C59">
        <v>1.2532666666666665</v>
      </c>
      <c r="D59">
        <v>1.2466666666666668</v>
      </c>
      <c r="E59">
        <v>1.2390999999999999</v>
      </c>
      <c r="F59">
        <f t="shared" si="7"/>
        <v>1.2463444444444445</v>
      </c>
      <c r="J59" s="1718" t="s">
        <v>85</v>
      </c>
      <c r="K59" s="1716" t="s">
        <v>86</v>
      </c>
      <c r="L59" s="1720" t="s">
        <v>87</v>
      </c>
      <c r="M59" s="1720" t="s">
        <v>88</v>
      </c>
      <c r="N59" s="1722"/>
      <c r="S59" s="168" t="s">
        <v>67</v>
      </c>
      <c r="T59" s="168" t="s">
        <v>113</v>
      </c>
      <c r="U59" s="167"/>
      <c r="V59" s="167"/>
      <c r="W59" s="167"/>
      <c r="AB59" s="1718" t="s">
        <v>85</v>
      </c>
      <c r="AC59" s="1716" t="s">
        <v>86</v>
      </c>
      <c r="AD59" s="1720" t="s">
        <v>87</v>
      </c>
      <c r="AE59" s="1720" t="s">
        <v>88</v>
      </c>
      <c r="AF59" s="1722"/>
    </row>
    <row r="60" spans="3:33" ht="26.25" thickTop="1" thickBot="1">
      <c r="C60">
        <v>1.2186333333333332</v>
      </c>
      <c r="D60">
        <v>1.3150000000000002</v>
      </c>
      <c r="E60">
        <v>1.2309000000000001</v>
      </c>
      <c r="F60">
        <f t="shared" si="7"/>
        <v>1.2548444444444444</v>
      </c>
      <c r="J60" s="1719"/>
      <c r="K60" s="1717"/>
      <c r="L60" s="1721"/>
      <c r="M60" s="191" t="s">
        <v>89</v>
      </c>
      <c r="N60" s="192" t="s">
        <v>90</v>
      </c>
      <c r="O60">
        <v>1.2014333333333334</v>
      </c>
      <c r="P60">
        <v>1.2630222222222223</v>
      </c>
      <c r="Q60">
        <v>1.2998888888888891</v>
      </c>
      <c r="S60" s="1718" t="s">
        <v>85</v>
      </c>
      <c r="T60" s="1716" t="s">
        <v>86</v>
      </c>
      <c r="U60" s="1720" t="s">
        <v>87</v>
      </c>
      <c r="V60" s="1720" t="s">
        <v>88</v>
      </c>
      <c r="W60" s="1722"/>
      <c r="AB60" s="1719"/>
      <c r="AC60" s="1717"/>
      <c r="AD60" s="1721"/>
      <c r="AE60" s="191" t="s">
        <v>89</v>
      </c>
      <c r="AF60" s="192" t="s">
        <v>90</v>
      </c>
    </row>
    <row r="61" spans="3:33" ht="26.25" thickTop="1" thickBot="1">
      <c r="C61">
        <v>1.2361666666666666</v>
      </c>
      <c r="D61">
        <v>1.2466666666666668</v>
      </c>
      <c r="E61" s="4">
        <v>1.1695333333333335</v>
      </c>
      <c r="F61">
        <f t="shared" si="7"/>
        <v>1.2174555555555557</v>
      </c>
      <c r="J61" s="172" t="s">
        <v>17</v>
      </c>
      <c r="K61" s="193">
        <v>1.2014333333333334</v>
      </c>
      <c r="L61" s="175">
        <v>1.4243716851759135E-2</v>
      </c>
      <c r="M61" s="194">
        <v>1.1712380024986826</v>
      </c>
      <c r="N61" s="195">
        <v>1.2316286641679841</v>
      </c>
      <c r="O61">
        <v>1.1373799999999998</v>
      </c>
      <c r="P61">
        <v>1.2389000000000003</v>
      </c>
      <c r="Q61">
        <v>1.2598777777777779</v>
      </c>
      <c r="S61" s="1719"/>
      <c r="T61" s="1717"/>
      <c r="U61" s="1721"/>
      <c r="V61" s="191" t="s">
        <v>89</v>
      </c>
      <c r="W61" s="192" t="s">
        <v>90</v>
      </c>
      <c r="AB61" s="172" t="s">
        <v>17</v>
      </c>
      <c r="AC61" s="193">
        <v>1.2998888888888891</v>
      </c>
      <c r="AD61" s="175">
        <v>1.8693757898350479E-2</v>
      </c>
      <c r="AE61" s="194">
        <v>1.2602598924578174</v>
      </c>
      <c r="AF61" s="195">
        <v>1.3395178853199607</v>
      </c>
    </row>
    <row r="62" spans="3:33" ht="15.75" thickTop="1">
      <c r="C62">
        <v>1.2356333333333334</v>
      </c>
      <c r="D62">
        <v>1.1633333333333333</v>
      </c>
      <c r="E62" s="4">
        <v>1.1397666666666666</v>
      </c>
      <c r="F62">
        <f t="shared" si="7"/>
        <v>1.1795777777777776</v>
      </c>
      <c r="J62" s="177" t="s">
        <v>18</v>
      </c>
      <c r="K62" s="178">
        <v>1.1373799999999998</v>
      </c>
      <c r="L62" s="183">
        <v>1.4243716851759122E-2</v>
      </c>
      <c r="M62" s="180">
        <v>1.1071846691653491</v>
      </c>
      <c r="N62" s="196">
        <v>1.1675753308346506</v>
      </c>
      <c r="O62">
        <v>1.1646000000000007</v>
      </c>
      <c r="P62">
        <v>1.2310777777777775</v>
      </c>
      <c r="Q62">
        <v>1.2699888888888891</v>
      </c>
      <c r="S62" s="172" t="s">
        <v>17</v>
      </c>
      <c r="T62" s="193">
        <v>1.2630222222222223</v>
      </c>
      <c r="U62" s="175">
        <v>3.0227516642054482E-2</v>
      </c>
      <c r="V62" s="194">
        <v>1.1989427495104332</v>
      </c>
      <c r="W62" s="195">
        <v>1.3271016949340113</v>
      </c>
      <c r="AB62" s="177" t="s">
        <v>18</v>
      </c>
      <c r="AC62" s="178">
        <v>1.2598777777777779</v>
      </c>
      <c r="AD62" s="183">
        <v>1.8693757898350458E-2</v>
      </c>
      <c r="AE62" s="180">
        <v>1.2202487813467062</v>
      </c>
      <c r="AF62" s="196">
        <v>1.2995067742088495</v>
      </c>
    </row>
    <row r="63" spans="3:33" ht="15.75" thickBot="1">
      <c r="C63">
        <v>1.2449000000000001</v>
      </c>
      <c r="D63">
        <v>1.0816666666666668</v>
      </c>
      <c r="E63" s="4">
        <v>1.1405333333333334</v>
      </c>
      <c r="F63">
        <f t="shared" si="7"/>
        <v>1.1557000000000002</v>
      </c>
      <c r="J63" s="186" t="s">
        <v>19</v>
      </c>
      <c r="K63" s="197">
        <v>1.1646000000000007</v>
      </c>
      <c r="L63" s="198">
        <v>1.4243716851759123E-2</v>
      </c>
      <c r="M63" s="199">
        <v>1.13440466916535</v>
      </c>
      <c r="N63" s="200">
        <v>1.1947953308346515</v>
      </c>
      <c r="S63" s="177" t="s">
        <v>18</v>
      </c>
      <c r="T63" s="178">
        <v>1.2389000000000003</v>
      </c>
      <c r="U63" s="183">
        <v>3.0227516642054451E-2</v>
      </c>
      <c r="V63" s="180">
        <v>1.1748205272882115</v>
      </c>
      <c r="W63" s="196">
        <v>1.3029794727117892</v>
      </c>
      <c r="AB63" s="186" t="s">
        <v>19</v>
      </c>
      <c r="AC63" s="197">
        <v>1.2699888888888891</v>
      </c>
      <c r="AD63" s="198">
        <v>1.8693757898350462E-2</v>
      </c>
      <c r="AE63" s="199">
        <v>1.2303598924578174</v>
      </c>
      <c r="AF63" s="200">
        <v>1.3096178853199607</v>
      </c>
    </row>
    <row r="64" spans="3:33" ht="16.5" thickTop="1" thickBot="1">
      <c r="C64">
        <v>1.1979333333333333</v>
      </c>
      <c r="D64">
        <v>1.1719999999999999</v>
      </c>
      <c r="E64" s="4">
        <v>1.1221000000000001</v>
      </c>
      <c r="F64">
        <f t="shared" si="7"/>
        <v>1.1640111111111111</v>
      </c>
      <c r="S64" s="186" t="s">
        <v>19</v>
      </c>
      <c r="T64" s="197">
        <v>1.2310777777777775</v>
      </c>
      <c r="U64" s="198">
        <v>3.0227516642054454E-2</v>
      </c>
      <c r="V64" s="199">
        <v>1.1669983050659887</v>
      </c>
      <c r="W64" s="200">
        <v>1.2951572504895663</v>
      </c>
    </row>
    <row r="65" spans="3:32" ht="15.75" thickTop="1">
      <c r="C65">
        <v>1.2137666666666667</v>
      </c>
      <c r="D65">
        <v>1.1841666666666668</v>
      </c>
      <c r="E65" s="4">
        <v>1.1658333333333333</v>
      </c>
      <c r="F65">
        <f t="shared" si="7"/>
        <v>1.1879222222222223</v>
      </c>
    </row>
    <row r="66" spans="3:32">
      <c r="C66">
        <v>1.2815333333333334</v>
      </c>
      <c r="D66">
        <v>1.1759999999999999</v>
      </c>
      <c r="E66" s="4">
        <v>1.1647333333333334</v>
      </c>
      <c r="F66">
        <f t="shared" si="7"/>
        <v>1.2074222222222222</v>
      </c>
      <c r="J66" s="1713" t="s">
        <v>91</v>
      </c>
      <c r="K66" s="1713"/>
      <c r="L66" s="1713"/>
      <c r="M66" s="1713"/>
      <c r="N66" s="1713"/>
    </row>
    <row r="67" spans="3:32" ht="15.75" thickBot="1">
      <c r="J67" s="168" t="s">
        <v>67</v>
      </c>
      <c r="K67" s="168" t="s">
        <v>109</v>
      </c>
      <c r="L67" s="167"/>
      <c r="M67" s="167"/>
      <c r="N67" s="167"/>
      <c r="AB67" s="1713" t="s">
        <v>91</v>
      </c>
      <c r="AC67" s="1713"/>
      <c r="AD67" s="1713"/>
      <c r="AE67" s="1713"/>
      <c r="AF67" s="1713"/>
    </row>
    <row r="68" spans="3:32" ht="16.5" thickTop="1" thickBot="1">
      <c r="J68" s="1718" t="s">
        <v>92</v>
      </c>
      <c r="K68" s="1716" t="s">
        <v>86</v>
      </c>
      <c r="L68" s="1720" t="s">
        <v>87</v>
      </c>
      <c r="M68" s="1720" t="s">
        <v>88</v>
      </c>
      <c r="N68" s="1722"/>
      <c r="S68" s="1713" t="s">
        <v>91</v>
      </c>
      <c r="T68" s="1713"/>
      <c r="U68" s="1713"/>
      <c r="V68" s="1713"/>
      <c r="W68" s="1713"/>
      <c r="AB68" s="168" t="s">
        <v>67</v>
      </c>
      <c r="AC68" s="168" t="s">
        <v>117</v>
      </c>
      <c r="AD68" s="167"/>
      <c r="AE68" s="167"/>
      <c r="AF68" s="167"/>
    </row>
    <row r="69" spans="3:32" ht="26.25" thickTop="1" thickBot="1">
      <c r="J69" s="1719"/>
      <c r="K69" s="1717"/>
      <c r="L69" s="1721"/>
      <c r="M69" s="191" t="s">
        <v>89</v>
      </c>
      <c r="N69" s="192" t="s">
        <v>90</v>
      </c>
      <c r="S69" s="168" t="s">
        <v>67</v>
      </c>
      <c r="T69" s="168" t="s">
        <v>113</v>
      </c>
      <c r="U69" s="167"/>
      <c r="V69" s="167"/>
      <c r="W69" s="167"/>
      <c r="AB69" s="1718" t="s">
        <v>92</v>
      </c>
      <c r="AC69" s="1716" t="s">
        <v>86</v>
      </c>
      <c r="AD69" s="1720" t="s">
        <v>87</v>
      </c>
      <c r="AE69" s="1720" t="s">
        <v>88</v>
      </c>
      <c r="AF69" s="1722"/>
    </row>
    <row r="70" spans="3:32" ht="26.25" thickTop="1" thickBot="1">
      <c r="J70" s="172" t="s">
        <v>20</v>
      </c>
      <c r="K70" s="193">
        <v>1.2034444444444445</v>
      </c>
      <c r="L70" s="175">
        <v>1.4243716851759122E-2</v>
      </c>
      <c r="M70" s="194">
        <v>1.1732491136097938</v>
      </c>
      <c r="N70" s="195">
        <v>1.2336397752790953</v>
      </c>
      <c r="S70" s="1718" t="s">
        <v>92</v>
      </c>
      <c r="T70" s="1716" t="s">
        <v>86</v>
      </c>
      <c r="U70" s="1720" t="s">
        <v>87</v>
      </c>
      <c r="V70" s="1720" t="s">
        <v>88</v>
      </c>
      <c r="W70" s="1722"/>
      <c r="AB70" s="1719"/>
      <c r="AC70" s="1717"/>
      <c r="AD70" s="1721"/>
      <c r="AE70" s="191" t="s">
        <v>89</v>
      </c>
      <c r="AF70" s="192" t="s">
        <v>90</v>
      </c>
    </row>
    <row r="71" spans="3:32" ht="18.75" customHeight="1" thickTop="1" thickBot="1">
      <c r="G71">
        <f>L70*2</f>
        <v>2.8487433703518243E-2</v>
      </c>
      <c r="H71">
        <f>U72*2</f>
        <v>6.0455033284108901E-2</v>
      </c>
      <c r="I71" s="2">
        <f>2*AD71</f>
        <v>3.7387515796700917E-2</v>
      </c>
      <c r="J71" s="177" t="s">
        <v>21</v>
      </c>
      <c r="K71" s="178">
        <v>1.1477555555555554</v>
      </c>
      <c r="L71" s="183">
        <v>1.4243716851759108E-2</v>
      </c>
      <c r="M71" s="180">
        <v>1.1175602247209047</v>
      </c>
      <c r="N71" s="196">
        <v>1.1779508863902062</v>
      </c>
      <c r="S71" s="1719"/>
      <c r="T71" s="1717"/>
      <c r="U71" s="1721"/>
      <c r="V71" s="191" t="s">
        <v>89</v>
      </c>
      <c r="W71" s="192" t="s">
        <v>90</v>
      </c>
      <c r="AB71" s="172" t="s">
        <v>20</v>
      </c>
      <c r="AC71" s="193">
        <v>1.2978888888888893</v>
      </c>
      <c r="AD71" s="175">
        <v>1.8693757898350458E-2</v>
      </c>
      <c r="AE71" s="194">
        <v>1.2582598924578177</v>
      </c>
      <c r="AF71" s="195">
        <v>1.337517885319961</v>
      </c>
    </row>
    <row r="72" spans="3:32" ht="16.5" thickTop="1" thickBot="1">
      <c r="J72" s="186" t="s">
        <v>22</v>
      </c>
      <c r="K72" s="197">
        <v>1.1522133333333335</v>
      </c>
      <c r="L72" s="198">
        <v>1.4243716851759116E-2</v>
      </c>
      <c r="M72" s="199">
        <v>1.1220180024986828</v>
      </c>
      <c r="N72" s="200">
        <v>1.1824086641679843</v>
      </c>
      <c r="P72">
        <v>1.2034444444444445</v>
      </c>
      <c r="Q72">
        <v>1.2504222222222223</v>
      </c>
      <c r="R72">
        <v>1.2978888888888893</v>
      </c>
      <c r="S72" s="172" t="s">
        <v>20</v>
      </c>
      <c r="T72" s="193">
        <v>1.2504222222222223</v>
      </c>
      <c r="U72" s="175">
        <v>3.0227516642054451E-2</v>
      </c>
      <c r="V72" s="194">
        <v>1.1863427495104335</v>
      </c>
      <c r="W72" s="195">
        <v>1.3145016949340111</v>
      </c>
      <c r="AB72" s="177" t="s">
        <v>21</v>
      </c>
      <c r="AC72" s="178">
        <v>1.2528888888888894</v>
      </c>
      <c r="AD72" s="183">
        <v>1.8693757898350441E-2</v>
      </c>
      <c r="AE72" s="180">
        <v>1.2132598924578177</v>
      </c>
      <c r="AF72" s="196">
        <v>1.292517885319961</v>
      </c>
    </row>
    <row r="73" spans="3:32" ht="16.5" thickTop="1" thickBot="1">
      <c r="P73">
        <v>1.1477555555555554</v>
      </c>
      <c r="Q73">
        <v>1.2342222222222226</v>
      </c>
      <c r="R73">
        <v>1.2528888888888894</v>
      </c>
      <c r="S73" s="177" t="s">
        <v>21</v>
      </c>
      <c r="T73" s="178">
        <v>1.2342222222222226</v>
      </c>
      <c r="U73" s="183">
        <v>3.0227516642054419E-2</v>
      </c>
      <c r="V73" s="180">
        <v>1.1701427495104337</v>
      </c>
      <c r="W73" s="196">
        <v>1.2983016949340114</v>
      </c>
      <c r="AB73" s="186" t="s">
        <v>22</v>
      </c>
      <c r="AC73" s="197">
        <v>1.278977777777778</v>
      </c>
      <c r="AD73" s="198">
        <v>1.8693757898350451E-2</v>
      </c>
      <c r="AE73" s="199">
        <v>1.2393487813467063</v>
      </c>
      <c r="AF73" s="200">
        <v>1.3186067742088496</v>
      </c>
    </row>
    <row r="74" spans="3:32" ht="16.5" thickTop="1" thickBot="1">
      <c r="P74">
        <v>1.1522133333333335</v>
      </c>
      <c r="Q74">
        <v>1.2483555555555552</v>
      </c>
      <c r="R74">
        <v>1.278977777777778</v>
      </c>
      <c r="S74" s="186" t="s">
        <v>22</v>
      </c>
      <c r="T74" s="197">
        <v>1.2483555555555552</v>
      </c>
      <c r="U74" s="198">
        <v>3.022751664205444E-2</v>
      </c>
      <c r="V74" s="199">
        <v>1.1842760828437664</v>
      </c>
      <c r="W74" s="200">
        <v>1.312435028267344</v>
      </c>
    </row>
    <row r="75" spans="3:32" ht="16.5" thickTop="1" thickBot="1">
      <c r="J75" s="1713" t="s">
        <v>109</v>
      </c>
      <c r="K75" s="1713"/>
      <c r="L75" s="1713"/>
      <c r="M75" s="1713"/>
      <c r="N75" s="1713"/>
    </row>
    <row r="76" spans="3:32" ht="15.75" thickTop="1">
      <c r="J76" s="1723" t="s">
        <v>85</v>
      </c>
      <c r="K76" s="1724"/>
      <c r="L76" s="1716" t="s">
        <v>62</v>
      </c>
      <c r="M76" s="1720" t="s">
        <v>93</v>
      </c>
      <c r="N76" s="1722"/>
    </row>
    <row r="77" spans="3:32" ht="15.75" thickBot="1">
      <c r="J77" s="1725"/>
      <c r="K77" s="1726"/>
      <c r="L77" s="1717"/>
      <c r="M77" s="212" t="s">
        <v>94</v>
      </c>
      <c r="N77" s="202" t="s">
        <v>99</v>
      </c>
      <c r="AB77" s="1713" t="s">
        <v>117</v>
      </c>
      <c r="AC77" s="1713"/>
      <c r="AD77" s="1713"/>
      <c r="AE77" s="1713"/>
      <c r="AF77" s="167"/>
    </row>
    <row r="78" spans="3:32" ht="16.5" thickTop="1" thickBot="1">
      <c r="J78" s="1727" t="s">
        <v>98</v>
      </c>
      <c r="K78" s="203" t="s">
        <v>18</v>
      </c>
      <c r="L78" s="204">
        <v>9</v>
      </c>
      <c r="M78" s="213">
        <v>1.1373800000000001</v>
      </c>
      <c r="N78" s="214"/>
      <c r="S78" s="1713" t="s">
        <v>113</v>
      </c>
      <c r="T78" s="1713"/>
      <c r="U78" s="1713"/>
      <c r="V78" s="1713"/>
      <c r="W78" s="167"/>
      <c r="AB78" s="1723" t="s">
        <v>85</v>
      </c>
      <c r="AC78" s="1724"/>
      <c r="AD78" s="1716" t="s">
        <v>62</v>
      </c>
      <c r="AE78" s="201" t="s">
        <v>93</v>
      </c>
      <c r="AF78" s="167"/>
    </row>
    <row r="79" spans="3:32" ht="16.5" thickTop="1" thickBot="1">
      <c r="J79" s="1728"/>
      <c r="K79" s="206" t="s">
        <v>19</v>
      </c>
      <c r="L79" s="207">
        <v>9</v>
      </c>
      <c r="M79" s="215">
        <v>1.1646000000000001</v>
      </c>
      <c r="N79" s="208">
        <v>1.1646000000000001</v>
      </c>
      <c r="S79" s="1723" t="s">
        <v>85</v>
      </c>
      <c r="T79" s="1724"/>
      <c r="U79" s="1716" t="s">
        <v>62</v>
      </c>
      <c r="V79" s="201" t="s">
        <v>93</v>
      </c>
      <c r="W79" s="167"/>
      <c r="AB79" s="1725"/>
      <c r="AC79" s="1726"/>
      <c r="AD79" s="1717"/>
      <c r="AE79" s="202" t="s">
        <v>94</v>
      </c>
      <c r="AF79" s="167"/>
    </row>
    <row r="80" spans="3:32" ht="16.5" thickTop="1" thickBot="1">
      <c r="J80" s="1728"/>
      <c r="K80" s="206" t="s">
        <v>17</v>
      </c>
      <c r="L80" s="207">
        <v>9</v>
      </c>
      <c r="M80" s="184"/>
      <c r="N80" s="208">
        <v>1.2014333333333336</v>
      </c>
      <c r="S80" s="1725"/>
      <c r="T80" s="1726"/>
      <c r="U80" s="1717"/>
      <c r="V80" s="202" t="s">
        <v>94</v>
      </c>
      <c r="W80" s="167"/>
      <c r="AB80" s="1727" t="s">
        <v>98</v>
      </c>
      <c r="AC80" s="203" t="s">
        <v>18</v>
      </c>
      <c r="AD80" s="204">
        <v>9</v>
      </c>
      <c r="AE80" s="205">
        <v>1.2598777777777779</v>
      </c>
      <c r="AF80" s="167"/>
    </row>
    <row r="81" spans="10:32" ht="16.5" thickTop="1" thickBot="1">
      <c r="J81" s="1729"/>
      <c r="K81" s="209" t="s">
        <v>74</v>
      </c>
      <c r="L81" s="210"/>
      <c r="M81" s="198">
        <v>0.19540010077702918</v>
      </c>
      <c r="N81" s="211">
        <v>8.6173140466312192E-2</v>
      </c>
      <c r="S81" s="1727" t="s">
        <v>98</v>
      </c>
      <c r="T81" s="203" t="s">
        <v>19</v>
      </c>
      <c r="U81" s="204">
        <v>9</v>
      </c>
      <c r="V81" s="205">
        <v>1.2310777777777777</v>
      </c>
      <c r="W81" s="167"/>
      <c r="AB81" s="1728"/>
      <c r="AC81" s="206" t="s">
        <v>19</v>
      </c>
      <c r="AD81" s="207">
        <v>9</v>
      </c>
      <c r="AE81" s="208">
        <v>1.2699888888888891</v>
      </c>
      <c r="AF81" s="167"/>
    </row>
    <row r="82" spans="10:32" ht="15.75" thickTop="1">
      <c r="J82" s="1715" t="s">
        <v>123</v>
      </c>
      <c r="K82" s="1715"/>
      <c r="L82" s="1715"/>
      <c r="M82" s="1715"/>
      <c r="N82" s="1715"/>
      <c r="S82" s="1728"/>
      <c r="T82" s="206" t="s">
        <v>18</v>
      </c>
      <c r="U82" s="207">
        <v>9</v>
      </c>
      <c r="V82" s="208">
        <v>1.2388999999999999</v>
      </c>
      <c r="W82" s="167"/>
      <c r="AB82" s="1728"/>
      <c r="AC82" s="206" t="s">
        <v>17</v>
      </c>
      <c r="AD82" s="207">
        <v>9</v>
      </c>
      <c r="AE82" s="208">
        <v>1.2998888888888891</v>
      </c>
      <c r="AF82" s="167"/>
    </row>
    <row r="83" spans="10:32" ht="15.75" thickBot="1">
      <c r="J83" s="1715" t="s">
        <v>96</v>
      </c>
      <c r="K83" s="1715"/>
      <c r="L83" s="1715"/>
      <c r="M83" s="1715"/>
      <c r="N83" s="1715"/>
      <c r="S83" s="1728"/>
      <c r="T83" s="206" t="s">
        <v>17</v>
      </c>
      <c r="U83" s="207">
        <v>9</v>
      </c>
      <c r="V83" s="208">
        <v>1.263022222222222</v>
      </c>
      <c r="W83" s="167"/>
      <c r="AB83" s="1729"/>
      <c r="AC83" s="209" t="s">
        <v>74</v>
      </c>
      <c r="AD83" s="210"/>
      <c r="AE83" s="211">
        <v>0.17001168963512592</v>
      </c>
      <c r="AF83" s="167"/>
    </row>
    <row r="84" spans="10:32" ht="16.5" thickTop="1" thickBot="1">
      <c r="J84" s="1715" t="s">
        <v>97</v>
      </c>
      <c r="K84" s="1715"/>
      <c r="L84" s="1715"/>
      <c r="M84" s="1715"/>
      <c r="N84" s="1715"/>
      <c r="S84" s="1729"/>
      <c r="T84" s="209" t="s">
        <v>74</v>
      </c>
      <c r="U84" s="210"/>
      <c r="V84" s="211">
        <v>0.48965416475584256</v>
      </c>
      <c r="W84" s="167"/>
      <c r="AB84" s="1715" t="s">
        <v>112</v>
      </c>
      <c r="AC84" s="1715"/>
      <c r="AD84" s="1715"/>
      <c r="AE84" s="1715"/>
      <c r="AF84" s="167"/>
    </row>
    <row r="85" spans="10:32" ht="15.75" thickTop="1">
      <c r="S85" s="1715" t="s">
        <v>130</v>
      </c>
      <c r="T85" s="1715"/>
      <c r="U85" s="1715"/>
      <c r="V85" s="1715"/>
      <c r="W85" s="167"/>
      <c r="AB85" s="1715" t="s">
        <v>96</v>
      </c>
      <c r="AC85" s="1715"/>
      <c r="AD85" s="1715"/>
      <c r="AE85" s="1715"/>
      <c r="AF85" s="167"/>
    </row>
    <row r="86" spans="10:32">
      <c r="S86" s="1715" t="s">
        <v>96</v>
      </c>
      <c r="T86" s="1715"/>
      <c r="U86" s="1715"/>
      <c r="V86" s="1715"/>
      <c r="W86" s="167"/>
      <c r="AB86" s="1715" t="s">
        <v>97</v>
      </c>
      <c r="AC86" s="1715"/>
      <c r="AD86" s="1715"/>
      <c r="AE86" s="1715"/>
      <c r="AF86" s="167"/>
    </row>
    <row r="87" spans="10:32" ht="15.75" thickBot="1">
      <c r="J87" s="1713" t="s">
        <v>109</v>
      </c>
      <c r="K87" s="1713"/>
      <c r="L87" s="1713"/>
      <c r="M87" s="1713"/>
      <c r="N87" s="1713"/>
      <c r="S87" s="1715" t="s">
        <v>97</v>
      </c>
      <c r="T87" s="1715"/>
      <c r="U87" s="1715"/>
      <c r="V87" s="1715"/>
      <c r="W87" s="167"/>
    </row>
    <row r="88" spans="10:32" ht="15.75" thickTop="1">
      <c r="J88" s="1723" t="s">
        <v>92</v>
      </c>
      <c r="K88" s="1724"/>
      <c r="L88" s="1716" t="s">
        <v>62</v>
      </c>
      <c r="M88" s="1720" t="s">
        <v>93</v>
      </c>
      <c r="N88" s="1722"/>
    </row>
    <row r="89" spans="10:32" ht="15.75" thickBot="1">
      <c r="J89" s="1725"/>
      <c r="K89" s="1726"/>
      <c r="L89" s="1717"/>
      <c r="M89" s="212" t="s">
        <v>94</v>
      </c>
      <c r="N89" s="202" t="s">
        <v>99</v>
      </c>
    </row>
    <row r="90" spans="10:32" ht="16.5" thickTop="1" thickBot="1">
      <c r="J90" s="1727" t="s">
        <v>98</v>
      </c>
      <c r="K90" s="203" t="s">
        <v>21</v>
      </c>
      <c r="L90" s="204">
        <v>9</v>
      </c>
      <c r="M90" s="213">
        <v>1.1477555555555556</v>
      </c>
      <c r="N90" s="214"/>
      <c r="S90" s="1713" t="s">
        <v>113</v>
      </c>
      <c r="T90" s="1713"/>
      <c r="U90" s="1713"/>
      <c r="V90" s="1713"/>
      <c r="W90" s="167"/>
      <c r="AB90" s="1713" t="s">
        <v>117</v>
      </c>
      <c r="AC90" s="1713"/>
      <c r="AD90" s="1713"/>
      <c r="AE90" s="1713"/>
      <c r="AF90" s="167"/>
    </row>
    <row r="91" spans="10:32" ht="15.75" thickTop="1">
      <c r="J91" s="1728"/>
      <c r="K91" s="206" t="s">
        <v>22</v>
      </c>
      <c r="L91" s="207">
        <v>9</v>
      </c>
      <c r="M91" s="215">
        <v>1.1522133333333335</v>
      </c>
      <c r="N91" s="185"/>
      <c r="S91" s="1723" t="s">
        <v>92</v>
      </c>
      <c r="T91" s="1724"/>
      <c r="U91" s="1716" t="s">
        <v>62</v>
      </c>
      <c r="V91" s="201" t="s">
        <v>93</v>
      </c>
      <c r="W91" s="167"/>
      <c r="AB91" s="1723" t="s">
        <v>92</v>
      </c>
      <c r="AC91" s="1724"/>
      <c r="AD91" s="1716" t="s">
        <v>62</v>
      </c>
      <c r="AE91" s="201" t="s">
        <v>93</v>
      </c>
      <c r="AF91" s="167"/>
    </row>
    <row r="92" spans="10:32" ht="15.75" thickBot="1">
      <c r="J92" s="1728"/>
      <c r="K92" s="206" t="s">
        <v>20</v>
      </c>
      <c r="L92" s="207">
        <v>9</v>
      </c>
      <c r="M92" s="184"/>
      <c r="N92" s="208">
        <v>1.2034444444444445</v>
      </c>
      <c r="S92" s="1725"/>
      <c r="T92" s="1726"/>
      <c r="U92" s="1717"/>
      <c r="V92" s="202" t="s">
        <v>94</v>
      </c>
      <c r="W92" s="167"/>
      <c r="AB92" s="1725"/>
      <c r="AC92" s="1726"/>
      <c r="AD92" s="1717"/>
      <c r="AE92" s="202" t="s">
        <v>94</v>
      </c>
      <c r="AF92" s="167"/>
    </row>
    <row r="93" spans="10:32" ht="16.5" thickTop="1" thickBot="1">
      <c r="J93" s="1729"/>
      <c r="K93" s="209" t="s">
        <v>74</v>
      </c>
      <c r="L93" s="210"/>
      <c r="M93" s="198">
        <v>0.82765892684460596</v>
      </c>
      <c r="N93" s="200">
        <v>1</v>
      </c>
      <c r="S93" s="1727" t="s">
        <v>98</v>
      </c>
      <c r="T93" s="203" t="s">
        <v>21</v>
      </c>
      <c r="U93" s="204">
        <v>9</v>
      </c>
      <c r="V93" s="205">
        <v>1.2342222222222223</v>
      </c>
      <c r="W93" s="167"/>
      <c r="AB93" s="1727" t="s">
        <v>98</v>
      </c>
      <c r="AC93" s="203" t="s">
        <v>21</v>
      </c>
      <c r="AD93" s="204">
        <v>9</v>
      </c>
      <c r="AE93" s="205">
        <v>1.2528888888888887</v>
      </c>
      <c r="AF93" s="167"/>
    </row>
    <row r="94" spans="10:32" ht="15.75" thickTop="1">
      <c r="J94" s="1715" t="s">
        <v>123</v>
      </c>
      <c r="K94" s="1715"/>
      <c r="L94" s="1715"/>
      <c r="M94" s="1715"/>
      <c r="N94" s="1715"/>
      <c r="S94" s="1728"/>
      <c r="T94" s="206" t="s">
        <v>22</v>
      </c>
      <c r="U94" s="207">
        <v>9</v>
      </c>
      <c r="V94" s="208">
        <v>1.2483555555555554</v>
      </c>
      <c r="W94" s="167"/>
      <c r="AB94" s="1728"/>
      <c r="AC94" s="206" t="s">
        <v>22</v>
      </c>
      <c r="AD94" s="207">
        <v>9</v>
      </c>
      <c r="AE94" s="208">
        <v>1.2789777777777778</v>
      </c>
      <c r="AF94" s="167"/>
    </row>
    <row r="95" spans="10:32">
      <c r="J95" s="1715" t="s">
        <v>96</v>
      </c>
      <c r="K95" s="1715"/>
      <c r="L95" s="1715"/>
      <c r="M95" s="1715"/>
      <c r="N95" s="1715"/>
      <c r="S95" s="1728"/>
      <c r="T95" s="206" t="s">
        <v>20</v>
      </c>
      <c r="U95" s="207">
        <v>9</v>
      </c>
      <c r="V95" s="208">
        <v>1.2504222222222221</v>
      </c>
      <c r="W95" s="167"/>
      <c r="AB95" s="1728"/>
      <c r="AC95" s="206" t="s">
        <v>20</v>
      </c>
      <c r="AD95" s="207">
        <v>9</v>
      </c>
      <c r="AE95" s="208">
        <v>1.2978888888888889</v>
      </c>
      <c r="AF95" s="167"/>
    </row>
    <row r="96" spans="10:32" ht="15.75" thickBot="1">
      <c r="J96" s="1715" t="s">
        <v>97</v>
      </c>
      <c r="K96" s="1715"/>
      <c r="L96" s="1715"/>
      <c r="M96" s="1715"/>
      <c r="N96" s="1715"/>
      <c r="S96" s="1729"/>
      <c r="T96" s="209" t="s">
        <v>74</v>
      </c>
      <c r="U96" s="210"/>
      <c r="V96" s="211">
        <v>0.7247898601256102</v>
      </c>
      <c r="W96" s="167"/>
      <c r="AB96" s="1729"/>
      <c r="AC96" s="209" t="s">
        <v>74</v>
      </c>
      <c r="AD96" s="210"/>
      <c r="AE96" s="211">
        <v>0.12524096974252696</v>
      </c>
      <c r="AF96" s="167"/>
    </row>
    <row r="97" spans="9:36" ht="15.75" thickTop="1">
      <c r="S97" s="1715" t="s">
        <v>130</v>
      </c>
      <c r="T97" s="1715"/>
      <c r="U97" s="1715"/>
      <c r="V97" s="1715"/>
      <c r="W97" s="167"/>
      <c r="AB97" s="1715" t="s">
        <v>112</v>
      </c>
      <c r="AC97" s="1715"/>
      <c r="AD97" s="1715"/>
      <c r="AE97" s="1715"/>
      <c r="AF97" s="167"/>
    </row>
    <row r="98" spans="9:36">
      <c r="S98" s="1715" t="s">
        <v>96</v>
      </c>
      <c r="T98" s="1715"/>
      <c r="U98" s="1715"/>
      <c r="V98" s="1715"/>
      <c r="W98" s="167"/>
      <c r="AB98" s="1715" t="s">
        <v>96</v>
      </c>
      <c r="AC98" s="1715"/>
      <c r="AD98" s="1715"/>
      <c r="AE98" s="1715"/>
      <c r="AF98" s="167"/>
    </row>
    <row r="99" spans="9:36">
      <c r="I99" s="2" t="s">
        <v>0</v>
      </c>
      <c r="S99" s="1715" t="s">
        <v>97</v>
      </c>
      <c r="T99" s="1715"/>
      <c r="U99" s="1715"/>
      <c r="V99" s="1715"/>
      <c r="W99" s="167"/>
      <c r="AB99" s="1715" t="s">
        <v>97</v>
      </c>
      <c r="AC99" s="1715"/>
      <c r="AD99" s="1715"/>
      <c r="AE99" s="1715"/>
      <c r="AF99" s="167"/>
    </row>
    <row r="101" spans="9:36">
      <c r="I101" s="1713" t="s">
        <v>66</v>
      </c>
      <c r="J101" s="1713"/>
      <c r="K101" s="1713"/>
      <c r="L101" s="1713"/>
      <c r="M101" s="1713"/>
      <c r="N101" s="1713"/>
      <c r="O101" s="167"/>
    </row>
    <row r="102" spans="9:36" ht="15.75" thickBot="1">
      <c r="I102" s="168" t="s">
        <v>67</v>
      </c>
      <c r="J102" s="168" t="s">
        <v>109</v>
      </c>
      <c r="K102" s="167"/>
      <c r="L102" s="167"/>
      <c r="M102" s="167"/>
      <c r="N102" s="167"/>
      <c r="O102" s="167"/>
      <c r="S102" t="s">
        <v>0</v>
      </c>
      <c r="AB102" t="s">
        <v>0</v>
      </c>
    </row>
    <row r="103" spans="9:36" ht="22.5" customHeight="1" thickTop="1" thickBot="1">
      <c r="I103" s="1714" t="s">
        <v>69</v>
      </c>
      <c r="J103" s="169" t="s">
        <v>70</v>
      </c>
      <c r="K103" s="170" t="s">
        <v>71</v>
      </c>
      <c r="L103" s="170" t="s">
        <v>72</v>
      </c>
      <c r="M103" s="170" t="s">
        <v>73</v>
      </c>
      <c r="N103" s="171" t="s">
        <v>74</v>
      </c>
      <c r="O103" s="167"/>
      <c r="T103" s="1713" t="s">
        <v>66</v>
      </c>
      <c r="U103" s="1713"/>
      <c r="V103" s="1713"/>
      <c r="W103" s="1713"/>
      <c r="X103" s="1713"/>
      <c r="Y103" s="1713"/>
      <c r="Z103" s="167"/>
      <c r="AD103" s="1713" t="s">
        <v>66</v>
      </c>
      <c r="AE103" s="1713"/>
      <c r="AF103" s="1713"/>
      <c r="AG103" s="1713"/>
      <c r="AH103" s="1713"/>
      <c r="AI103" s="1713"/>
      <c r="AJ103" s="167"/>
    </row>
    <row r="104" spans="9:36" ht="15" customHeight="1" thickTop="1" thickBot="1">
      <c r="I104" s="172" t="s">
        <v>75</v>
      </c>
      <c r="J104" s="173" t="s">
        <v>132</v>
      </c>
      <c r="K104" s="174">
        <v>10</v>
      </c>
      <c r="L104" s="175">
        <v>4.4947750222222123E-3</v>
      </c>
      <c r="M104" s="194">
        <v>2.4616073824120961</v>
      </c>
      <c r="N104" s="176">
        <v>5.2373914459520457E-2</v>
      </c>
      <c r="O104" s="167"/>
      <c r="T104" s="168" t="s">
        <v>67</v>
      </c>
      <c r="U104" s="168" t="s">
        <v>113</v>
      </c>
      <c r="V104" s="167"/>
      <c r="W104" s="167"/>
      <c r="X104" s="167"/>
      <c r="Y104" s="167"/>
      <c r="Z104" s="167"/>
      <c r="AD104" s="168" t="s">
        <v>67</v>
      </c>
      <c r="AE104" s="168" t="s">
        <v>117</v>
      </c>
      <c r="AF104" s="167"/>
      <c r="AG104" s="167"/>
      <c r="AH104" s="167"/>
      <c r="AI104" s="167"/>
      <c r="AJ104" s="167"/>
    </row>
    <row r="105" spans="9:36" ht="38.25" thickTop="1" thickBot="1">
      <c r="I105" s="177" t="s">
        <v>76</v>
      </c>
      <c r="J105" s="178">
        <v>36.821714952533142</v>
      </c>
      <c r="K105" s="179">
        <v>1</v>
      </c>
      <c r="L105" s="180">
        <v>36.821714952533142</v>
      </c>
      <c r="M105" s="180">
        <v>20165.771348310293</v>
      </c>
      <c r="N105" s="181">
        <v>3.0657540150727895E-26</v>
      </c>
      <c r="O105" s="167"/>
      <c r="T105" s="1714" t="s">
        <v>69</v>
      </c>
      <c r="U105" s="169" t="s">
        <v>70</v>
      </c>
      <c r="V105" s="170" t="s">
        <v>71</v>
      </c>
      <c r="W105" s="170" t="s">
        <v>72</v>
      </c>
      <c r="X105" s="170" t="s">
        <v>73</v>
      </c>
      <c r="Y105" s="171" t="s">
        <v>74</v>
      </c>
      <c r="Z105" s="167"/>
      <c r="AD105" s="1714" t="s">
        <v>69</v>
      </c>
      <c r="AE105" s="169" t="s">
        <v>70</v>
      </c>
      <c r="AF105" s="170" t="s">
        <v>71</v>
      </c>
      <c r="AG105" s="170" t="s">
        <v>72</v>
      </c>
      <c r="AH105" s="170" t="s">
        <v>73</v>
      </c>
      <c r="AI105" s="171" t="s">
        <v>74</v>
      </c>
      <c r="AJ105" s="167"/>
    </row>
    <row r="106" spans="9:36" ht="24.75" thickTop="1">
      <c r="I106" s="177" t="s">
        <v>0</v>
      </c>
      <c r="J106" s="182">
        <v>4.3592396266666403E-2</v>
      </c>
      <c r="K106" s="179">
        <v>8</v>
      </c>
      <c r="L106" s="183">
        <v>5.4490495333333003E-3</v>
      </c>
      <c r="M106" s="180">
        <v>2.984225126300283</v>
      </c>
      <c r="N106" s="181">
        <v>2.9877573155385227E-2</v>
      </c>
      <c r="O106" s="167"/>
      <c r="T106" s="172" t="s">
        <v>75</v>
      </c>
      <c r="U106" s="173" t="s">
        <v>129</v>
      </c>
      <c r="V106" s="174">
        <v>10</v>
      </c>
      <c r="W106" s="175">
        <v>3.8523282222222232E-3</v>
      </c>
      <c r="X106" s="175">
        <v>0.4684635822233234</v>
      </c>
      <c r="Y106" s="176">
        <v>0.88699253509106701</v>
      </c>
      <c r="Z106" s="167"/>
      <c r="AD106" s="172" t="s">
        <v>75</v>
      </c>
      <c r="AE106" s="173" t="s">
        <v>134</v>
      </c>
      <c r="AF106" s="174">
        <v>10</v>
      </c>
      <c r="AG106" s="175">
        <v>4.3862865925925849E-3</v>
      </c>
      <c r="AH106" s="194">
        <v>1.3946372704475289</v>
      </c>
      <c r="AI106" s="176">
        <v>0.26680322965220943</v>
      </c>
      <c r="AJ106" s="167"/>
    </row>
    <row r="107" spans="9:36">
      <c r="I107" s="177" t="s">
        <v>77</v>
      </c>
      <c r="J107" s="182">
        <v>1.3553539555555794E-3</v>
      </c>
      <c r="K107" s="179">
        <v>2</v>
      </c>
      <c r="L107" s="183">
        <v>6.7767697777778972E-4</v>
      </c>
      <c r="M107" s="183">
        <v>0.37113640685930954</v>
      </c>
      <c r="N107" s="181">
        <v>0.69573611178720562</v>
      </c>
      <c r="O107" s="167"/>
      <c r="T107" s="177" t="s">
        <v>76</v>
      </c>
      <c r="U107" s="178">
        <v>41.805866999999765</v>
      </c>
      <c r="V107" s="179">
        <v>1</v>
      </c>
      <c r="W107" s="180">
        <v>41.805866999999765</v>
      </c>
      <c r="X107" s="180">
        <v>5083.8155741242472</v>
      </c>
      <c r="Y107" s="181">
        <v>1.8459891601042019E-21</v>
      </c>
      <c r="Z107" s="167"/>
      <c r="AD107" s="177" t="s">
        <v>76</v>
      </c>
      <c r="AE107" s="178">
        <v>44.001082845925701</v>
      </c>
      <c r="AF107" s="179">
        <v>1</v>
      </c>
      <c r="AG107" s="180">
        <v>44.001082845925701</v>
      </c>
      <c r="AH107" s="180">
        <v>13990.319324006212</v>
      </c>
      <c r="AI107" s="181">
        <v>5.6975336498096874E-25</v>
      </c>
      <c r="AJ107" s="167"/>
    </row>
    <row r="108" spans="9:36">
      <c r="I108" s="177" t="s">
        <v>79</v>
      </c>
      <c r="J108" s="182">
        <v>2.9215219644444471E-2</v>
      </c>
      <c r="K108" s="179">
        <v>16</v>
      </c>
      <c r="L108" s="183">
        <v>1.8259512277777794E-3</v>
      </c>
      <c r="M108" s="184"/>
      <c r="N108" s="185"/>
      <c r="O108" s="167"/>
      <c r="T108" s="177" t="s">
        <v>0</v>
      </c>
      <c r="U108" s="182">
        <v>3.1976446666666103E-2</v>
      </c>
      <c r="V108" s="179">
        <v>8</v>
      </c>
      <c r="W108" s="183">
        <v>3.9970558333332629E-3</v>
      </c>
      <c r="X108" s="183">
        <v>0.48606322878422609</v>
      </c>
      <c r="Y108" s="181">
        <v>0.84865200246947992</v>
      </c>
      <c r="Z108" s="167"/>
      <c r="AD108" s="177" t="s">
        <v>0</v>
      </c>
      <c r="AE108" s="182">
        <v>2.0617074074074065E-2</v>
      </c>
      <c r="AF108" s="179">
        <v>8</v>
      </c>
      <c r="AG108" s="183">
        <v>2.5771342592592582E-3</v>
      </c>
      <c r="AH108" s="183">
        <v>0.81941008938628335</v>
      </c>
      <c r="AI108" s="181">
        <v>0.59703984053196857</v>
      </c>
      <c r="AJ108" s="167"/>
    </row>
    <row r="109" spans="9:36">
      <c r="I109" s="177" t="s">
        <v>80</v>
      </c>
      <c r="J109" s="178">
        <v>36.895877922399997</v>
      </c>
      <c r="K109" s="179">
        <v>27</v>
      </c>
      <c r="L109" s="184"/>
      <c r="M109" s="184"/>
      <c r="N109" s="185"/>
      <c r="O109" s="167"/>
      <c r="T109" s="177" t="s">
        <v>77</v>
      </c>
      <c r="U109" s="182">
        <v>6.5468355555556648E-3</v>
      </c>
      <c r="V109" s="179">
        <v>2</v>
      </c>
      <c r="W109" s="183">
        <v>3.2734177777778324E-3</v>
      </c>
      <c r="X109" s="183">
        <v>0.39806499597968442</v>
      </c>
      <c r="Y109" s="181">
        <v>0.67808797685094169</v>
      </c>
      <c r="Z109" s="167"/>
      <c r="AD109" s="177" t="s">
        <v>77</v>
      </c>
      <c r="AE109" s="182">
        <v>2.3245791851851626E-2</v>
      </c>
      <c r="AF109" s="179">
        <v>2</v>
      </c>
      <c r="AG109" s="183">
        <v>1.1622895925925813E-2</v>
      </c>
      <c r="AH109" s="180">
        <v>3.6955459946924858</v>
      </c>
      <c r="AI109" s="181">
        <v>4.7924311926688994E-2</v>
      </c>
      <c r="AJ109" s="167"/>
    </row>
    <row r="110" spans="9:36" ht="24.75" thickBot="1">
      <c r="I110" s="186" t="s">
        <v>81</v>
      </c>
      <c r="J110" s="187">
        <v>7.4162969866666595E-2</v>
      </c>
      <c r="K110" s="188">
        <v>26</v>
      </c>
      <c r="L110" s="189"/>
      <c r="M110" s="189"/>
      <c r="N110" s="190"/>
      <c r="O110" s="167"/>
      <c r="T110" s="177" t="s">
        <v>79</v>
      </c>
      <c r="U110" s="182">
        <v>0.13157319777777773</v>
      </c>
      <c r="V110" s="179">
        <v>16</v>
      </c>
      <c r="W110" s="183">
        <v>8.2233248611111084E-3</v>
      </c>
      <c r="X110" s="184"/>
      <c r="Y110" s="185"/>
      <c r="Z110" s="167"/>
      <c r="AD110" s="177" t="s">
        <v>79</v>
      </c>
      <c r="AE110" s="182">
        <v>5.0321748148148174E-2</v>
      </c>
      <c r="AF110" s="179">
        <v>16</v>
      </c>
      <c r="AG110" s="183">
        <v>3.1451092592592609E-3</v>
      </c>
      <c r="AH110" s="184"/>
      <c r="AI110" s="185"/>
      <c r="AJ110" s="167"/>
    </row>
    <row r="111" spans="9:36" ht="15.75" thickTop="1">
      <c r="I111" s="1715" t="s">
        <v>131</v>
      </c>
      <c r="J111" s="1715"/>
      <c r="K111" s="1715"/>
      <c r="L111" s="1715"/>
      <c r="M111" s="1715"/>
      <c r="N111" s="1715"/>
      <c r="O111" s="167"/>
      <c r="T111" s="177" t="s">
        <v>80</v>
      </c>
      <c r="U111" s="178">
        <v>41.975963480000004</v>
      </c>
      <c r="V111" s="179">
        <v>27</v>
      </c>
      <c r="W111" s="184"/>
      <c r="X111" s="184"/>
      <c r="Y111" s="185"/>
      <c r="Z111" s="167"/>
      <c r="AD111" s="177" t="s">
        <v>80</v>
      </c>
      <c r="AE111" s="178">
        <v>44.095267460000002</v>
      </c>
      <c r="AF111" s="179">
        <v>27</v>
      </c>
      <c r="AG111" s="184"/>
      <c r="AH111" s="184"/>
      <c r="AI111" s="185"/>
      <c r="AJ111" s="167"/>
    </row>
    <row r="112" spans="9:36" ht="24.75" thickBot="1">
      <c r="T112" s="186" t="s">
        <v>81</v>
      </c>
      <c r="U112" s="187">
        <v>0.17009647999999997</v>
      </c>
      <c r="V112" s="188">
        <v>26</v>
      </c>
      <c r="W112" s="189"/>
      <c r="X112" s="189"/>
      <c r="Y112" s="190"/>
      <c r="Z112" s="167"/>
      <c r="AD112" s="186" t="s">
        <v>81</v>
      </c>
      <c r="AE112" s="187">
        <v>9.4184614074074025E-2</v>
      </c>
      <c r="AF112" s="188">
        <v>26</v>
      </c>
      <c r="AG112" s="189"/>
      <c r="AH112" s="189"/>
      <c r="AI112" s="190"/>
      <c r="AJ112" s="167"/>
    </row>
    <row r="113" spans="9:36" ht="15.75" thickTop="1">
      <c r="T113" s="1715" t="s">
        <v>128</v>
      </c>
      <c r="U113" s="1715"/>
      <c r="V113" s="1715"/>
      <c r="W113" s="1715"/>
      <c r="X113" s="1715"/>
      <c r="Y113" s="1715"/>
      <c r="Z113" s="167"/>
      <c r="AD113" s="1715" t="s">
        <v>133</v>
      </c>
      <c r="AE113" s="1715"/>
      <c r="AF113" s="1715"/>
      <c r="AG113" s="1715"/>
      <c r="AH113" s="1715"/>
      <c r="AI113" s="1715"/>
      <c r="AJ113" s="167"/>
    </row>
    <row r="114" spans="9:36">
      <c r="I114" s="1713" t="s">
        <v>100</v>
      </c>
      <c r="J114" s="1713"/>
      <c r="K114" s="1713"/>
      <c r="L114" s="1713"/>
      <c r="M114" s="1713"/>
    </row>
    <row r="115" spans="9:36" ht="15.75" thickBot="1">
      <c r="I115" s="168" t="s">
        <v>67</v>
      </c>
      <c r="J115" s="168" t="s">
        <v>109</v>
      </c>
      <c r="K115" s="167"/>
      <c r="L115" s="167"/>
      <c r="M115" s="167"/>
    </row>
    <row r="116" spans="9:36" ht="15.75" thickTop="1">
      <c r="I116" s="1718" t="s">
        <v>0</v>
      </c>
      <c r="J116" s="1716" t="s">
        <v>86</v>
      </c>
      <c r="K116" s="1720" t="s">
        <v>87</v>
      </c>
      <c r="L116" s="1720" t="s">
        <v>88</v>
      </c>
      <c r="M116" s="1722"/>
    </row>
    <row r="117" spans="9:36" ht="25.5" thickBot="1">
      <c r="I117" s="1719"/>
      <c r="J117" s="1717"/>
      <c r="K117" s="1721"/>
      <c r="L117" s="191" t="s">
        <v>89</v>
      </c>
      <c r="M117" s="192" t="s">
        <v>90</v>
      </c>
      <c r="S117" s="1713" t="s">
        <v>100</v>
      </c>
      <c r="T117" s="1713"/>
      <c r="U117" s="1713"/>
      <c r="V117" s="1713"/>
      <c r="W117" s="1713"/>
      <c r="AD117" s="1713" t="s">
        <v>100</v>
      </c>
      <c r="AE117" s="1713"/>
      <c r="AF117" s="1713"/>
      <c r="AG117" s="1713"/>
      <c r="AH117" s="1713"/>
    </row>
    <row r="118" spans="9:36" ht="16.5" thickTop="1" thickBot="1">
      <c r="I118" s="216" t="s">
        <v>94</v>
      </c>
      <c r="J118" s="193">
        <v>1.2221666666666666</v>
      </c>
      <c r="K118" s="175">
        <v>2.4670841275871807E-2</v>
      </c>
      <c r="L118" s="194">
        <v>1.1698668195097004</v>
      </c>
      <c r="M118" s="195">
        <v>1.2744665138236329</v>
      </c>
      <c r="S118" s="168" t="s">
        <v>67</v>
      </c>
      <c r="T118" s="168" t="s">
        <v>113</v>
      </c>
      <c r="U118" s="167"/>
      <c r="V118" s="167"/>
      <c r="W118" s="167"/>
      <c r="AD118" s="168" t="s">
        <v>67</v>
      </c>
      <c r="AE118" s="168" t="s">
        <v>117</v>
      </c>
      <c r="AF118" s="167"/>
      <c r="AG118" s="167"/>
      <c r="AH118" s="167"/>
    </row>
    <row r="119" spans="9:36" ht="15.75" thickTop="1">
      <c r="I119" s="217" t="s">
        <v>99</v>
      </c>
      <c r="J119" s="178">
        <v>1.1582666666666666</v>
      </c>
      <c r="K119" s="183">
        <v>2.4670841275871807E-2</v>
      </c>
      <c r="L119" s="180">
        <v>1.1059668195097003</v>
      </c>
      <c r="M119" s="196">
        <v>1.2105665138236328</v>
      </c>
      <c r="S119" s="1718" t="s">
        <v>0</v>
      </c>
      <c r="T119" s="1716" t="s">
        <v>86</v>
      </c>
      <c r="U119" s="1720" t="s">
        <v>87</v>
      </c>
      <c r="V119" s="1720" t="s">
        <v>88</v>
      </c>
      <c r="W119" s="1722"/>
      <c r="AD119" s="1718" t="s">
        <v>0</v>
      </c>
      <c r="AE119" s="1716" t="s">
        <v>86</v>
      </c>
      <c r="AF119" s="1720" t="s">
        <v>87</v>
      </c>
      <c r="AG119" s="1720" t="s">
        <v>88</v>
      </c>
      <c r="AH119" s="1722"/>
    </row>
    <row r="120" spans="9:36" ht="25.5" thickBot="1">
      <c r="I120" s="217" t="s">
        <v>101</v>
      </c>
      <c r="J120" s="178">
        <v>1.2299</v>
      </c>
      <c r="K120" s="183">
        <v>2.4670841275871807E-2</v>
      </c>
      <c r="L120" s="180">
        <v>1.1776001528430338</v>
      </c>
      <c r="M120" s="196">
        <v>1.2821998471569662</v>
      </c>
      <c r="S120" s="1719"/>
      <c r="T120" s="1717"/>
      <c r="U120" s="1721"/>
      <c r="V120" s="191" t="s">
        <v>89</v>
      </c>
      <c r="W120" s="192" t="s">
        <v>90</v>
      </c>
      <c r="AD120" s="1719"/>
      <c r="AE120" s="1717"/>
      <c r="AF120" s="1721"/>
      <c r="AG120" s="191" t="s">
        <v>89</v>
      </c>
      <c r="AH120" s="192" t="s">
        <v>90</v>
      </c>
    </row>
    <row r="121" spans="9:36" ht="15.75" thickTop="1">
      <c r="I121" s="217" t="s">
        <v>102</v>
      </c>
      <c r="J121" s="178">
        <v>1.175</v>
      </c>
      <c r="K121" s="183">
        <v>2.4670841275871807E-2</v>
      </c>
      <c r="L121" s="180">
        <v>1.1227001528430338</v>
      </c>
      <c r="M121" s="196">
        <v>1.2272998471569663</v>
      </c>
      <c r="S121" s="216" t="s">
        <v>94</v>
      </c>
      <c r="T121" s="193">
        <v>1.3171666666666664</v>
      </c>
      <c r="U121" s="175">
        <v>5.2355594610672102E-2</v>
      </c>
      <c r="V121" s="194">
        <v>1.2061777642076246</v>
      </c>
      <c r="W121" s="195">
        <v>1.4281555691257082</v>
      </c>
      <c r="AD121" s="216" t="s">
        <v>94</v>
      </c>
      <c r="AE121" s="193">
        <v>1.3036333333333336</v>
      </c>
      <c r="AF121" s="175">
        <v>3.2378538464334992E-2</v>
      </c>
      <c r="AG121" s="194">
        <v>1.2349938980617516</v>
      </c>
      <c r="AH121" s="195">
        <v>1.3722727686049156</v>
      </c>
    </row>
    <row r="122" spans="9:36">
      <c r="I122" s="217" t="s">
        <v>103</v>
      </c>
      <c r="J122" s="178">
        <v>1.1343999999999999</v>
      </c>
      <c r="K122" s="183">
        <v>2.4670841275871807E-2</v>
      </c>
      <c r="L122" s="180">
        <v>1.0821001528430336</v>
      </c>
      <c r="M122" s="196">
        <v>1.1866998471569661</v>
      </c>
      <c r="S122" s="217" t="s">
        <v>99</v>
      </c>
      <c r="T122" s="178">
        <v>1.2361666666666666</v>
      </c>
      <c r="U122" s="183">
        <v>5.2355594610672102E-2</v>
      </c>
      <c r="V122" s="180">
        <v>1.1251777642076248</v>
      </c>
      <c r="W122" s="196">
        <v>1.3471555691257084</v>
      </c>
      <c r="AD122" s="217" t="s">
        <v>99</v>
      </c>
      <c r="AE122" s="178">
        <v>1.2964666666666671</v>
      </c>
      <c r="AF122" s="183">
        <v>3.2378538464334992E-2</v>
      </c>
      <c r="AG122" s="180">
        <v>1.2278272313950851</v>
      </c>
      <c r="AH122" s="196">
        <v>1.3651061019382491</v>
      </c>
    </row>
    <row r="123" spans="9:36">
      <c r="I123" s="217" t="s">
        <v>104</v>
      </c>
      <c r="J123" s="178">
        <v>1.1338666666666666</v>
      </c>
      <c r="K123" s="183">
        <v>2.4670841275871807E-2</v>
      </c>
      <c r="L123" s="180">
        <v>1.0815668195097004</v>
      </c>
      <c r="M123" s="196">
        <v>1.1861665138236328</v>
      </c>
      <c r="S123" s="217" t="s">
        <v>101</v>
      </c>
      <c r="T123" s="178">
        <v>1.1979333333333333</v>
      </c>
      <c r="U123" s="183">
        <v>5.2355594610672102E-2</v>
      </c>
      <c r="V123" s="180">
        <v>1.0869444308742915</v>
      </c>
      <c r="W123" s="196">
        <v>1.3089222357923751</v>
      </c>
      <c r="AD123" s="217" t="s">
        <v>101</v>
      </c>
      <c r="AE123" s="178">
        <v>1.293566666666667</v>
      </c>
      <c r="AF123" s="183">
        <v>3.2378538464334999E-2</v>
      </c>
      <c r="AG123" s="180">
        <v>1.224927231395085</v>
      </c>
      <c r="AH123" s="196">
        <v>1.362206101938249</v>
      </c>
    </row>
    <row r="124" spans="9:36">
      <c r="I124" s="217" t="s">
        <v>105</v>
      </c>
      <c r="J124" s="178">
        <v>1.2071333333333334</v>
      </c>
      <c r="K124" s="183">
        <v>2.4670841275871807E-2</v>
      </c>
      <c r="L124" s="180">
        <v>1.1548334861763672</v>
      </c>
      <c r="M124" s="196">
        <v>1.2594331804902996</v>
      </c>
      <c r="S124" s="217" t="s">
        <v>102</v>
      </c>
      <c r="T124" s="178">
        <v>1.2532666666666663</v>
      </c>
      <c r="U124" s="183">
        <v>5.2355594610672102E-2</v>
      </c>
      <c r="V124" s="180">
        <v>1.1422777642076245</v>
      </c>
      <c r="W124" s="196">
        <v>1.3642555691257081</v>
      </c>
      <c r="AD124" s="217" t="s">
        <v>102</v>
      </c>
      <c r="AE124" s="178">
        <v>1.2926666666666671</v>
      </c>
      <c r="AF124" s="183">
        <v>3.2378538464334992E-2</v>
      </c>
      <c r="AG124" s="180">
        <v>1.2240272313950851</v>
      </c>
      <c r="AH124" s="196">
        <v>1.3613061019382491</v>
      </c>
    </row>
    <row r="125" spans="9:36">
      <c r="I125" s="217" t="s">
        <v>106</v>
      </c>
      <c r="J125" s="178">
        <v>1.1194733333333333</v>
      </c>
      <c r="K125" s="183">
        <v>2.4670841275871807E-2</v>
      </c>
      <c r="L125" s="180">
        <v>1.0671734861763671</v>
      </c>
      <c r="M125" s="196">
        <v>1.1717731804902995</v>
      </c>
      <c r="S125" s="217" t="s">
        <v>103</v>
      </c>
      <c r="T125" s="178">
        <v>1.2356333333333334</v>
      </c>
      <c r="U125" s="183">
        <v>5.2355594610672102E-2</v>
      </c>
      <c r="V125" s="180">
        <v>1.1246444308742916</v>
      </c>
      <c r="W125" s="196">
        <v>1.3466222357923752</v>
      </c>
      <c r="AD125" s="217" t="s">
        <v>103</v>
      </c>
      <c r="AE125" s="178">
        <v>1.2320000000000002</v>
      </c>
      <c r="AF125" s="183">
        <v>3.2378538464334992E-2</v>
      </c>
      <c r="AG125" s="180">
        <v>1.1633605647284182</v>
      </c>
      <c r="AH125" s="196">
        <v>1.3006394352715822</v>
      </c>
    </row>
    <row r="126" spans="9:36" ht="15.75" thickBot="1">
      <c r="I126" s="218" t="s">
        <v>107</v>
      </c>
      <c r="J126" s="197">
        <v>1.1300333333333343</v>
      </c>
      <c r="K126" s="198">
        <v>2.4670841275871797E-2</v>
      </c>
      <c r="L126" s="199">
        <v>1.0777334861763681</v>
      </c>
      <c r="M126" s="200">
        <v>1.1823331804903006</v>
      </c>
      <c r="S126" s="217" t="s">
        <v>104</v>
      </c>
      <c r="T126" s="178">
        <v>1.2137666666666667</v>
      </c>
      <c r="U126" s="183">
        <v>5.2355594610672102E-2</v>
      </c>
      <c r="V126" s="180">
        <v>1.1027777642076249</v>
      </c>
      <c r="W126" s="196">
        <v>1.3247555691257085</v>
      </c>
      <c r="AD126" s="217" t="s">
        <v>104</v>
      </c>
      <c r="AE126" s="178">
        <v>1.2340000000000004</v>
      </c>
      <c r="AF126" s="183">
        <v>3.2378538464334992E-2</v>
      </c>
      <c r="AG126" s="180">
        <v>1.1653605647284184</v>
      </c>
      <c r="AH126" s="196">
        <v>1.3026394352715824</v>
      </c>
    </row>
    <row r="127" spans="9:36" ht="15.75" thickTop="1">
      <c r="S127" s="217" t="s">
        <v>105</v>
      </c>
      <c r="T127" s="178">
        <v>1.2186333333333332</v>
      </c>
      <c r="U127" s="183">
        <v>5.2355594610672102E-2</v>
      </c>
      <c r="V127" s="180">
        <v>1.1076444308742914</v>
      </c>
      <c r="W127" s="196">
        <v>1.329622235792375</v>
      </c>
      <c r="AD127" s="217" t="s">
        <v>105</v>
      </c>
      <c r="AE127" s="178">
        <v>1.3033666666666672</v>
      </c>
      <c r="AF127" s="183">
        <v>3.2378538464334992E-2</v>
      </c>
      <c r="AG127" s="180">
        <v>1.2347272313950852</v>
      </c>
      <c r="AH127" s="196">
        <v>1.3720061019382492</v>
      </c>
    </row>
    <row r="128" spans="9:36">
      <c r="S128" s="217" t="s">
        <v>106</v>
      </c>
      <c r="T128" s="178">
        <v>1.2448999999999999</v>
      </c>
      <c r="U128" s="183">
        <v>5.2355594610672102E-2</v>
      </c>
      <c r="V128" s="180">
        <v>1.1339110975409581</v>
      </c>
      <c r="W128" s="196">
        <v>1.3558889024590417</v>
      </c>
      <c r="AD128" s="217" t="s">
        <v>106</v>
      </c>
      <c r="AE128" s="178">
        <v>1.251166666666667</v>
      </c>
      <c r="AF128" s="183">
        <v>3.2378538464334992E-2</v>
      </c>
      <c r="AG128" s="180">
        <v>1.182527231395085</v>
      </c>
      <c r="AH128" s="196">
        <v>1.319806101938249</v>
      </c>
    </row>
    <row r="129" spans="9:34" ht="15.75" thickBot="1">
      <c r="I129" s="1713" t="s">
        <v>109</v>
      </c>
      <c r="J129" s="1713"/>
      <c r="K129" s="1713"/>
      <c r="L129" s="1713"/>
      <c r="M129" s="1713"/>
      <c r="N129" s="1713"/>
      <c r="O129" s="167"/>
      <c r="S129" s="218" t="s">
        <v>107</v>
      </c>
      <c r="T129" s="197">
        <v>1.2815333333333312</v>
      </c>
      <c r="U129" s="198">
        <v>5.2355594610672074E-2</v>
      </c>
      <c r="V129" s="199">
        <v>1.1705444308742894</v>
      </c>
      <c r="W129" s="200">
        <v>1.392522235792373</v>
      </c>
      <c r="AD129" s="218" t="s">
        <v>107</v>
      </c>
      <c r="AE129" s="197">
        <v>1.2823999999999984</v>
      </c>
      <c r="AF129" s="198">
        <v>3.2378538464334979E-2</v>
      </c>
      <c r="AG129" s="199">
        <v>1.2137605647284166</v>
      </c>
      <c r="AH129" s="200">
        <v>1.3510394352715802</v>
      </c>
    </row>
    <row r="130" spans="9:34" ht="15.75" thickTop="1">
      <c r="I130" s="1723" t="s">
        <v>0</v>
      </c>
      <c r="J130" s="1724"/>
      <c r="K130" s="1716" t="s">
        <v>62</v>
      </c>
      <c r="L130" s="1720" t="s">
        <v>93</v>
      </c>
      <c r="M130" s="1720"/>
      <c r="N130" s="1722"/>
      <c r="O130" s="167"/>
    </row>
    <row r="131" spans="9:34" ht="15.75" thickBot="1">
      <c r="I131" s="1725"/>
      <c r="J131" s="1726"/>
      <c r="K131" s="1717"/>
      <c r="L131" s="212" t="s">
        <v>94</v>
      </c>
      <c r="M131" s="212" t="s">
        <v>99</v>
      </c>
      <c r="N131" s="202" t="s">
        <v>101</v>
      </c>
      <c r="O131" s="167"/>
    </row>
    <row r="132" spans="9:34" ht="16.5" thickTop="1" thickBot="1">
      <c r="I132" s="1727" t="s">
        <v>98</v>
      </c>
      <c r="J132" s="219" t="s">
        <v>106</v>
      </c>
      <c r="K132" s="204">
        <v>3</v>
      </c>
      <c r="L132" s="213">
        <v>1.1194733333333335</v>
      </c>
      <c r="M132" s="220"/>
      <c r="N132" s="214"/>
      <c r="O132" s="167"/>
      <c r="S132" s="1713" t="s">
        <v>113</v>
      </c>
      <c r="T132" s="1713"/>
      <c r="U132" s="1713"/>
      <c r="V132" s="1713"/>
      <c r="W132" s="167"/>
    </row>
    <row r="133" spans="9:34" ht="16.5" thickTop="1" thickBot="1">
      <c r="I133" s="1728"/>
      <c r="J133" s="221" t="s">
        <v>107</v>
      </c>
      <c r="K133" s="207">
        <v>3</v>
      </c>
      <c r="L133" s="215">
        <v>1.1300333333333332</v>
      </c>
      <c r="M133" s="215">
        <v>1.1300333333333332</v>
      </c>
      <c r="N133" s="185"/>
      <c r="O133" s="167"/>
      <c r="S133" s="1723" t="s">
        <v>0</v>
      </c>
      <c r="T133" s="1724"/>
      <c r="U133" s="1716" t="s">
        <v>62</v>
      </c>
      <c r="V133" s="201" t="s">
        <v>93</v>
      </c>
      <c r="W133" s="167"/>
      <c r="AD133" s="1713" t="s">
        <v>117</v>
      </c>
      <c r="AE133" s="1713"/>
      <c r="AF133" s="1713"/>
      <c r="AG133" s="1713"/>
      <c r="AH133" s="167"/>
    </row>
    <row r="134" spans="9:34" ht="16.5" thickTop="1" thickBot="1">
      <c r="I134" s="1728"/>
      <c r="J134" s="221" t="s">
        <v>104</v>
      </c>
      <c r="K134" s="207">
        <v>3</v>
      </c>
      <c r="L134" s="215">
        <v>1.1338666666666668</v>
      </c>
      <c r="M134" s="215">
        <v>1.1338666666666668</v>
      </c>
      <c r="N134" s="185"/>
      <c r="O134" s="167"/>
      <c r="S134" s="1725"/>
      <c r="T134" s="1726"/>
      <c r="U134" s="1717"/>
      <c r="V134" s="202" t="s">
        <v>94</v>
      </c>
      <c r="W134" s="167"/>
      <c r="AD134" s="1723" t="s">
        <v>0</v>
      </c>
      <c r="AE134" s="1724"/>
      <c r="AF134" s="1716" t="s">
        <v>62</v>
      </c>
      <c r="AG134" s="201" t="s">
        <v>93</v>
      </c>
      <c r="AH134" s="167"/>
    </row>
    <row r="135" spans="9:34" ht="16.5" thickTop="1" thickBot="1">
      <c r="I135" s="1728"/>
      <c r="J135" s="221" t="s">
        <v>103</v>
      </c>
      <c r="K135" s="207">
        <v>3</v>
      </c>
      <c r="L135" s="215">
        <v>1.1344000000000001</v>
      </c>
      <c r="M135" s="215">
        <v>1.1344000000000001</v>
      </c>
      <c r="N135" s="185"/>
      <c r="O135" s="167"/>
      <c r="S135" s="1727" t="s">
        <v>98</v>
      </c>
      <c r="T135" s="219" t="s">
        <v>101</v>
      </c>
      <c r="U135" s="204">
        <v>3</v>
      </c>
      <c r="V135" s="205">
        <v>1.1979333333333333</v>
      </c>
      <c r="W135" s="167"/>
      <c r="AD135" s="1725"/>
      <c r="AE135" s="1726"/>
      <c r="AF135" s="1717"/>
      <c r="AG135" s="202" t="s">
        <v>94</v>
      </c>
      <c r="AH135" s="167"/>
    </row>
    <row r="136" spans="9:34" ht="15.75" thickTop="1">
      <c r="I136" s="1728"/>
      <c r="J136" s="221" t="s">
        <v>99</v>
      </c>
      <c r="K136" s="207">
        <v>3</v>
      </c>
      <c r="L136" s="215">
        <v>1.1582666666666668</v>
      </c>
      <c r="M136" s="215">
        <v>1.1582666666666668</v>
      </c>
      <c r="N136" s="208">
        <v>1.1582666666666668</v>
      </c>
      <c r="O136" s="167"/>
      <c r="S136" s="1728"/>
      <c r="T136" s="221" t="s">
        <v>104</v>
      </c>
      <c r="U136" s="207">
        <v>3</v>
      </c>
      <c r="V136" s="208">
        <v>1.2137666666666667</v>
      </c>
      <c r="W136" s="167"/>
      <c r="AD136" s="1727" t="s">
        <v>98</v>
      </c>
      <c r="AE136" s="219" t="s">
        <v>103</v>
      </c>
      <c r="AF136" s="204">
        <v>3</v>
      </c>
      <c r="AG136" s="205">
        <v>1.232</v>
      </c>
      <c r="AH136" s="167"/>
    </row>
    <row r="137" spans="9:34">
      <c r="I137" s="1728"/>
      <c r="J137" s="221" t="s">
        <v>102</v>
      </c>
      <c r="K137" s="207">
        <v>3</v>
      </c>
      <c r="L137" s="215">
        <v>1.175</v>
      </c>
      <c r="M137" s="215">
        <v>1.175</v>
      </c>
      <c r="N137" s="208">
        <v>1.175</v>
      </c>
      <c r="O137" s="167"/>
      <c r="S137" s="1728"/>
      <c r="T137" s="221" t="s">
        <v>105</v>
      </c>
      <c r="U137" s="207">
        <v>3</v>
      </c>
      <c r="V137" s="208">
        <v>1.2186333333333332</v>
      </c>
      <c r="W137" s="167"/>
      <c r="AD137" s="1728"/>
      <c r="AE137" s="221" t="s">
        <v>104</v>
      </c>
      <c r="AF137" s="207">
        <v>3</v>
      </c>
      <c r="AG137" s="208">
        <v>1.234</v>
      </c>
      <c r="AH137" s="167"/>
    </row>
    <row r="138" spans="9:34">
      <c r="I138" s="1728"/>
      <c r="J138" s="221" t="s">
        <v>105</v>
      </c>
      <c r="K138" s="207">
        <v>3</v>
      </c>
      <c r="L138" s="184"/>
      <c r="M138" s="215">
        <v>1.2071333333333334</v>
      </c>
      <c r="N138" s="208">
        <v>1.2071333333333334</v>
      </c>
      <c r="O138" s="167"/>
      <c r="S138" s="1728"/>
      <c r="T138" s="221" t="s">
        <v>103</v>
      </c>
      <c r="U138" s="207">
        <v>3</v>
      </c>
      <c r="V138" s="208">
        <v>1.2356333333333334</v>
      </c>
      <c r="W138" s="167"/>
      <c r="AD138" s="1728"/>
      <c r="AE138" s="221" t="s">
        <v>106</v>
      </c>
      <c r="AF138" s="207">
        <v>3</v>
      </c>
      <c r="AG138" s="208">
        <v>1.2511666666666668</v>
      </c>
      <c r="AH138" s="167"/>
    </row>
    <row r="139" spans="9:34">
      <c r="I139" s="1728"/>
      <c r="J139" s="221" t="s">
        <v>94</v>
      </c>
      <c r="K139" s="207">
        <v>3</v>
      </c>
      <c r="L139" s="184"/>
      <c r="M139" s="184"/>
      <c r="N139" s="208">
        <v>1.2221666666666666</v>
      </c>
      <c r="O139" s="167"/>
      <c r="S139" s="1728"/>
      <c r="T139" s="221" t="s">
        <v>99</v>
      </c>
      <c r="U139" s="207">
        <v>3</v>
      </c>
      <c r="V139" s="208">
        <v>1.2361666666666666</v>
      </c>
      <c r="W139" s="167"/>
      <c r="AD139" s="1728"/>
      <c r="AE139" s="221" t="s">
        <v>107</v>
      </c>
      <c r="AF139" s="207">
        <v>3</v>
      </c>
      <c r="AG139" s="208">
        <v>1.2824</v>
      </c>
      <c r="AH139" s="167"/>
    </row>
    <row r="140" spans="9:34">
      <c r="I140" s="1728"/>
      <c r="J140" s="221" t="s">
        <v>101</v>
      </c>
      <c r="K140" s="207">
        <v>3</v>
      </c>
      <c r="L140" s="184"/>
      <c r="M140" s="184"/>
      <c r="N140" s="208">
        <v>1.2299</v>
      </c>
      <c r="O140" s="167"/>
      <c r="S140" s="1728"/>
      <c r="T140" s="221" t="s">
        <v>106</v>
      </c>
      <c r="U140" s="207">
        <v>3</v>
      </c>
      <c r="V140" s="208">
        <v>1.2448999999999999</v>
      </c>
      <c r="W140" s="167"/>
      <c r="AD140" s="1728"/>
      <c r="AE140" s="221" t="s">
        <v>102</v>
      </c>
      <c r="AF140" s="207">
        <v>3</v>
      </c>
      <c r="AG140" s="208">
        <v>1.2926666666666666</v>
      </c>
      <c r="AH140" s="167"/>
    </row>
    <row r="141" spans="9:34" ht="15.75" thickBot="1">
      <c r="I141" s="1729"/>
      <c r="J141" s="209" t="s">
        <v>74</v>
      </c>
      <c r="K141" s="210"/>
      <c r="L141" s="198">
        <v>0.17380521060300846</v>
      </c>
      <c r="M141" s="198">
        <v>6.5147463441744269E-2</v>
      </c>
      <c r="N141" s="211">
        <v>8.0934994384798009E-2</v>
      </c>
      <c r="O141" s="167"/>
      <c r="S141" s="1728"/>
      <c r="T141" s="221" t="s">
        <v>102</v>
      </c>
      <c r="U141" s="207">
        <v>3</v>
      </c>
      <c r="V141" s="208">
        <v>1.2532666666666665</v>
      </c>
      <c r="W141" s="167"/>
      <c r="AD141" s="1728"/>
      <c r="AE141" s="221" t="s">
        <v>101</v>
      </c>
      <c r="AF141" s="207">
        <v>3</v>
      </c>
      <c r="AG141" s="208">
        <v>1.2935666666666668</v>
      </c>
      <c r="AH141" s="167"/>
    </row>
    <row r="142" spans="9:34" ht="15.75" thickTop="1">
      <c r="I142" s="1715" t="s">
        <v>123</v>
      </c>
      <c r="J142" s="1715"/>
      <c r="K142" s="1715"/>
      <c r="L142" s="1715"/>
      <c r="M142" s="1715"/>
      <c r="N142" s="1715"/>
      <c r="O142" s="167"/>
      <c r="S142" s="1728"/>
      <c r="T142" s="221" t="s">
        <v>107</v>
      </c>
      <c r="U142" s="207">
        <v>3</v>
      </c>
      <c r="V142" s="208">
        <v>1.2815333333333334</v>
      </c>
      <c r="W142" s="167"/>
      <c r="AD142" s="1728"/>
      <c r="AE142" s="221" t="s">
        <v>99</v>
      </c>
      <c r="AF142" s="207">
        <v>3</v>
      </c>
      <c r="AG142" s="208">
        <v>1.2964666666666667</v>
      </c>
      <c r="AH142" s="167"/>
    </row>
    <row r="143" spans="9:34">
      <c r="I143" s="1715" t="s">
        <v>108</v>
      </c>
      <c r="J143" s="1715"/>
      <c r="K143" s="1715"/>
      <c r="L143" s="1715"/>
      <c r="M143" s="1715"/>
      <c r="N143" s="1715"/>
      <c r="O143" s="167"/>
      <c r="S143" s="1728"/>
      <c r="T143" s="221" t="s">
        <v>94</v>
      </c>
      <c r="U143" s="207">
        <v>3</v>
      </c>
      <c r="V143" s="208">
        <v>1.3171666666666666</v>
      </c>
      <c r="W143" s="167"/>
      <c r="AD143" s="1728"/>
      <c r="AE143" s="221" t="s">
        <v>105</v>
      </c>
      <c r="AF143" s="207">
        <v>3</v>
      </c>
      <c r="AG143" s="208">
        <v>1.3033666666666668</v>
      </c>
      <c r="AH143" s="167"/>
    </row>
    <row r="144" spans="9:34" ht="15.75" thickBot="1">
      <c r="I144" s="1715" t="s">
        <v>97</v>
      </c>
      <c r="J144" s="1715"/>
      <c r="K144" s="1715"/>
      <c r="L144" s="1715"/>
      <c r="M144" s="1715"/>
      <c r="N144" s="1715"/>
      <c r="O144" s="167"/>
      <c r="S144" s="1729"/>
      <c r="T144" s="209" t="s">
        <v>74</v>
      </c>
      <c r="U144" s="210"/>
      <c r="V144" s="211">
        <v>0.17563672121007667</v>
      </c>
      <c r="W144" s="167"/>
      <c r="AD144" s="1728"/>
      <c r="AE144" s="221" t="s">
        <v>94</v>
      </c>
      <c r="AF144" s="207">
        <v>3</v>
      </c>
      <c r="AG144" s="208">
        <v>1.3036333333333332</v>
      </c>
      <c r="AH144" s="167"/>
    </row>
    <row r="145" spans="3:34" ht="16.5" thickTop="1" thickBot="1">
      <c r="S145" s="1715" t="s">
        <v>130</v>
      </c>
      <c r="T145" s="1715"/>
      <c r="U145" s="1715"/>
      <c r="V145" s="1715"/>
      <c r="W145" s="167"/>
      <c r="AD145" s="1729"/>
      <c r="AE145" s="209" t="s">
        <v>74</v>
      </c>
      <c r="AF145" s="210"/>
      <c r="AG145" s="211">
        <v>0.1873801068522094</v>
      </c>
      <c r="AH145" s="167"/>
    </row>
    <row r="146" spans="3:34" ht="15.75" thickTop="1">
      <c r="S146" s="1715" t="s">
        <v>108</v>
      </c>
      <c r="T146" s="1715"/>
      <c r="U146" s="1715"/>
      <c r="V146" s="1715"/>
      <c r="W146" s="167"/>
      <c r="AD146" s="1715" t="s">
        <v>112</v>
      </c>
      <c r="AE146" s="1715"/>
      <c r="AF146" s="1715"/>
      <c r="AG146" s="1715"/>
      <c r="AH146" s="167"/>
    </row>
    <row r="147" spans="3:34">
      <c r="S147" s="1715" t="s">
        <v>97</v>
      </c>
      <c r="T147" s="1715"/>
      <c r="U147" s="1715"/>
      <c r="V147" s="1715"/>
      <c r="W147" s="167"/>
      <c r="AD147" s="1715" t="s">
        <v>108</v>
      </c>
      <c r="AE147" s="1715"/>
      <c r="AF147" s="1715"/>
      <c r="AG147" s="1715"/>
      <c r="AH147" s="167"/>
    </row>
    <row r="148" spans="3:34">
      <c r="AD148" s="1715" t="s">
        <v>97</v>
      </c>
      <c r="AE148" s="1715"/>
      <c r="AF148" s="1715"/>
      <c r="AG148" s="1715"/>
      <c r="AH148" s="167"/>
    </row>
    <row r="149" spans="3:34">
      <c r="C149" s="223" t="s">
        <v>0</v>
      </c>
      <c r="D149" s="223">
        <v>2014</v>
      </c>
      <c r="E149" s="223"/>
      <c r="F149" s="223"/>
      <c r="G149" s="223">
        <v>2015</v>
      </c>
      <c r="H149" s="223"/>
      <c r="I149" s="385"/>
      <c r="J149" s="386">
        <v>2016</v>
      </c>
      <c r="K149" s="385"/>
      <c r="L149" s="223"/>
    </row>
    <row r="150" spans="3:34" s="1" customFormat="1">
      <c r="C150" s="387"/>
      <c r="D150" s="387" t="s">
        <v>164</v>
      </c>
      <c r="E150" s="387" t="s">
        <v>6</v>
      </c>
      <c r="F150" s="387" t="s">
        <v>163</v>
      </c>
      <c r="G150" s="387" t="s">
        <v>164</v>
      </c>
      <c r="H150" s="387" t="s">
        <v>6</v>
      </c>
      <c r="I150" s="387" t="s">
        <v>163</v>
      </c>
      <c r="J150" s="387" t="s">
        <v>164</v>
      </c>
      <c r="K150" s="387" t="s">
        <v>6</v>
      </c>
      <c r="L150" s="387" t="s">
        <v>163</v>
      </c>
    </row>
    <row r="151" spans="3:34">
      <c r="C151" s="223" t="s">
        <v>85</v>
      </c>
      <c r="D151" s="223" t="s">
        <v>165</v>
      </c>
      <c r="E151" s="223" t="s">
        <v>168</v>
      </c>
      <c r="F151" s="223" t="s">
        <v>171</v>
      </c>
      <c r="G151" s="223" t="s">
        <v>174</v>
      </c>
      <c r="H151" s="223" t="s">
        <v>177</v>
      </c>
      <c r="I151" s="385" t="s">
        <v>179</v>
      </c>
      <c r="J151" s="385" t="s">
        <v>182</v>
      </c>
      <c r="K151" s="385" t="s">
        <v>185</v>
      </c>
      <c r="L151" s="223" t="s">
        <v>188</v>
      </c>
    </row>
    <row r="152" spans="3:34">
      <c r="C152" s="223" t="s">
        <v>92</v>
      </c>
      <c r="D152" s="223" t="s">
        <v>166</v>
      </c>
      <c r="E152" s="223" t="s">
        <v>169</v>
      </c>
      <c r="F152" s="223" t="s">
        <v>172</v>
      </c>
      <c r="G152" s="223" t="s">
        <v>175</v>
      </c>
      <c r="H152" s="223" t="s">
        <v>178</v>
      </c>
      <c r="I152" s="385" t="s">
        <v>180</v>
      </c>
      <c r="J152" s="385" t="s">
        <v>183</v>
      </c>
      <c r="K152" s="385" t="s">
        <v>186</v>
      </c>
      <c r="L152" s="223" t="s">
        <v>189</v>
      </c>
    </row>
    <row r="153" spans="3:34">
      <c r="C153" s="223" t="s">
        <v>162</v>
      </c>
      <c r="D153" s="223" t="s">
        <v>167</v>
      </c>
      <c r="E153" s="223" t="s">
        <v>170</v>
      </c>
      <c r="F153" s="223" t="s">
        <v>173</v>
      </c>
      <c r="G153" s="223" t="s">
        <v>176</v>
      </c>
      <c r="H153" s="223" t="s">
        <v>176</v>
      </c>
      <c r="I153" s="385" t="s">
        <v>181</v>
      </c>
      <c r="J153" s="385" t="s">
        <v>184</v>
      </c>
      <c r="K153" s="385" t="s">
        <v>187</v>
      </c>
      <c r="L153" s="223" t="s">
        <v>190</v>
      </c>
    </row>
    <row r="156" spans="3:34">
      <c r="D156" s="1730" t="s">
        <v>528</v>
      </c>
      <c r="E156" s="1730"/>
      <c r="F156" s="1730"/>
      <c r="G156" s="1730"/>
    </row>
    <row r="157" spans="3:34">
      <c r="D157">
        <v>2014</v>
      </c>
      <c r="G157">
        <v>2015</v>
      </c>
      <c r="J157" s="384">
        <v>2016</v>
      </c>
    </row>
    <row r="158" spans="3:34">
      <c r="D158" t="s">
        <v>23</v>
      </c>
      <c r="E158" t="s">
        <v>24</v>
      </c>
      <c r="F158" t="s">
        <v>25</v>
      </c>
      <c r="G158" t="s">
        <v>23</v>
      </c>
      <c r="H158" t="s">
        <v>24</v>
      </c>
      <c r="I158" s="2" t="s">
        <v>25</v>
      </c>
      <c r="J158" s="2" t="s">
        <v>23</v>
      </c>
      <c r="K158" s="2" t="s">
        <v>24</v>
      </c>
      <c r="L158" t="s">
        <v>25</v>
      </c>
    </row>
    <row r="159" spans="3:34">
      <c r="C159" t="s">
        <v>221</v>
      </c>
      <c r="D159" s="1730"/>
      <c r="E159" s="1730"/>
      <c r="F159" s="1730"/>
      <c r="G159" s="1730"/>
      <c r="H159" s="1730"/>
      <c r="I159" s="1730"/>
      <c r="J159" s="1730"/>
      <c r="K159" s="1730"/>
      <c r="L159" s="1730"/>
    </row>
    <row r="160" spans="3:34">
      <c r="C160" t="s">
        <v>222</v>
      </c>
      <c r="D160" s="4">
        <v>1.2014333333333334</v>
      </c>
      <c r="E160" s="4">
        <v>1.2630222222222223</v>
      </c>
      <c r="F160" s="4">
        <v>1.2998888888888891</v>
      </c>
      <c r="G160" s="4">
        <v>1.2141111111111107</v>
      </c>
      <c r="H160" s="4">
        <v>1.2861111111111114</v>
      </c>
      <c r="I160" s="4">
        <v>1.2949999999999999</v>
      </c>
      <c r="J160" s="4">
        <v>1.2012666666666667</v>
      </c>
      <c r="K160" s="4">
        <v>1.246866666666667</v>
      </c>
      <c r="L160" s="4">
        <v>1.2521888888888892</v>
      </c>
      <c r="M160" s="4">
        <f>AVERAGE(D160:L160)</f>
        <v>1.2510987654320989</v>
      </c>
    </row>
    <row r="161" spans="3:13">
      <c r="C161" t="s">
        <v>223</v>
      </c>
      <c r="D161" s="4">
        <v>1.1373799999999998</v>
      </c>
      <c r="E161" s="4">
        <v>1.2389000000000003</v>
      </c>
      <c r="F161" s="4">
        <v>1.2598777777777779</v>
      </c>
      <c r="G161" s="4">
        <v>1.1399999999999997</v>
      </c>
      <c r="H161" s="4">
        <v>1.1638888888888894</v>
      </c>
      <c r="I161" s="4">
        <v>1.217222222222222</v>
      </c>
      <c r="J161" s="4">
        <v>1.1393444444444445</v>
      </c>
      <c r="K161" s="4">
        <v>1.1499444444444449</v>
      </c>
      <c r="L161" s="4">
        <v>1.2268777777777784</v>
      </c>
      <c r="M161" s="4">
        <f>AVERAGE(D161:L161)</f>
        <v>1.1859372839506177</v>
      </c>
    </row>
    <row r="162" spans="3:13">
      <c r="C162" t="s">
        <v>224</v>
      </c>
      <c r="D162" s="4">
        <v>1.1646000000000007</v>
      </c>
      <c r="E162" s="4">
        <v>1.2310777777777775</v>
      </c>
      <c r="F162" s="4">
        <v>1.2699888888888891</v>
      </c>
      <c r="G162" s="4">
        <v>1.1586666666666665</v>
      </c>
      <c r="H162" s="4">
        <v>1.177388888888889</v>
      </c>
      <c r="I162" s="4">
        <v>1.2808888888888881</v>
      </c>
      <c r="J162" s="4">
        <v>1.1646777777777775</v>
      </c>
      <c r="K162" s="4">
        <v>1.1508888888888884</v>
      </c>
      <c r="L162" s="4">
        <v>1.2303888888888892</v>
      </c>
      <c r="M162" s="4">
        <f>AVERAGE(D162:L162)</f>
        <v>1.203174074074074</v>
      </c>
    </row>
    <row r="163" spans="3:13">
      <c r="C163" t="s">
        <v>227</v>
      </c>
    </row>
    <row r="164" spans="3:13">
      <c r="C164" t="s">
        <v>20</v>
      </c>
      <c r="D164" s="4">
        <v>1.2034444444444445</v>
      </c>
      <c r="E164" s="4">
        <v>1.2504222222222223</v>
      </c>
      <c r="F164" s="4">
        <v>1.2978888888888893</v>
      </c>
      <c r="G164" s="4">
        <v>1.2199999999999998</v>
      </c>
      <c r="H164" s="4">
        <v>1.2384444444444447</v>
      </c>
      <c r="I164" s="4">
        <v>1.2594444444444446</v>
      </c>
      <c r="J164" s="4">
        <v>1.184277777777778</v>
      </c>
      <c r="K164" s="4">
        <v>1.1874111111111114</v>
      </c>
      <c r="L164" s="4">
        <v>1.2473777777777784</v>
      </c>
      <c r="M164" s="4"/>
    </row>
    <row r="165" spans="3:13">
      <c r="C165" t="s">
        <v>21</v>
      </c>
      <c r="D165" s="4">
        <v>1.1477555555555554</v>
      </c>
      <c r="E165" s="4">
        <v>1.2342222222222226</v>
      </c>
      <c r="F165" s="4">
        <v>1.2528888888888894</v>
      </c>
      <c r="G165" s="4">
        <v>1.1466666666666665</v>
      </c>
      <c r="H165" s="4">
        <v>1.1980555555555561</v>
      </c>
      <c r="I165" s="4">
        <v>1.2836666666666667</v>
      </c>
      <c r="J165" s="4">
        <v>1.1637222222222223</v>
      </c>
      <c r="K165" s="4">
        <v>1.1815666666666669</v>
      </c>
      <c r="L165" s="4">
        <v>1.2423111111111114</v>
      </c>
      <c r="M165" s="4"/>
    </row>
    <row r="166" spans="3:13">
      <c r="C166" t="s">
        <v>22</v>
      </c>
      <c r="D166" s="4">
        <v>1.1522133333333335</v>
      </c>
      <c r="E166" s="4">
        <v>1.2483555555555552</v>
      </c>
      <c r="F166" s="4">
        <v>1.278977777777778</v>
      </c>
      <c r="G166" s="4">
        <v>1.1461111111111109</v>
      </c>
      <c r="H166" s="4">
        <v>1.1908888888888889</v>
      </c>
      <c r="I166" s="4">
        <v>1.2499999999999989</v>
      </c>
      <c r="J166" s="4">
        <v>1.1572888888888888</v>
      </c>
      <c r="K166" s="4">
        <v>1.178722222222222</v>
      </c>
      <c r="L166" s="4">
        <v>1.2197666666666673</v>
      </c>
      <c r="M166" s="4"/>
    </row>
    <row r="167" spans="3:13" ht="18" customHeight="1">
      <c r="C167" t="s">
        <v>225</v>
      </c>
      <c r="D167" s="2">
        <v>2.8487433703518243E-2</v>
      </c>
      <c r="E167" s="2">
        <v>6.0455033284108901E-2</v>
      </c>
      <c r="F167" s="2">
        <v>3.7387515796700917E-2</v>
      </c>
      <c r="G167" s="2">
        <v>3.856545395406525E-2</v>
      </c>
      <c r="H167" s="2">
        <v>4.1204860574687356E-2</v>
      </c>
      <c r="I167" s="2">
        <v>5.2173953263836136E-2</v>
      </c>
      <c r="J167" s="2">
        <v>3.2244971535115546E-2</v>
      </c>
      <c r="K167" s="2">
        <v>3.070826285232376E-2</v>
      </c>
      <c r="L167" s="2">
        <v>5.1941628364941032E-2</v>
      </c>
    </row>
    <row r="172" spans="3:13" ht="15.75">
      <c r="F172" s="456">
        <v>3.9899999999999998E-2</v>
      </c>
    </row>
  </sheetData>
  <mergeCells count="131">
    <mergeCell ref="D156:G156"/>
    <mergeCell ref="D159:L159"/>
    <mergeCell ref="AD147:AG147"/>
    <mergeCell ref="AD148:AG148"/>
    <mergeCell ref="AD117:AH117"/>
    <mergeCell ref="AD119:AD120"/>
    <mergeCell ref="AE119:AE120"/>
    <mergeCell ref="AF119:AF120"/>
    <mergeCell ref="AG119:AH119"/>
    <mergeCell ref="S147:V147"/>
    <mergeCell ref="I144:N144"/>
    <mergeCell ref="I130:J131"/>
    <mergeCell ref="K130:K131"/>
    <mergeCell ref="L130:N130"/>
    <mergeCell ref="I132:I141"/>
    <mergeCell ref="AD113:AI113"/>
    <mergeCell ref="S132:V132"/>
    <mergeCell ref="S133:T134"/>
    <mergeCell ref="U133:U134"/>
    <mergeCell ref="S135:S144"/>
    <mergeCell ref="S145:V145"/>
    <mergeCell ref="S146:V146"/>
    <mergeCell ref="AD133:AG133"/>
    <mergeCell ref="AD134:AE135"/>
    <mergeCell ref="AF134:AF135"/>
    <mergeCell ref="AD136:AD145"/>
    <mergeCell ref="AD146:AG146"/>
    <mergeCell ref="S117:W117"/>
    <mergeCell ref="S119:S120"/>
    <mergeCell ref="T119:T120"/>
    <mergeCell ref="U119:U120"/>
    <mergeCell ref="S90:V90"/>
    <mergeCell ref="S91:T92"/>
    <mergeCell ref="U91:U92"/>
    <mergeCell ref="S93:S96"/>
    <mergeCell ref="S97:V97"/>
    <mergeCell ref="S98:V98"/>
    <mergeCell ref="S99:V99"/>
    <mergeCell ref="I142:N142"/>
    <mergeCell ref="I143:N143"/>
    <mergeCell ref="V119:W119"/>
    <mergeCell ref="T103:Y103"/>
    <mergeCell ref="T105"/>
    <mergeCell ref="T113:Y113"/>
    <mergeCell ref="I114:M114"/>
    <mergeCell ref="I116:I117"/>
    <mergeCell ref="J116:J117"/>
    <mergeCell ref="K116:K117"/>
    <mergeCell ref="L116:M116"/>
    <mergeCell ref="I101:N101"/>
    <mergeCell ref="I103"/>
    <mergeCell ref="I111:N111"/>
    <mergeCell ref="I129:N129"/>
    <mergeCell ref="AD103:AI103"/>
    <mergeCell ref="AD105"/>
    <mergeCell ref="AB77:AE77"/>
    <mergeCell ref="AB78:AC79"/>
    <mergeCell ref="AD78:AD79"/>
    <mergeCell ref="AB80:AB83"/>
    <mergeCell ref="AB84:AE84"/>
    <mergeCell ref="AB85:AE85"/>
    <mergeCell ref="AB86:AE86"/>
    <mergeCell ref="AB90:AE90"/>
    <mergeCell ref="AB91:AC92"/>
    <mergeCell ref="AD91:AD92"/>
    <mergeCell ref="AB93:AB96"/>
    <mergeCell ref="AB97:AE97"/>
    <mergeCell ref="AB98:AE98"/>
    <mergeCell ref="AB99:AE99"/>
    <mergeCell ref="AB67:AF67"/>
    <mergeCell ref="AB69:AB70"/>
    <mergeCell ref="AC69:AC70"/>
    <mergeCell ref="AD69:AD70"/>
    <mergeCell ref="AE69:AF69"/>
    <mergeCell ref="AB57:AF57"/>
    <mergeCell ref="AB59:AB60"/>
    <mergeCell ref="AC59:AC60"/>
    <mergeCell ref="AD59:AD60"/>
    <mergeCell ref="AE59:AF59"/>
    <mergeCell ref="AA42:AF42"/>
    <mergeCell ref="AA44"/>
    <mergeCell ref="AA54:AF54"/>
    <mergeCell ref="J87:N87"/>
    <mergeCell ref="J66:N66"/>
    <mergeCell ref="J68:J69"/>
    <mergeCell ref="K68:K69"/>
    <mergeCell ref="L68:L69"/>
    <mergeCell ref="M68:N68"/>
    <mergeCell ref="J57:N57"/>
    <mergeCell ref="J59:J60"/>
    <mergeCell ref="K59:K60"/>
    <mergeCell ref="L59:L60"/>
    <mergeCell ref="M59:N59"/>
    <mergeCell ref="K42:P42"/>
    <mergeCell ref="K44"/>
    <mergeCell ref="K54:P54"/>
    <mergeCell ref="S78:V78"/>
    <mergeCell ref="S79:T80"/>
    <mergeCell ref="S81:S84"/>
    <mergeCell ref="S85:V85"/>
    <mergeCell ref="S86:V86"/>
    <mergeCell ref="S87:V87"/>
    <mergeCell ref="S68:W68"/>
    <mergeCell ref="J88:K89"/>
    <mergeCell ref="L88:L89"/>
    <mergeCell ref="M88:N88"/>
    <mergeCell ref="J90:J93"/>
    <mergeCell ref="J94:N94"/>
    <mergeCell ref="J95:N95"/>
    <mergeCell ref="J96:N96"/>
    <mergeCell ref="J75:N75"/>
    <mergeCell ref="J76:K77"/>
    <mergeCell ref="L76:L77"/>
    <mergeCell ref="M76:N76"/>
    <mergeCell ref="J78:J81"/>
    <mergeCell ref="J82:N82"/>
    <mergeCell ref="J83:N83"/>
    <mergeCell ref="J84:N84"/>
    <mergeCell ref="S42:X42"/>
    <mergeCell ref="S44"/>
    <mergeCell ref="S54:X54"/>
    <mergeCell ref="U79:U80"/>
    <mergeCell ref="S70:S71"/>
    <mergeCell ref="T70:T71"/>
    <mergeCell ref="U70:U71"/>
    <mergeCell ref="V70:W70"/>
    <mergeCell ref="S58:W58"/>
    <mergeCell ref="S60:S61"/>
    <mergeCell ref="T60:T61"/>
    <mergeCell ref="U60:U61"/>
    <mergeCell ref="V60:W60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M148"/>
  <sheetViews>
    <sheetView topLeftCell="A10" workbookViewId="0">
      <selection activeCell="N35" sqref="N35"/>
    </sheetView>
  </sheetViews>
  <sheetFormatPr defaultRowHeight="15"/>
  <cols>
    <col min="9" max="9" width="9.5703125" style="2" bestFit="1" customWidth="1"/>
    <col min="10" max="10" width="9.140625" style="2"/>
    <col min="11" max="11" width="9.5703125" style="2" bestFit="1" customWidth="1"/>
  </cols>
  <sheetData>
    <row r="2" spans="2:20">
      <c r="B2">
        <v>2015</v>
      </c>
    </row>
    <row r="6" spans="2:20">
      <c r="C6" t="s">
        <v>4</v>
      </c>
      <c r="D6" t="s">
        <v>0</v>
      </c>
      <c r="E6" t="s">
        <v>1</v>
      </c>
      <c r="F6" t="s">
        <v>2</v>
      </c>
      <c r="G6" t="s">
        <v>3</v>
      </c>
      <c r="H6" t="s">
        <v>16</v>
      </c>
      <c r="I6" s="4" t="s">
        <v>17</v>
      </c>
      <c r="J6" s="4"/>
      <c r="K6" s="4" t="s">
        <v>20</v>
      </c>
    </row>
    <row r="7" spans="2:20">
      <c r="C7" t="s">
        <v>5</v>
      </c>
      <c r="D7" t="s">
        <v>7</v>
      </c>
      <c r="E7">
        <v>1.25</v>
      </c>
      <c r="F7">
        <v>1.23</v>
      </c>
      <c r="G7">
        <v>1.2250000000000001</v>
      </c>
      <c r="H7">
        <f>AVERAGE(E7:G7)</f>
        <v>1.2350000000000001</v>
      </c>
      <c r="I7" s="4">
        <f>(H7+H8+H9)/3</f>
        <v>1.2305555555555554</v>
      </c>
      <c r="J7" s="4"/>
      <c r="K7" s="4">
        <f>(H7+H10+H13)/3</f>
        <v>1.1974444444444445</v>
      </c>
      <c r="N7" t="s">
        <v>61</v>
      </c>
      <c r="O7" t="s">
        <v>62</v>
      </c>
      <c r="P7" t="s">
        <v>63</v>
      </c>
      <c r="Q7" t="s">
        <v>64</v>
      </c>
      <c r="R7" t="s">
        <v>23</v>
      </c>
      <c r="S7" t="s">
        <v>24</v>
      </c>
      <c r="T7" t="s">
        <v>25</v>
      </c>
    </row>
    <row r="8" spans="2:20">
      <c r="D8" t="s">
        <v>10</v>
      </c>
      <c r="E8">
        <v>1.21</v>
      </c>
      <c r="F8">
        <v>1.22</v>
      </c>
      <c r="G8">
        <v>1.18</v>
      </c>
      <c r="H8">
        <f t="shared" ref="H8:H15" si="0">AVERAGE(E8:G8)</f>
        <v>1.2033333333333331</v>
      </c>
      <c r="I8" s="4"/>
      <c r="J8" s="4"/>
      <c r="K8" s="4"/>
      <c r="N8">
        <v>1</v>
      </c>
      <c r="O8">
        <v>1</v>
      </c>
      <c r="P8">
        <v>1</v>
      </c>
      <c r="Q8">
        <v>1</v>
      </c>
      <c r="R8">
        <v>1.25</v>
      </c>
      <c r="S8">
        <v>1.38</v>
      </c>
      <c r="T8">
        <v>1.1100000000000001</v>
      </c>
    </row>
    <row r="9" spans="2:20">
      <c r="D9" t="s">
        <v>13</v>
      </c>
      <c r="E9">
        <v>1.26</v>
      </c>
      <c r="F9">
        <v>1.25</v>
      </c>
      <c r="G9">
        <v>1.25</v>
      </c>
      <c r="H9">
        <f t="shared" si="0"/>
        <v>1.2533333333333332</v>
      </c>
      <c r="I9" s="4"/>
      <c r="J9" s="4"/>
      <c r="K9" s="4"/>
      <c r="N9">
        <v>1</v>
      </c>
      <c r="O9">
        <v>1</v>
      </c>
      <c r="P9">
        <v>2</v>
      </c>
      <c r="Q9">
        <v>1</v>
      </c>
      <c r="R9">
        <v>1.23</v>
      </c>
      <c r="S9">
        <v>1.26</v>
      </c>
      <c r="T9">
        <v>1.54</v>
      </c>
    </row>
    <row r="10" spans="2:20">
      <c r="D10" t="s">
        <v>8</v>
      </c>
      <c r="E10">
        <v>1.19</v>
      </c>
      <c r="F10">
        <v>1.23</v>
      </c>
      <c r="G10">
        <v>1.24</v>
      </c>
      <c r="H10">
        <f t="shared" si="0"/>
        <v>1.22</v>
      </c>
      <c r="I10" s="4" t="s">
        <v>18</v>
      </c>
      <c r="J10" s="4"/>
      <c r="K10" s="4" t="s">
        <v>21</v>
      </c>
      <c r="N10">
        <v>1</v>
      </c>
      <c r="O10">
        <v>1</v>
      </c>
      <c r="P10">
        <v>3</v>
      </c>
      <c r="Q10">
        <v>1</v>
      </c>
      <c r="R10">
        <v>1.2250000000000001</v>
      </c>
      <c r="S10">
        <v>1.25</v>
      </c>
      <c r="T10">
        <v>1.355</v>
      </c>
    </row>
    <row r="11" spans="2:20">
      <c r="D11" t="s">
        <v>11</v>
      </c>
      <c r="E11">
        <v>1.17</v>
      </c>
      <c r="F11">
        <v>1.07</v>
      </c>
      <c r="G11">
        <v>1.125</v>
      </c>
      <c r="H11">
        <f t="shared" si="0"/>
        <v>1.1216666666666668</v>
      </c>
      <c r="I11" s="4">
        <f>(H10+H11+H12)/3</f>
        <v>1.1344444444444444</v>
      </c>
      <c r="J11" s="4"/>
      <c r="K11" s="4">
        <f>(H8+H11+H14)/3</f>
        <v>1.1577777777777778</v>
      </c>
      <c r="N11">
        <v>2</v>
      </c>
      <c r="O11">
        <v>1</v>
      </c>
      <c r="P11">
        <v>1</v>
      </c>
      <c r="Q11">
        <v>2</v>
      </c>
      <c r="R11">
        <f>AVERAGE(R8:R10)</f>
        <v>1.2350000000000001</v>
      </c>
      <c r="S11">
        <v>1.27</v>
      </c>
      <c r="T11">
        <v>1.01</v>
      </c>
    </row>
    <row r="12" spans="2:20">
      <c r="D12" t="s">
        <v>14</v>
      </c>
      <c r="E12">
        <v>1.06</v>
      </c>
      <c r="F12">
        <v>1.07</v>
      </c>
      <c r="G12">
        <v>1.0550000000000002</v>
      </c>
      <c r="H12">
        <f t="shared" si="0"/>
        <v>1.0616666666666668</v>
      </c>
      <c r="I12" s="4"/>
      <c r="J12" s="4"/>
      <c r="K12" s="4"/>
      <c r="N12">
        <v>2</v>
      </c>
      <c r="O12">
        <v>1</v>
      </c>
      <c r="P12">
        <v>2</v>
      </c>
      <c r="Q12">
        <v>2</v>
      </c>
      <c r="R12">
        <v>1.19</v>
      </c>
      <c r="S12">
        <v>1.21</v>
      </c>
      <c r="T12">
        <v>1.28</v>
      </c>
    </row>
    <row r="13" spans="2:20">
      <c r="D13" t="s">
        <v>9</v>
      </c>
      <c r="E13">
        <v>1.17</v>
      </c>
      <c r="F13">
        <v>1.21</v>
      </c>
      <c r="G13">
        <v>1.032</v>
      </c>
      <c r="H13">
        <f t="shared" si="0"/>
        <v>1.1373333333333333</v>
      </c>
      <c r="I13" s="4" t="s">
        <v>19</v>
      </c>
      <c r="J13" s="4"/>
      <c r="K13" s="4" t="s">
        <v>22</v>
      </c>
      <c r="N13">
        <v>2</v>
      </c>
      <c r="O13">
        <v>1</v>
      </c>
      <c r="P13">
        <v>3</v>
      </c>
      <c r="Q13">
        <v>2</v>
      </c>
      <c r="R13">
        <v>1.23</v>
      </c>
      <c r="S13">
        <v>1.26</v>
      </c>
      <c r="T13">
        <v>1.19</v>
      </c>
    </row>
    <row r="14" spans="2:20">
      <c r="D14" t="s">
        <v>12</v>
      </c>
      <c r="E14">
        <v>1.22</v>
      </c>
      <c r="F14">
        <v>1.093</v>
      </c>
      <c r="G14">
        <v>1.1319999999999999</v>
      </c>
      <c r="H14">
        <f t="shared" si="0"/>
        <v>1.1483333333333332</v>
      </c>
      <c r="I14" s="4">
        <f>(H13+H14+H15)/3</f>
        <v>1.1363333333333332</v>
      </c>
      <c r="J14" s="4"/>
      <c r="K14" s="4">
        <f>(H9+H12+H15)/3</f>
        <v>1.1461111111111111</v>
      </c>
      <c r="N14">
        <v>3</v>
      </c>
      <c r="O14">
        <v>1</v>
      </c>
      <c r="P14">
        <v>1</v>
      </c>
      <c r="Q14">
        <v>3</v>
      </c>
      <c r="R14">
        <v>1.24</v>
      </c>
      <c r="S14">
        <v>1.2529999999999999</v>
      </c>
      <c r="T14">
        <v>1.2869999999999999</v>
      </c>
    </row>
    <row r="15" spans="2:20">
      <c r="D15" t="s">
        <v>15</v>
      </c>
      <c r="E15">
        <v>1.0900000000000001</v>
      </c>
      <c r="F15">
        <v>1.23</v>
      </c>
      <c r="G15">
        <v>1.05</v>
      </c>
      <c r="H15">
        <f t="shared" si="0"/>
        <v>1.1233333333333333</v>
      </c>
      <c r="N15">
        <v>3</v>
      </c>
      <c r="O15">
        <v>1</v>
      </c>
      <c r="P15">
        <v>2</v>
      </c>
      <c r="Q15">
        <v>3</v>
      </c>
      <c r="R15">
        <v>1.17</v>
      </c>
      <c r="S15">
        <v>1.2310000000000001</v>
      </c>
      <c r="T15">
        <v>1.31</v>
      </c>
    </row>
    <row r="16" spans="2:20">
      <c r="N16">
        <v>3</v>
      </c>
      <c r="O16">
        <v>1</v>
      </c>
      <c r="P16">
        <v>3</v>
      </c>
      <c r="Q16">
        <v>3</v>
      </c>
      <c r="R16">
        <v>1.21</v>
      </c>
      <c r="S16">
        <v>1.032</v>
      </c>
      <c r="T16">
        <v>1.2529999999999999</v>
      </c>
    </row>
    <row r="17" spans="3:20">
      <c r="N17">
        <v>1</v>
      </c>
      <c r="O17">
        <v>2</v>
      </c>
      <c r="P17">
        <v>1</v>
      </c>
      <c r="Q17">
        <v>4</v>
      </c>
      <c r="R17">
        <v>1.032</v>
      </c>
      <c r="S17">
        <v>1.28</v>
      </c>
      <c r="T17">
        <v>1.31</v>
      </c>
    </row>
    <row r="18" spans="3:20">
      <c r="N18">
        <v>1</v>
      </c>
      <c r="O18">
        <v>2</v>
      </c>
      <c r="P18">
        <v>2</v>
      </c>
      <c r="Q18">
        <v>4</v>
      </c>
      <c r="R18">
        <v>1.21</v>
      </c>
      <c r="S18">
        <v>1.21</v>
      </c>
      <c r="T18">
        <v>1.3</v>
      </c>
    </row>
    <row r="19" spans="3:20">
      <c r="C19" t="s">
        <v>4</v>
      </c>
      <c r="D19" t="s">
        <v>0</v>
      </c>
      <c r="E19" t="s">
        <v>1</v>
      </c>
      <c r="F19" t="s">
        <v>2</v>
      </c>
      <c r="G19" t="s">
        <v>3</v>
      </c>
      <c r="H19" t="s">
        <v>16</v>
      </c>
      <c r="I19" s="4" t="s">
        <v>17</v>
      </c>
      <c r="J19" s="4"/>
      <c r="K19" s="4" t="s">
        <v>20</v>
      </c>
      <c r="N19">
        <v>1</v>
      </c>
      <c r="O19">
        <v>2</v>
      </c>
      <c r="P19">
        <v>3</v>
      </c>
      <c r="Q19">
        <v>4</v>
      </c>
      <c r="R19">
        <v>1.22</v>
      </c>
      <c r="S19">
        <v>1.25</v>
      </c>
      <c r="T19">
        <v>1.3050000000000002</v>
      </c>
    </row>
    <row r="20" spans="3:20">
      <c r="C20" t="s">
        <v>6</v>
      </c>
      <c r="D20" t="s">
        <v>7</v>
      </c>
      <c r="E20">
        <v>1.38</v>
      </c>
      <c r="F20">
        <v>1.26</v>
      </c>
      <c r="G20">
        <v>1.25</v>
      </c>
      <c r="H20">
        <f t="shared" ref="H20:H28" si="1">AVERAGE(E20:G20)</f>
        <v>1.2966666666666666</v>
      </c>
      <c r="I20" s="4">
        <f>(H20+H21+H22)/3</f>
        <v>1.2861111111111112</v>
      </c>
      <c r="J20" s="4"/>
      <c r="K20" s="4">
        <f>(H20+H23+H26)/3</f>
        <v>1.2384444444444445</v>
      </c>
      <c r="N20">
        <v>2</v>
      </c>
      <c r="O20">
        <v>2</v>
      </c>
      <c r="P20">
        <v>1</v>
      </c>
      <c r="Q20">
        <v>5</v>
      </c>
      <c r="R20">
        <v>1.18</v>
      </c>
      <c r="S20">
        <v>1.1599999999999999</v>
      </c>
      <c r="T20">
        <v>1.22</v>
      </c>
    </row>
    <row r="21" spans="3:20">
      <c r="D21" t="s">
        <v>10</v>
      </c>
      <c r="E21">
        <v>1.28</v>
      </c>
      <c r="F21">
        <v>1.21</v>
      </c>
      <c r="G21">
        <v>1.25</v>
      </c>
      <c r="H21">
        <f t="shared" si="1"/>
        <v>1.2466666666666668</v>
      </c>
      <c r="I21" s="4"/>
      <c r="J21" s="4"/>
      <c r="K21" s="4"/>
      <c r="N21">
        <v>2</v>
      </c>
      <c r="O21">
        <v>2</v>
      </c>
      <c r="P21">
        <v>2</v>
      </c>
      <c r="Q21">
        <v>5</v>
      </c>
      <c r="R21">
        <v>1.17</v>
      </c>
      <c r="S21">
        <v>1.1599999999999999</v>
      </c>
      <c r="T21">
        <v>1.29</v>
      </c>
    </row>
    <row r="22" spans="3:20">
      <c r="D22" t="s">
        <v>13</v>
      </c>
      <c r="E22">
        <v>1.32</v>
      </c>
      <c r="F22">
        <v>1.32</v>
      </c>
      <c r="G22">
        <v>1.3050000000000002</v>
      </c>
      <c r="H22">
        <f t="shared" si="1"/>
        <v>1.3150000000000002</v>
      </c>
      <c r="I22" s="4"/>
      <c r="J22" s="4"/>
      <c r="K22" s="4"/>
      <c r="N22">
        <v>2</v>
      </c>
      <c r="O22">
        <v>2</v>
      </c>
      <c r="P22">
        <v>3</v>
      </c>
      <c r="Q22">
        <v>5</v>
      </c>
      <c r="R22">
        <v>1.07</v>
      </c>
      <c r="S22">
        <v>1.17</v>
      </c>
      <c r="T22">
        <v>1.2850000000000001</v>
      </c>
    </row>
    <row r="23" spans="3:20">
      <c r="D23" t="s">
        <v>8</v>
      </c>
      <c r="E23">
        <v>1.27</v>
      </c>
      <c r="F23">
        <v>1.21</v>
      </c>
      <c r="G23">
        <v>1.26</v>
      </c>
      <c r="H23">
        <f t="shared" si="1"/>
        <v>1.2466666666666668</v>
      </c>
      <c r="I23" s="4" t="s">
        <v>18</v>
      </c>
      <c r="J23" s="4"/>
      <c r="K23" s="4" t="s">
        <v>21</v>
      </c>
      <c r="N23">
        <v>3</v>
      </c>
      <c r="O23">
        <v>2</v>
      </c>
      <c r="P23">
        <v>1</v>
      </c>
      <c r="Q23">
        <v>6</v>
      </c>
      <c r="R23">
        <v>1.125</v>
      </c>
      <c r="S23">
        <v>1.198</v>
      </c>
      <c r="T23">
        <v>1.284</v>
      </c>
    </row>
    <row r="24" spans="3:20">
      <c r="D24" t="s">
        <v>11</v>
      </c>
      <c r="E24">
        <v>1.1599999999999999</v>
      </c>
      <c r="F24">
        <v>1.1599999999999999</v>
      </c>
      <c r="G24">
        <v>1.17</v>
      </c>
      <c r="H24">
        <f t="shared" si="1"/>
        <v>1.1633333333333333</v>
      </c>
      <c r="I24" s="4">
        <f>(H23+H24+H25)/3</f>
        <v>1.163888888888889</v>
      </c>
      <c r="J24" s="4"/>
      <c r="K24" s="4">
        <f>(H21+H24+H27)/3</f>
        <v>1.1980555555555557</v>
      </c>
      <c r="N24">
        <v>3</v>
      </c>
      <c r="O24">
        <v>2</v>
      </c>
      <c r="P24">
        <v>2</v>
      </c>
      <c r="Q24">
        <v>6</v>
      </c>
      <c r="R24">
        <v>1.22</v>
      </c>
      <c r="S24">
        <v>1.268</v>
      </c>
      <c r="T24">
        <v>1.32</v>
      </c>
    </row>
    <row r="25" spans="3:20">
      <c r="D25" t="s">
        <v>14</v>
      </c>
      <c r="E25">
        <v>1.06</v>
      </c>
      <c r="F25">
        <v>1.08</v>
      </c>
      <c r="G25">
        <v>1.105</v>
      </c>
      <c r="H25">
        <f t="shared" si="1"/>
        <v>1.0816666666666668</v>
      </c>
      <c r="I25" s="4"/>
      <c r="J25" s="4"/>
      <c r="K25" s="4"/>
      <c r="N25">
        <v>3</v>
      </c>
      <c r="O25">
        <v>2</v>
      </c>
      <c r="P25">
        <v>3</v>
      </c>
      <c r="Q25">
        <v>6</v>
      </c>
      <c r="R25">
        <v>1.093</v>
      </c>
      <c r="S25">
        <v>1.0865</v>
      </c>
      <c r="T25">
        <v>1.2390000000000001</v>
      </c>
    </row>
    <row r="26" spans="3:20">
      <c r="D26" t="s">
        <v>9</v>
      </c>
      <c r="E26">
        <v>1.2529999999999999</v>
      </c>
      <c r="F26">
        <v>1.2310000000000001</v>
      </c>
      <c r="G26">
        <v>1.032</v>
      </c>
      <c r="H26">
        <f t="shared" si="1"/>
        <v>1.1719999999999999</v>
      </c>
      <c r="I26" s="4" t="s">
        <v>19</v>
      </c>
      <c r="J26" s="4"/>
      <c r="K26" s="4" t="s">
        <v>22</v>
      </c>
      <c r="N26">
        <v>1</v>
      </c>
      <c r="O26">
        <v>3</v>
      </c>
      <c r="P26">
        <v>1</v>
      </c>
      <c r="Q26">
        <v>7</v>
      </c>
      <c r="R26">
        <v>1.26</v>
      </c>
      <c r="S26">
        <v>1.32</v>
      </c>
      <c r="T26">
        <v>1.25</v>
      </c>
    </row>
    <row r="27" spans="3:20">
      <c r="D27" t="s">
        <v>12</v>
      </c>
      <c r="E27">
        <v>1.198</v>
      </c>
      <c r="F27">
        <v>1.268</v>
      </c>
      <c r="G27">
        <v>1.0865</v>
      </c>
      <c r="H27">
        <f t="shared" si="1"/>
        <v>1.1841666666666668</v>
      </c>
      <c r="I27" s="4">
        <f>(H26+H27+H28)/3</f>
        <v>1.177388888888889</v>
      </c>
      <c r="J27" s="4"/>
      <c r="K27" s="4">
        <f>(H22+H25+H28)/3</f>
        <v>1.1908888888888889</v>
      </c>
      <c r="N27">
        <v>1</v>
      </c>
      <c r="O27">
        <v>3</v>
      </c>
      <c r="P27">
        <v>2</v>
      </c>
      <c r="Q27">
        <v>7</v>
      </c>
      <c r="R27">
        <v>1.25</v>
      </c>
      <c r="S27">
        <v>1.32</v>
      </c>
      <c r="T27">
        <v>1.24</v>
      </c>
    </row>
    <row r="28" spans="3:20">
      <c r="D28" t="s">
        <v>15</v>
      </c>
      <c r="E28">
        <v>1.25</v>
      </c>
      <c r="F28">
        <v>1.085</v>
      </c>
      <c r="G28">
        <v>1.1930000000000001</v>
      </c>
      <c r="H28">
        <f t="shared" si="1"/>
        <v>1.1759999999999999</v>
      </c>
      <c r="N28">
        <v>1</v>
      </c>
      <c r="O28">
        <v>3</v>
      </c>
      <c r="P28">
        <v>3</v>
      </c>
      <c r="Q28">
        <v>7</v>
      </c>
      <c r="R28">
        <v>1.25</v>
      </c>
      <c r="S28">
        <v>1.3050000000000002</v>
      </c>
      <c r="T28">
        <v>1.2450000000000001</v>
      </c>
    </row>
    <row r="29" spans="3:20">
      <c r="N29">
        <v>2</v>
      </c>
      <c r="O29">
        <v>3</v>
      </c>
      <c r="P29">
        <v>1</v>
      </c>
      <c r="Q29">
        <v>8</v>
      </c>
      <c r="R29">
        <v>1.06</v>
      </c>
      <c r="S29">
        <v>1.06</v>
      </c>
      <c r="T29">
        <v>1.21</v>
      </c>
    </row>
    <row r="30" spans="3:20">
      <c r="N30">
        <v>2</v>
      </c>
      <c r="O30">
        <v>3</v>
      </c>
      <c r="P30">
        <v>2</v>
      </c>
      <c r="Q30">
        <v>8</v>
      </c>
      <c r="R30">
        <v>1.07</v>
      </c>
      <c r="S30">
        <v>1.08</v>
      </c>
      <c r="T30">
        <v>1.24</v>
      </c>
    </row>
    <row r="31" spans="3:20">
      <c r="N31">
        <v>2</v>
      </c>
      <c r="O31">
        <v>3</v>
      </c>
      <c r="P31">
        <v>3</v>
      </c>
      <c r="Q31">
        <v>8</v>
      </c>
      <c r="R31">
        <v>1.0550000000000002</v>
      </c>
      <c r="S31">
        <v>1.105</v>
      </c>
      <c r="T31">
        <v>1.23</v>
      </c>
    </row>
    <row r="32" spans="3:20">
      <c r="C32" t="s">
        <v>4</v>
      </c>
      <c r="D32" t="s">
        <v>0</v>
      </c>
      <c r="E32" t="s">
        <v>1</v>
      </c>
      <c r="F32" t="s">
        <v>2</v>
      </c>
      <c r="G32" t="s">
        <v>3</v>
      </c>
      <c r="H32" t="s">
        <v>16</v>
      </c>
      <c r="I32" s="4" t="s">
        <v>17</v>
      </c>
      <c r="J32" s="4"/>
      <c r="K32" s="4" t="s">
        <v>20</v>
      </c>
      <c r="N32">
        <v>3</v>
      </c>
      <c r="O32">
        <v>3</v>
      </c>
      <c r="P32">
        <v>1</v>
      </c>
      <c r="Q32">
        <v>9</v>
      </c>
      <c r="R32">
        <v>1.0900000000000001</v>
      </c>
      <c r="S32">
        <v>1.25</v>
      </c>
      <c r="T32">
        <v>1.2430000000000001</v>
      </c>
    </row>
    <row r="33" spans="3:39">
      <c r="C33" t="s">
        <v>6</v>
      </c>
      <c r="D33" t="s">
        <v>7</v>
      </c>
      <c r="E33">
        <v>1.1100000000000001</v>
      </c>
      <c r="F33">
        <v>1.54</v>
      </c>
      <c r="G33">
        <v>1.355</v>
      </c>
      <c r="H33" s="4">
        <f>AVERAGE(E33:G33)</f>
        <v>1.3350000000000002</v>
      </c>
      <c r="I33" s="4">
        <f>(H33+H34+H35)/3</f>
        <v>1.2950000000000002</v>
      </c>
      <c r="J33" s="4"/>
      <c r="K33" s="4">
        <f>(H33+H36+H39)/3</f>
        <v>1.2594444444444444</v>
      </c>
      <c r="M33" s="4"/>
      <c r="N33">
        <v>3</v>
      </c>
      <c r="O33">
        <v>3</v>
      </c>
      <c r="P33">
        <v>2</v>
      </c>
      <c r="Q33">
        <v>9</v>
      </c>
      <c r="R33">
        <v>1.23</v>
      </c>
      <c r="S33">
        <v>1.085</v>
      </c>
      <c r="T33">
        <v>1.2869999999999999</v>
      </c>
    </row>
    <row r="34" spans="3:39">
      <c r="D34" t="s">
        <v>10</v>
      </c>
      <c r="E34">
        <v>1.31</v>
      </c>
      <c r="F34">
        <v>1.3</v>
      </c>
      <c r="G34">
        <v>1.3050000000000002</v>
      </c>
      <c r="H34" s="4">
        <f t="shared" ref="H34:H41" si="2">AVERAGE(E34:G34)</f>
        <v>1.3050000000000002</v>
      </c>
      <c r="I34" s="4"/>
      <c r="J34" s="4"/>
      <c r="K34" s="4"/>
      <c r="M34" s="4"/>
      <c r="N34">
        <v>3</v>
      </c>
      <c r="O34">
        <v>3</v>
      </c>
      <c r="P34">
        <v>3</v>
      </c>
      <c r="Q34">
        <v>9</v>
      </c>
      <c r="R34">
        <v>1.05</v>
      </c>
      <c r="S34">
        <v>1.1930000000000001</v>
      </c>
      <c r="T34">
        <v>1.3049999999999999</v>
      </c>
    </row>
    <row r="35" spans="3:39">
      <c r="D35" t="s">
        <v>13</v>
      </c>
      <c r="E35">
        <v>1.25</v>
      </c>
      <c r="F35">
        <v>1.24</v>
      </c>
      <c r="G35">
        <v>1.2450000000000001</v>
      </c>
      <c r="H35" s="4">
        <f t="shared" si="2"/>
        <v>1.2450000000000001</v>
      </c>
      <c r="I35" s="4"/>
      <c r="J35" s="4"/>
      <c r="K35" s="4"/>
      <c r="M35" s="4"/>
    </row>
    <row r="36" spans="3:39">
      <c r="D36" t="s">
        <v>8</v>
      </c>
      <c r="E36">
        <v>1.01</v>
      </c>
      <c r="F36">
        <v>1.28</v>
      </c>
      <c r="G36">
        <v>1.19</v>
      </c>
      <c r="H36" s="4">
        <f t="shared" si="2"/>
        <v>1.1599999999999999</v>
      </c>
      <c r="I36" s="4" t="s">
        <v>18</v>
      </c>
      <c r="J36" s="4"/>
      <c r="K36" s="4" t="s">
        <v>21</v>
      </c>
      <c r="M36" s="4"/>
    </row>
    <row r="37" spans="3:39">
      <c r="D37" t="s">
        <v>11</v>
      </c>
      <c r="E37">
        <v>1.22</v>
      </c>
      <c r="F37">
        <v>1.29</v>
      </c>
      <c r="G37">
        <v>1.2850000000000001</v>
      </c>
      <c r="H37" s="4">
        <f t="shared" si="2"/>
        <v>1.2649999999999999</v>
      </c>
      <c r="I37" s="4">
        <f>(H36+H37+H38)/3</f>
        <v>1.2172222222222222</v>
      </c>
      <c r="J37" s="4"/>
      <c r="K37" s="4">
        <f>(H34+H37+H40)/3</f>
        <v>1.2836666666666667</v>
      </c>
      <c r="M37" s="4"/>
    </row>
    <row r="38" spans="3:39">
      <c r="D38" t="s">
        <v>14</v>
      </c>
      <c r="E38">
        <v>1.21</v>
      </c>
      <c r="F38">
        <v>1.24</v>
      </c>
      <c r="G38">
        <v>1.23</v>
      </c>
      <c r="H38" s="4">
        <f t="shared" si="2"/>
        <v>1.2266666666666668</v>
      </c>
      <c r="I38" s="4"/>
      <c r="J38" s="4"/>
      <c r="K38" s="4"/>
      <c r="M38" s="4"/>
    </row>
    <row r="39" spans="3:39">
      <c r="D39" t="s">
        <v>9</v>
      </c>
      <c r="E39">
        <v>1.2869999999999999</v>
      </c>
      <c r="F39">
        <v>1.31</v>
      </c>
      <c r="G39">
        <v>1.2529999999999999</v>
      </c>
      <c r="H39" s="4">
        <f t="shared" si="2"/>
        <v>1.2833333333333332</v>
      </c>
      <c r="I39" s="4" t="s">
        <v>19</v>
      </c>
      <c r="J39" s="4"/>
      <c r="K39" s="4" t="s">
        <v>22</v>
      </c>
      <c r="M39" s="4"/>
    </row>
    <row r="40" spans="3:39">
      <c r="D40" t="s">
        <v>12</v>
      </c>
      <c r="E40">
        <v>1.284</v>
      </c>
      <c r="F40">
        <v>1.32</v>
      </c>
      <c r="G40">
        <v>1.2390000000000001</v>
      </c>
      <c r="H40" s="4">
        <f t="shared" si="2"/>
        <v>1.2809999999999999</v>
      </c>
      <c r="I40" s="4">
        <f>(H39+H40+H41)/3</f>
        <v>1.2808888888888887</v>
      </c>
      <c r="J40" s="4"/>
      <c r="K40" s="4">
        <f>(H35+H38+H41)/3</f>
        <v>1.25</v>
      </c>
      <c r="M40" s="4"/>
    </row>
    <row r="41" spans="3:39">
      <c r="D41" t="s">
        <v>15</v>
      </c>
      <c r="E41">
        <v>1.2430000000000001</v>
      </c>
      <c r="F41">
        <v>1.2869999999999999</v>
      </c>
      <c r="G41">
        <v>1.3049999999999999</v>
      </c>
      <c r="H41" s="4">
        <f t="shared" si="2"/>
        <v>1.2783333333333333</v>
      </c>
      <c r="M41" s="4"/>
    </row>
    <row r="43" spans="3:39">
      <c r="N43" s="1732" t="s">
        <v>66</v>
      </c>
      <c r="O43" s="1732"/>
      <c r="P43" s="1732"/>
      <c r="Q43" s="1732"/>
      <c r="R43" s="1732"/>
      <c r="S43" s="1732"/>
      <c r="T43" s="57"/>
      <c r="X43" s="1732" t="s">
        <v>66</v>
      </c>
      <c r="Y43" s="1732"/>
      <c r="Z43" s="1732"/>
      <c r="AA43" s="1732"/>
      <c r="AB43" s="1732"/>
      <c r="AC43" s="1732"/>
      <c r="AD43" s="57"/>
      <c r="AG43" s="1732" t="s">
        <v>66</v>
      </c>
      <c r="AH43" s="1732"/>
      <c r="AI43" s="1732"/>
      <c r="AJ43" s="1732"/>
      <c r="AK43" s="1732"/>
      <c r="AL43" s="1732"/>
      <c r="AM43" s="57"/>
    </row>
    <row r="44" spans="3:39" ht="15.75" thickBot="1">
      <c r="N44" s="58" t="s">
        <v>67</v>
      </c>
      <c r="O44" s="58" t="s">
        <v>109</v>
      </c>
      <c r="P44" s="57"/>
      <c r="Q44" s="57"/>
      <c r="R44" s="57"/>
      <c r="S44" s="57"/>
      <c r="T44" s="57"/>
      <c r="X44" s="58" t="s">
        <v>67</v>
      </c>
      <c r="Y44" s="58" t="s">
        <v>113</v>
      </c>
      <c r="Z44" s="57"/>
      <c r="AA44" s="57"/>
      <c r="AB44" s="57"/>
      <c r="AC44" s="57"/>
      <c r="AD44" s="57"/>
      <c r="AG44" s="58" t="s">
        <v>67</v>
      </c>
      <c r="AH44" s="58" t="s">
        <v>117</v>
      </c>
      <c r="AI44" s="57"/>
      <c r="AJ44" s="57"/>
      <c r="AK44" s="57"/>
      <c r="AL44" s="57"/>
      <c r="AM44" s="57"/>
    </row>
    <row r="45" spans="3:39" ht="38.25" thickTop="1" thickBot="1">
      <c r="N45" s="1733" t="s">
        <v>69</v>
      </c>
      <c r="O45" s="59" t="s">
        <v>70</v>
      </c>
      <c r="P45" s="60" t="s">
        <v>71</v>
      </c>
      <c r="Q45" s="60" t="s">
        <v>72</v>
      </c>
      <c r="R45" s="60" t="s">
        <v>73</v>
      </c>
      <c r="S45" s="61" t="s">
        <v>74</v>
      </c>
      <c r="T45" s="57"/>
      <c r="X45" s="1733" t="s">
        <v>69</v>
      </c>
      <c r="Y45" s="59" t="s">
        <v>70</v>
      </c>
      <c r="Z45" s="60" t="s">
        <v>71</v>
      </c>
      <c r="AA45" s="60" t="s">
        <v>72</v>
      </c>
      <c r="AB45" s="60" t="s">
        <v>73</v>
      </c>
      <c r="AC45" s="61" t="s">
        <v>74</v>
      </c>
      <c r="AD45" s="57"/>
      <c r="AG45" s="1733" t="s">
        <v>69</v>
      </c>
      <c r="AH45" s="59" t="s">
        <v>70</v>
      </c>
      <c r="AI45" s="60" t="s">
        <v>71</v>
      </c>
      <c r="AJ45" s="60" t="s">
        <v>72</v>
      </c>
      <c r="AK45" s="60" t="s">
        <v>73</v>
      </c>
      <c r="AL45" s="61" t="s">
        <v>74</v>
      </c>
      <c r="AM45" s="57"/>
    </row>
    <row r="46" spans="3:39" ht="24.75" thickTop="1">
      <c r="N46" s="62" t="s">
        <v>75</v>
      </c>
      <c r="O46" s="63" t="s">
        <v>111</v>
      </c>
      <c r="P46" s="64">
        <v>10</v>
      </c>
      <c r="Q46" s="65">
        <v>9.8507259259259204E-3</v>
      </c>
      <c r="R46" s="66">
        <v>2.9436679694255186</v>
      </c>
      <c r="S46" s="67">
        <v>2.6494505323652044E-2</v>
      </c>
      <c r="T46" s="57"/>
      <c r="X46" s="62" t="s">
        <v>75</v>
      </c>
      <c r="Y46" s="63" t="s">
        <v>115</v>
      </c>
      <c r="Z46" s="64">
        <v>10</v>
      </c>
      <c r="AA46" s="65">
        <v>1.4495553703703723E-2</v>
      </c>
      <c r="AB46" s="66">
        <v>3.794507305031027</v>
      </c>
      <c r="AC46" s="67">
        <v>8.8028559183500939E-3</v>
      </c>
      <c r="AD46" s="57"/>
      <c r="AG46" s="62" t="s">
        <v>75</v>
      </c>
      <c r="AH46" s="63" t="s">
        <v>119</v>
      </c>
      <c r="AI46" s="64">
        <v>10</v>
      </c>
      <c r="AJ46" s="65">
        <v>1.0392592592592585E-2</v>
      </c>
      <c r="AK46" s="66">
        <v>1.6968126559487067</v>
      </c>
      <c r="AL46" s="67">
        <v>0.16671391590171128</v>
      </c>
      <c r="AM46" s="57"/>
    </row>
    <row r="47" spans="3:39">
      <c r="N47" s="68" t="s">
        <v>76</v>
      </c>
      <c r="O47" s="69">
        <v>37.018823148148051</v>
      </c>
      <c r="P47" s="70">
        <v>1</v>
      </c>
      <c r="Q47" s="71">
        <v>37.018823148148051</v>
      </c>
      <c r="R47" s="71">
        <v>11062.243004876678</v>
      </c>
      <c r="S47" s="72">
        <v>3.7202346605069209E-24</v>
      </c>
      <c r="T47" s="57"/>
      <c r="X47" s="68" t="s">
        <v>76</v>
      </c>
      <c r="Y47" s="69">
        <v>39.473850453703626</v>
      </c>
      <c r="Z47" s="70">
        <v>1</v>
      </c>
      <c r="AA47" s="71">
        <v>39.473850453703626</v>
      </c>
      <c r="AB47" s="71">
        <v>10333.08674962929</v>
      </c>
      <c r="AC47" s="72">
        <v>6.4141761417108306E-24</v>
      </c>
      <c r="AD47" s="57"/>
      <c r="AG47" s="68" t="s">
        <v>76</v>
      </c>
      <c r="AH47" s="69">
        <v>43.163075703703591</v>
      </c>
      <c r="AI47" s="70">
        <v>1</v>
      </c>
      <c r="AJ47" s="71">
        <v>43.163075703703591</v>
      </c>
      <c r="AK47" s="71">
        <v>7047.2937788323006</v>
      </c>
      <c r="AL47" s="72">
        <v>1.3628184410668838E-22</v>
      </c>
      <c r="AM47" s="57"/>
    </row>
    <row r="48" spans="3:39">
      <c r="N48" s="68" t="s">
        <v>61</v>
      </c>
      <c r="O48" s="73">
        <v>2.6744962962962873E-2</v>
      </c>
      <c r="P48" s="70">
        <v>2</v>
      </c>
      <c r="Q48" s="74">
        <v>1.3372481481481437E-2</v>
      </c>
      <c r="R48" s="388">
        <v>3.9960654376923772</v>
      </c>
      <c r="S48" s="72">
        <v>3.912094047974593E-2</v>
      </c>
      <c r="T48" s="57"/>
      <c r="U48" t="s">
        <v>174</v>
      </c>
      <c r="V48" t="s">
        <v>177</v>
      </c>
      <c r="W48" t="s">
        <v>179</v>
      </c>
      <c r="X48" s="68" t="s">
        <v>61</v>
      </c>
      <c r="Y48" s="73">
        <v>8.0823129629629509E-2</v>
      </c>
      <c r="Z48" s="70">
        <v>2</v>
      </c>
      <c r="AA48" s="74">
        <v>4.0411564814814754E-2</v>
      </c>
      <c r="AB48" s="71">
        <v>10.57855263979115</v>
      </c>
      <c r="AC48" s="72">
        <v>1.1820201429207631E-3</v>
      </c>
      <c r="AD48" s="57"/>
      <c r="AG48" s="68" t="s">
        <v>61</v>
      </c>
      <c r="AH48" s="73">
        <v>3.090585185185173E-2</v>
      </c>
      <c r="AI48" s="70">
        <v>2</v>
      </c>
      <c r="AJ48" s="74">
        <v>1.5452925925925865E-2</v>
      </c>
      <c r="AK48" s="71">
        <v>2.5230201269737016</v>
      </c>
      <c r="AL48" s="72">
        <v>0.11158265414360181</v>
      </c>
      <c r="AM48" s="57"/>
    </row>
    <row r="49" spans="14:39">
      <c r="N49" s="68" t="s">
        <v>62</v>
      </c>
      <c r="O49" s="73">
        <v>3.251296296296291E-2</v>
      </c>
      <c r="P49" s="70">
        <v>2</v>
      </c>
      <c r="Q49" s="74">
        <v>1.6256481481481455E-2</v>
      </c>
      <c r="R49" s="71">
        <v>4.8578839968180363</v>
      </c>
      <c r="S49" s="72">
        <v>2.2457627285321063E-2</v>
      </c>
      <c r="T49" s="57"/>
      <c r="U49" t="s">
        <v>175</v>
      </c>
      <c r="V49" t="s">
        <v>178</v>
      </c>
      <c r="W49" t="s">
        <v>180</v>
      </c>
      <c r="X49" s="68" t="s">
        <v>62</v>
      </c>
      <c r="Y49" s="73">
        <v>1.1832462962962923E-2</v>
      </c>
      <c r="Z49" s="70">
        <v>2</v>
      </c>
      <c r="AA49" s="74">
        <v>5.9162314814814616E-3</v>
      </c>
      <c r="AB49" s="71">
        <v>1.5486944502851245</v>
      </c>
      <c r="AC49" s="72">
        <v>0.24275485463137089</v>
      </c>
      <c r="AD49" s="57"/>
      <c r="AG49" s="68" t="s">
        <v>62</v>
      </c>
      <c r="AH49" s="73">
        <v>5.4280740740743367E-3</v>
      </c>
      <c r="AI49" s="70">
        <v>2</v>
      </c>
      <c r="AJ49" s="74">
        <v>2.7140370370371683E-3</v>
      </c>
      <c r="AK49" s="74">
        <v>0.44312449969804485</v>
      </c>
      <c r="AL49" s="72">
        <v>0.64967229910050472</v>
      </c>
      <c r="AM49" s="57"/>
    </row>
    <row r="50" spans="14:39">
      <c r="N50" s="68" t="s">
        <v>77</v>
      </c>
      <c r="O50" s="73">
        <v>7.042740740740714E-3</v>
      </c>
      <c r="P50" s="70">
        <v>2</v>
      </c>
      <c r="Q50" s="74">
        <v>3.521370370370357E-3</v>
      </c>
      <c r="R50" s="71">
        <v>1.0522823643343793</v>
      </c>
      <c r="S50" s="72">
        <v>0.37209613394104102</v>
      </c>
      <c r="T50" s="57"/>
      <c r="U50" t="s">
        <v>176</v>
      </c>
      <c r="V50" t="s">
        <v>176</v>
      </c>
      <c r="W50" t="s">
        <v>181</v>
      </c>
      <c r="X50" s="68" t="s">
        <v>77</v>
      </c>
      <c r="Y50" s="73">
        <v>1.5557240740740812E-2</v>
      </c>
      <c r="Z50" s="70">
        <v>2</v>
      </c>
      <c r="AA50" s="74">
        <v>7.7786203703704062E-3</v>
      </c>
      <c r="AB50" s="71">
        <v>2.0362127878490139</v>
      </c>
      <c r="AC50" s="72">
        <v>0.16299001911963296</v>
      </c>
      <c r="AD50" s="57"/>
      <c r="AG50" s="68" t="s">
        <v>77</v>
      </c>
      <c r="AH50" s="73">
        <v>4.3443629629629638E-2</v>
      </c>
      <c r="AI50" s="70">
        <v>2</v>
      </c>
      <c r="AJ50" s="74">
        <v>2.1721814814814819E-2</v>
      </c>
      <c r="AK50" s="71">
        <v>3.546550098983257</v>
      </c>
      <c r="AL50" s="72">
        <v>5.3100907338111923E-2</v>
      </c>
      <c r="AM50" s="57"/>
    </row>
    <row r="51" spans="14:39">
      <c r="N51" s="68" t="s">
        <v>78</v>
      </c>
      <c r="O51" s="73">
        <v>3.2206592592592544E-2</v>
      </c>
      <c r="P51" s="70">
        <v>4</v>
      </c>
      <c r="Q51" s="74">
        <v>8.0516481481481359E-3</v>
      </c>
      <c r="R51" s="71">
        <v>2.4060540241413877</v>
      </c>
      <c r="S51" s="72">
        <v>9.2539655880375826E-2</v>
      </c>
      <c r="T51" s="57"/>
      <c r="X51" s="68" t="s">
        <v>78</v>
      </c>
      <c r="Y51" s="73">
        <v>3.6742703703703486E-2</v>
      </c>
      <c r="Z51" s="70">
        <v>4</v>
      </c>
      <c r="AA51" s="74">
        <v>9.1856759259258715E-3</v>
      </c>
      <c r="AB51" s="71">
        <v>2.4045383236148901</v>
      </c>
      <c r="AC51" s="72">
        <v>9.2687635629939591E-2</v>
      </c>
      <c r="AD51" s="57"/>
      <c r="AG51" s="68" t="s">
        <v>78</v>
      </c>
      <c r="AH51" s="73">
        <v>2.4148370370370174E-2</v>
      </c>
      <c r="AI51" s="70">
        <v>4</v>
      </c>
      <c r="AJ51" s="74">
        <v>6.0370925925925436E-3</v>
      </c>
      <c r="AK51" s="74">
        <v>0.98568427704426609</v>
      </c>
      <c r="AL51" s="72">
        <v>0.44317434578083492</v>
      </c>
      <c r="AM51" s="57"/>
    </row>
    <row r="52" spans="14:39">
      <c r="N52" s="68" t="s">
        <v>79</v>
      </c>
      <c r="O52" s="73">
        <v>5.3542592592592551E-2</v>
      </c>
      <c r="P52" s="70">
        <v>16</v>
      </c>
      <c r="Q52" s="74">
        <v>3.3464120370370345E-3</v>
      </c>
      <c r="R52" s="75"/>
      <c r="S52" s="76"/>
      <c r="T52" s="57"/>
      <c r="X52" s="68" t="s">
        <v>79</v>
      </c>
      <c r="Y52" s="73">
        <v>6.1122259259259258E-2</v>
      </c>
      <c r="Z52" s="70">
        <v>16</v>
      </c>
      <c r="AA52" s="74">
        <v>3.8201412037037036E-3</v>
      </c>
      <c r="AB52" s="75"/>
      <c r="AC52" s="76"/>
      <c r="AD52" s="57"/>
      <c r="AG52" s="68" t="s">
        <v>79</v>
      </c>
      <c r="AH52" s="73">
        <v>9.7996370370370414E-2</v>
      </c>
      <c r="AI52" s="70">
        <v>16</v>
      </c>
      <c r="AJ52" s="74">
        <v>6.1247731481481509E-3</v>
      </c>
      <c r="AK52" s="75"/>
      <c r="AL52" s="76"/>
      <c r="AM52" s="57"/>
    </row>
    <row r="53" spans="14:39">
      <c r="N53" s="68" t="s">
        <v>80</v>
      </c>
      <c r="O53" s="69">
        <v>37.170873</v>
      </c>
      <c r="P53" s="70">
        <v>27</v>
      </c>
      <c r="Q53" s="75"/>
      <c r="R53" s="75"/>
      <c r="S53" s="76"/>
      <c r="T53" s="57"/>
      <c r="X53" s="68" t="s">
        <v>80</v>
      </c>
      <c r="Y53" s="69">
        <v>39.679928250000003</v>
      </c>
      <c r="Z53" s="70">
        <v>27</v>
      </c>
      <c r="AA53" s="75"/>
      <c r="AB53" s="75"/>
      <c r="AC53" s="76"/>
      <c r="AD53" s="57"/>
      <c r="AG53" s="68" t="s">
        <v>80</v>
      </c>
      <c r="AH53" s="69">
        <v>43.364997999999993</v>
      </c>
      <c r="AI53" s="70">
        <v>27</v>
      </c>
      <c r="AJ53" s="75"/>
      <c r="AK53" s="75"/>
      <c r="AL53" s="76"/>
      <c r="AM53" s="57"/>
    </row>
    <row r="54" spans="14:39" ht="24.75" thickBot="1">
      <c r="N54" s="77" t="s">
        <v>81</v>
      </c>
      <c r="O54" s="78">
        <v>0.15204985185185177</v>
      </c>
      <c r="P54" s="79">
        <v>26</v>
      </c>
      <c r="Q54" s="80"/>
      <c r="R54" s="80"/>
      <c r="S54" s="81"/>
      <c r="T54" s="57"/>
      <c r="X54" s="77" t="s">
        <v>81</v>
      </c>
      <c r="Y54" s="78">
        <v>0.20607779629629649</v>
      </c>
      <c r="Z54" s="79">
        <v>26</v>
      </c>
      <c r="AA54" s="80"/>
      <c r="AB54" s="80"/>
      <c r="AC54" s="81"/>
      <c r="AD54" s="57"/>
      <c r="AG54" s="77" t="s">
        <v>81</v>
      </c>
      <c r="AH54" s="78">
        <v>0.20192229629629627</v>
      </c>
      <c r="AI54" s="79">
        <v>26</v>
      </c>
      <c r="AJ54" s="80"/>
      <c r="AK54" s="80"/>
      <c r="AL54" s="81"/>
      <c r="AM54" s="57"/>
    </row>
    <row r="55" spans="14:39" ht="15.75" thickTop="1">
      <c r="N55" s="1731" t="s">
        <v>110</v>
      </c>
      <c r="O55" s="1731"/>
      <c r="P55" s="1731"/>
      <c r="Q55" s="1731"/>
      <c r="R55" s="1731"/>
      <c r="S55" s="1731"/>
      <c r="T55" s="57"/>
      <c r="X55" s="1731" t="s">
        <v>114</v>
      </c>
      <c r="Y55" s="1731"/>
      <c r="Z55" s="1731"/>
      <c r="AA55" s="1731"/>
      <c r="AB55" s="1731"/>
      <c r="AC55" s="1731"/>
      <c r="AD55" s="57"/>
      <c r="AG55" s="1731" t="s">
        <v>118</v>
      </c>
      <c r="AH55" s="1731"/>
      <c r="AI55" s="1731"/>
      <c r="AJ55" s="1731"/>
      <c r="AK55" s="1731"/>
      <c r="AL55" s="1731"/>
      <c r="AM55" s="57"/>
    </row>
    <row r="58" spans="14:39">
      <c r="X58" s="1732" t="s">
        <v>84</v>
      </c>
      <c r="Y58" s="1732"/>
      <c r="Z58" s="1732"/>
      <c r="AA58" s="1732"/>
      <c r="AB58" s="1732"/>
      <c r="AG58" s="1732" t="s">
        <v>84</v>
      </c>
      <c r="AH58" s="1732"/>
      <c r="AI58" s="1732"/>
      <c r="AJ58" s="1732"/>
      <c r="AK58" s="1732"/>
    </row>
    <row r="59" spans="14:39" ht="15.75" thickBot="1">
      <c r="N59" s="1732" t="s">
        <v>84</v>
      </c>
      <c r="O59" s="1732"/>
      <c r="P59" s="1732"/>
      <c r="Q59" s="1732"/>
      <c r="R59" s="1732"/>
      <c r="X59" s="58" t="s">
        <v>67</v>
      </c>
      <c r="Y59" s="58" t="s">
        <v>113</v>
      </c>
      <c r="Z59" s="57"/>
      <c r="AA59" s="57"/>
      <c r="AB59" s="57"/>
      <c r="AG59" s="58" t="s">
        <v>67</v>
      </c>
      <c r="AH59" s="58" t="s">
        <v>117</v>
      </c>
      <c r="AI59" s="57"/>
      <c r="AJ59" s="57"/>
      <c r="AK59" s="57"/>
    </row>
    <row r="60" spans="14:39" ht="16.5" thickTop="1" thickBot="1">
      <c r="N60" s="58" t="s">
        <v>67</v>
      </c>
      <c r="O60" s="58" t="s">
        <v>109</v>
      </c>
      <c r="P60" s="57"/>
      <c r="Q60" s="57"/>
      <c r="R60" s="57"/>
      <c r="X60" s="1734" t="s">
        <v>85</v>
      </c>
      <c r="Y60" s="1736" t="s">
        <v>86</v>
      </c>
      <c r="Z60" s="1738" t="s">
        <v>87</v>
      </c>
      <c r="AA60" s="1738" t="s">
        <v>88</v>
      </c>
      <c r="AB60" s="1740"/>
      <c r="AG60" s="1734" t="s">
        <v>85</v>
      </c>
      <c r="AH60" s="1736" t="s">
        <v>86</v>
      </c>
      <c r="AI60" s="1738" t="s">
        <v>87</v>
      </c>
      <c r="AJ60" s="1738" t="s">
        <v>88</v>
      </c>
      <c r="AK60" s="1740"/>
    </row>
    <row r="61" spans="14:39" ht="26.25" thickTop="1" thickBot="1">
      <c r="N61" s="1734" t="s">
        <v>85</v>
      </c>
      <c r="O61" s="1736" t="s">
        <v>86</v>
      </c>
      <c r="P61" s="1738" t="s">
        <v>87</v>
      </c>
      <c r="Q61" s="1738" t="s">
        <v>88</v>
      </c>
      <c r="R61" s="1740"/>
      <c r="T61">
        <v>1.2141111111111107</v>
      </c>
      <c r="U61">
        <v>1.2861111111111114</v>
      </c>
      <c r="V61">
        <v>1.2949999999999999</v>
      </c>
      <c r="X61" s="1735"/>
      <c r="Y61" s="1737"/>
      <c r="Z61" s="1739"/>
      <c r="AA61" s="82" t="s">
        <v>89</v>
      </c>
      <c r="AB61" s="83" t="s">
        <v>90</v>
      </c>
      <c r="AG61" s="1735"/>
      <c r="AH61" s="1737"/>
      <c r="AI61" s="1739"/>
      <c r="AJ61" s="82" t="s">
        <v>89</v>
      </c>
      <c r="AK61" s="83" t="s">
        <v>90</v>
      </c>
    </row>
    <row r="62" spans="14:39" ht="26.25" thickTop="1" thickBot="1">
      <c r="N62" s="1735"/>
      <c r="O62" s="1737"/>
      <c r="P62" s="1739"/>
      <c r="Q62" s="82" t="s">
        <v>89</v>
      </c>
      <c r="R62" s="83" t="s">
        <v>90</v>
      </c>
      <c r="T62">
        <v>1.1399999999999997</v>
      </c>
      <c r="U62">
        <v>1.1638888888888894</v>
      </c>
      <c r="V62">
        <v>1.217222222222222</v>
      </c>
      <c r="X62" s="62" t="s">
        <v>17</v>
      </c>
      <c r="Y62" s="84">
        <v>1.2861111111111114</v>
      </c>
      <c r="Z62" s="65">
        <v>2.0602430287343699E-2</v>
      </c>
      <c r="AA62" s="66">
        <v>1.2424359099681357</v>
      </c>
      <c r="AB62" s="85">
        <v>1.3297863122540872</v>
      </c>
      <c r="AG62" s="62" t="s">
        <v>17</v>
      </c>
      <c r="AH62" s="84">
        <v>1.2949999999999999</v>
      </c>
      <c r="AI62" s="65">
        <v>2.6086976631918092E-2</v>
      </c>
      <c r="AJ62" s="66">
        <v>1.2396980799973365</v>
      </c>
      <c r="AK62" s="85">
        <v>1.3503019200026634</v>
      </c>
    </row>
    <row r="63" spans="14:39" ht="15.75" thickTop="1">
      <c r="N63" s="62" t="s">
        <v>17</v>
      </c>
      <c r="O63" s="84">
        <v>1.2141111111111107</v>
      </c>
      <c r="P63" s="65">
        <v>1.9282726977032646E-2</v>
      </c>
      <c r="Q63" s="66">
        <v>1.1732335560090632</v>
      </c>
      <c r="R63" s="85">
        <v>1.2549886662131582</v>
      </c>
      <c r="T63">
        <v>1.1586666666666665</v>
      </c>
      <c r="U63">
        <v>1.177388888888889</v>
      </c>
      <c r="V63">
        <v>1.2808888888888881</v>
      </c>
      <c r="X63" s="68" t="s">
        <v>18</v>
      </c>
      <c r="Y63" s="69">
        <v>1.1638888888888894</v>
      </c>
      <c r="Z63" s="74">
        <v>2.0602430287343678E-2</v>
      </c>
      <c r="AA63" s="71">
        <v>1.1202136877459137</v>
      </c>
      <c r="AB63" s="86">
        <v>1.2075640900318652</v>
      </c>
      <c r="AG63" s="68" t="s">
        <v>18</v>
      </c>
      <c r="AH63" s="69">
        <v>1.217222222222222</v>
      </c>
      <c r="AI63" s="74">
        <v>2.6086976631918068E-2</v>
      </c>
      <c r="AJ63" s="71">
        <v>1.1619203022195588</v>
      </c>
      <c r="AK63" s="86">
        <v>1.2725241422248852</v>
      </c>
    </row>
    <row r="64" spans="14:39" ht="15.75" thickBot="1">
      <c r="N64" s="68" t="s">
        <v>18</v>
      </c>
      <c r="O64" s="69">
        <v>1.1399999999999997</v>
      </c>
      <c r="P64" s="74">
        <v>1.9282726977032625E-2</v>
      </c>
      <c r="Q64" s="71">
        <v>1.0991224448979522</v>
      </c>
      <c r="R64" s="86">
        <v>1.1808775551020472</v>
      </c>
      <c r="X64" s="77" t="s">
        <v>19</v>
      </c>
      <c r="Y64" s="87">
        <v>1.177388888888889</v>
      </c>
      <c r="Z64" s="88">
        <v>2.0602430287343682E-2</v>
      </c>
      <c r="AA64" s="89">
        <v>1.1337136877459133</v>
      </c>
      <c r="AB64" s="90">
        <v>1.2210640900318648</v>
      </c>
      <c r="AG64" s="77" t="s">
        <v>19</v>
      </c>
      <c r="AH64" s="87">
        <v>1.2808888888888881</v>
      </c>
      <c r="AI64" s="88">
        <v>2.6086976631918068E-2</v>
      </c>
      <c r="AJ64" s="89">
        <v>1.2255869688862249</v>
      </c>
      <c r="AK64" s="90">
        <v>1.3361908088915513</v>
      </c>
    </row>
    <row r="65" spans="14:37" ht="16.5" thickTop="1" thickBot="1">
      <c r="N65" s="77" t="s">
        <v>19</v>
      </c>
      <c r="O65" s="87">
        <v>1.1586666666666665</v>
      </c>
      <c r="P65" s="88">
        <v>1.9282726977032628E-2</v>
      </c>
      <c r="Q65" s="89">
        <v>1.117789111564619</v>
      </c>
      <c r="R65" s="90">
        <v>1.199544221768714</v>
      </c>
    </row>
    <row r="66" spans="14:37" ht="15.75" thickTop="1"/>
    <row r="67" spans="14:37">
      <c r="AG67" s="1732" t="s">
        <v>91</v>
      </c>
      <c r="AH67" s="1732"/>
      <c r="AI67" s="1732"/>
      <c r="AJ67" s="1732"/>
      <c r="AK67" s="1732"/>
    </row>
    <row r="68" spans="14:37" ht="15.75" thickBot="1">
      <c r="N68" s="1732" t="s">
        <v>91</v>
      </c>
      <c r="O68" s="1732"/>
      <c r="P68" s="1732"/>
      <c r="Q68" s="1732"/>
      <c r="R68" s="1732"/>
      <c r="X68" s="1732" t="s">
        <v>91</v>
      </c>
      <c r="Y68" s="1732"/>
      <c r="Z68" s="1732"/>
      <c r="AA68" s="1732"/>
      <c r="AB68" s="1732"/>
      <c r="AG68" s="58" t="s">
        <v>67</v>
      </c>
      <c r="AH68" s="58" t="s">
        <v>117</v>
      </c>
      <c r="AI68" s="57"/>
      <c r="AJ68" s="57"/>
      <c r="AK68" s="57"/>
    </row>
    <row r="69" spans="14:37" ht="16.5" thickTop="1" thickBot="1">
      <c r="N69" s="58" t="s">
        <v>67</v>
      </c>
      <c r="O69" s="58" t="s">
        <v>109</v>
      </c>
      <c r="P69" s="57"/>
      <c r="Q69" s="57"/>
      <c r="R69" s="57"/>
      <c r="X69" s="58" t="s">
        <v>67</v>
      </c>
      <c r="Y69" s="58" t="s">
        <v>113</v>
      </c>
      <c r="Z69" s="57"/>
      <c r="AA69" s="57"/>
      <c r="AB69" s="57"/>
      <c r="AG69" s="1734" t="s">
        <v>92</v>
      </c>
      <c r="AH69" s="1736" t="s">
        <v>86</v>
      </c>
      <c r="AI69" s="1738" t="s">
        <v>87</v>
      </c>
      <c r="AJ69" s="1738" t="s">
        <v>88</v>
      </c>
      <c r="AK69" s="1740"/>
    </row>
    <row r="70" spans="14:37" ht="26.25" thickTop="1" thickBot="1">
      <c r="N70" s="1734" t="s">
        <v>92</v>
      </c>
      <c r="O70" s="1736" t="s">
        <v>86</v>
      </c>
      <c r="P70" s="1738" t="s">
        <v>87</v>
      </c>
      <c r="Q70" s="1738" t="s">
        <v>88</v>
      </c>
      <c r="R70" s="1740"/>
      <c r="X70" s="1734" t="s">
        <v>92</v>
      </c>
      <c r="Y70" s="1736" t="s">
        <v>86</v>
      </c>
      <c r="Z70" s="1738" t="s">
        <v>87</v>
      </c>
      <c r="AA70" s="1738" t="s">
        <v>88</v>
      </c>
      <c r="AB70" s="1740"/>
      <c r="AG70" s="1735"/>
      <c r="AH70" s="1737"/>
      <c r="AI70" s="1739"/>
      <c r="AJ70" s="82" t="s">
        <v>89</v>
      </c>
      <c r="AK70" s="83" t="s">
        <v>90</v>
      </c>
    </row>
    <row r="71" spans="14:37" ht="26.25" thickTop="1" thickBot="1">
      <c r="N71" s="1735"/>
      <c r="O71" s="1737"/>
      <c r="P71" s="1739"/>
      <c r="Q71" s="82" t="s">
        <v>89</v>
      </c>
      <c r="R71" s="83" t="s">
        <v>90</v>
      </c>
      <c r="X71" s="1735"/>
      <c r="Y71" s="1737"/>
      <c r="Z71" s="1739"/>
      <c r="AA71" s="82" t="s">
        <v>89</v>
      </c>
      <c r="AB71" s="83" t="s">
        <v>90</v>
      </c>
      <c r="AG71" s="62" t="s">
        <v>20</v>
      </c>
      <c r="AH71" s="84">
        <v>1.2594444444444446</v>
      </c>
      <c r="AI71" s="65">
        <v>2.6086976631918068E-2</v>
      </c>
      <c r="AJ71" s="66">
        <v>1.2041425244417814</v>
      </c>
      <c r="AK71" s="85">
        <v>1.3147463644471078</v>
      </c>
    </row>
    <row r="72" spans="14:37" ht="15.75" thickTop="1">
      <c r="N72" s="62" t="s">
        <v>20</v>
      </c>
      <c r="O72" s="84">
        <v>1.2199999999999998</v>
      </c>
      <c r="P72" s="65">
        <v>1.9282726977032625E-2</v>
      </c>
      <c r="Q72" s="66">
        <v>1.1791224448979523</v>
      </c>
      <c r="R72" s="85">
        <v>1.2608775551020472</v>
      </c>
      <c r="T72">
        <f>P72*2</f>
        <v>3.856545395406525E-2</v>
      </c>
      <c r="U72">
        <f>Z72*2</f>
        <v>4.1204860574687356E-2</v>
      </c>
      <c r="V72">
        <f>AI71*2</f>
        <v>5.2173953263836136E-2</v>
      </c>
      <c r="X72" s="62" t="s">
        <v>20</v>
      </c>
      <c r="Y72" s="84">
        <v>1.2384444444444447</v>
      </c>
      <c r="Z72" s="65">
        <v>2.0602430287343678E-2</v>
      </c>
      <c r="AA72" s="66">
        <v>1.1947692433014689</v>
      </c>
      <c r="AB72" s="85">
        <v>1.2821196455874204</v>
      </c>
      <c r="AG72" s="68" t="s">
        <v>21</v>
      </c>
      <c r="AH72" s="69">
        <v>1.2836666666666667</v>
      </c>
      <c r="AI72" s="74">
        <v>2.608697663191804E-2</v>
      </c>
      <c r="AJ72" s="71">
        <v>1.2283647466640035</v>
      </c>
      <c r="AK72" s="86">
        <v>1.3389685866693299</v>
      </c>
    </row>
    <row r="73" spans="14:37" ht="15.75" thickBot="1">
      <c r="N73" s="68" t="s">
        <v>21</v>
      </c>
      <c r="O73" s="69">
        <v>1.1466666666666665</v>
      </c>
      <c r="P73" s="74">
        <v>1.9282726977032608E-2</v>
      </c>
      <c r="Q73" s="71">
        <v>1.105789111564619</v>
      </c>
      <c r="R73" s="86">
        <v>1.187544221768714</v>
      </c>
      <c r="X73" s="68" t="s">
        <v>21</v>
      </c>
      <c r="Y73" s="69">
        <v>1.1980555555555561</v>
      </c>
      <c r="Z73" s="74">
        <v>2.0602430287343657E-2</v>
      </c>
      <c r="AA73" s="71">
        <v>1.1543803544125806</v>
      </c>
      <c r="AB73" s="86">
        <v>1.2417307566985316</v>
      </c>
      <c r="AG73" s="77" t="s">
        <v>22</v>
      </c>
      <c r="AH73" s="87">
        <v>1.2499999999999989</v>
      </c>
      <c r="AI73" s="88">
        <v>2.6086976631918057E-2</v>
      </c>
      <c r="AJ73" s="89">
        <v>1.1946980799973357</v>
      </c>
      <c r="AK73" s="90">
        <v>1.3053019200026621</v>
      </c>
    </row>
    <row r="74" spans="14:37" ht="16.5" thickTop="1" thickBot="1">
      <c r="N74" s="77" t="s">
        <v>22</v>
      </c>
      <c r="O74" s="87">
        <v>1.1461111111111109</v>
      </c>
      <c r="P74" s="88">
        <v>1.9282726977032618E-2</v>
      </c>
      <c r="Q74" s="89">
        <v>1.1052335560090634</v>
      </c>
      <c r="R74" s="90">
        <v>1.1869886662131583</v>
      </c>
      <c r="T74">
        <v>1.2199999999999998</v>
      </c>
      <c r="U74">
        <v>1.2384444444444447</v>
      </c>
      <c r="V74">
        <v>1.2594444444444446</v>
      </c>
      <c r="X74" s="77" t="s">
        <v>22</v>
      </c>
      <c r="Y74" s="87">
        <v>1.1908888888888889</v>
      </c>
      <c r="Z74" s="88">
        <v>2.0602430287343671E-2</v>
      </c>
      <c r="AA74" s="89">
        <v>1.1472136877459131</v>
      </c>
      <c r="AB74" s="90">
        <v>1.2345640900318646</v>
      </c>
    </row>
    <row r="75" spans="14:37" ht="15.75" thickTop="1">
      <c r="T75">
        <v>1.1466666666666665</v>
      </c>
      <c r="U75">
        <v>1.1980555555555561</v>
      </c>
      <c r="V75">
        <v>1.2836666666666667</v>
      </c>
    </row>
    <row r="76" spans="14:37" ht="15.75" thickBot="1">
      <c r="T76">
        <v>1.1461111111111109</v>
      </c>
      <c r="U76">
        <v>1.1908888888888889</v>
      </c>
      <c r="V76">
        <v>1.2499999999999989</v>
      </c>
      <c r="AG76" s="1732" t="s">
        <v>117</v>
      </c>
      <c r="AH76" s="1732"/>
      <c r="AI76" s="1732"/>
      <c r="AJ76" s="1732"/>
      <c r="AK76" s="57"/>
    </row>
    <row r="77" spans="14:37" ht="16.5" thickTop="1" thickBot="1">
      <c r="N77" s="1732" t="s">
        <v>109</v>
      </c>
      <c r="O77" s="1732"/>
      <c r="P77" s="1732"/>
      <c r="Q77" s="1732"/>
      <c r="R77" s="1732"/>
      <c r="AG77" s="1741" t="s">
        <v>85</v>
      </c>
      <c r="AH77" s="1742"/>
      <c r="AI77" s="1736" t="s">
        <v>62</v>
      </c>
      <c r="AJ77" s="104" t="s">
        <v>93</v>
      </c>
      <c r="AK77" s="57"/>
    </row>
    <row r="78" spans="14:37" ht="16.5" thickTop="1" thickBot="1">
      <c r="N78" s="1741" t="s">
        <v>85</v>
      </c>
      <c r="O78" s="1742"/>
      <c r="P78" s="1736" t="s">
        <v>62</v>
      </c>
      <c r="Q78" s="1738" t="s">
        <v>93</v>
      </c>
      <c r="R78" s="1740"/>
      <c r="AG78" s="1743"/>
      <c r="AH78" s="1744"/>
      <c r="AI78" s="1737"/>
      <c r="AJ78" s="92" t="s">
        <v>94</v>
      </c>
      <c r="AK78" s="57"/>
    </row>
    <row r="79" spans="14:37" ht="16.5" thickTop="1" thickBot="1">
      <c r="N79" s="1743"/>
      <c r="O79" s="1744"/>
      <c r="P79" s="1737"/>
      <c r="Q79" s="91" t="s">
        <v>94</v>
      </c>
      <c r="R79" s="92" t="s">
        <v>99</v>
      </c>
      <c r="X79" s="1732" t="s">
        <v>113</v>
      </c>
      <c r="Y79" s="1732"/>
      <c r="Z79" s="1732"/>
      <c r="AA79" s="1732"/>
      <c r="AB79" s="1732"/>
      <c r="AG79" s="1745" t="s">
        <v>98</v>
      </c>
      <c r="AH79" s="93" t="s">
        <v>18</v>
      </c>
      <c r="AI79" s="94">
        <v>9</v>
      </c>
      <c r="AJ79" s="105">
        <v>1.217222222222222</v>
      </c>
      <c r="AK79" s="57"/>
    </row>
    <row r="80" spans="14:37" ht="15.75" thickTop="1">
      <c r="N80" s="1745" t="s">
        <v>98</v>
      </c>
      <c r="O80" s="93" t="s">
        <v>18</v>
      </c>
      <c r="P80" s="94">
        <v>9</v>
      </c>
      <c r="Q80" s="95">
        <v>1.1399999999999999</v>
      </c>
      <c r="R80" s="96"/>
      <c r="X80" s="1741" t="s">
        <v>85</v>
      </c>
      <c r="Y80" s="1742"/>
      <c r="Z80" s="1736" t="s">
        <v>62</v>
      </c>
      <c r="AA80" s="1738" t="s">
        <v>93</v>
      </c>
      <c r="AB80" s="1740"/>
      <c r="AG80" s="1746"/>
      <c r="AH80" s="97" t="s">
        <v>19</v>
      </c>
      <c r="AI80" s="98">
        <v>9</v>
      </c>
      <c r="AJ80" s="100">
        <v>1.280888888888889</v>
      </c>
      <c r="AK80" s="57"/>
    </row>
    <row r="81" spans="14:37" ht="15.75" thickBot="1">
      <c r="N81" s="1746"/>
      <c r="O81" s="97" t="s">
        <v>19</v>
      </c>
      <c r="P81" s="98">
        <v>9</v>
      </c>
      <c r="Q81" s="99">
        <v>1.1586666666666667</v>
      </c>
      <c r="R81" s="100">
        <v>1.1586666666666667</v>
      </c>
      <c r="X81" s="1743"/>
      <c r="Y81" s="1744"/>
      <c r="Z81" s="1737"/>
      <c r="AA81" s="91" t="s">
        <v>94</v>
      </c>
      <c r="AB81" s="92" t="s">
        <v>99</v>
      </c>
      <c r="AG81" s="1746"/>
      <c r="AH81" s="97" t="s">
        <v>17</v>
      </c>
      <c r="AI81" s="98">
        <v>9</v>
      </c>
      <c r="AJ81" s="100">
        <v>1.2949999999999999</v>
      </c>
      <c r="AK81" s="57"/>
    </row>
    <row r="82" spans="14:37" ht="16.5" thickTop="1" thickBot="1">
      <c r="N82" s="1746"/>
      <c r="O82" s="97" t="s">
        <v>17</v>
      </c>
      <c r="P82" s="98">
        <v>9</v>
      </c>
      <c r="Q82" s="75"/>
      <c r="R82" s="100">
        <v>1.2141111111111114</v>
      </c>
      <c r="X82" s="1745" t="s">
        <v>98</v>
      </c>
      <c r="Y82" s="93" t="s">
        <v>18</v>
      </c>
      <c r="Z82" s="94">
        <v>9</v>
      </c>
      <c r="AA82" s="95">
        <v>1.163888888888889</v>
      </c>
      <c r="AB82" s="96"/>
      <c r="AG82" s="1747"/>
      <c r="AH82" s="101" t="s">
        <v>74</v>
      </c>
      <c r="AI82" s="102"/>
      <c r="AJ82" s="103">
        <v>6.1728072621320518E-2</v>
      </c>
      <c r="AK82" s="57"/>
    </row>
    <row r="83" spans="14:37" ht="16.5" thickTop="1" thickBot="1">
      <c r="N83" s="1747"/>
      <c r="O83" s="101" t="s">
        <v>74</v>
      </c>
      <c r="P83" s="102"/>
      <c r="Q83" s="88">
        <v>0.50344526462300876</v>
      </c>
      <c r="R83" s="103">
        <v>5.8970111566536199E-2</v>
      </c>
      <c r="X83" s="1746"/>
      <c r="Y83" s="97" t="s">
        <v>19</v>
      </c>
      <c r="Z83" s="98">
        <v>9</v>
      </c>
      <c r="AA83" s="99">
        <v>1.177388888888889</v>
      </c>
      <c r="AB83" s="76"/>
      <c r="AG83" s="1731" t="s">
        <v>120</v>
      </c>
      <c r="AH83" s="1731"/>
      <c r="AI83" s="1731"/>
      <c r="AJ83" s="1731"/>
      <c r="AK83" s="57"/>
    </row>
    <row r="84" spans="14:37" ht="15.75" thickTop="1">
      <c r="N84" s="1731" t="s">
        <v>112</v>
      </c>
      <c r="O84" s="1731"/>
      <c r="P84" s="1731"/>
      <c r="Q84" s="1731"/>
      <c r="R84" s="1731"/>
      <c r="X84" s="1746"/>
      <c r="Y84" s="97" t="s">
        <v>17</v>
      </c>
      <c r="Z84" s="98">
        <v>9</v>
      </c>
      <c r="AA84" s="75"/>
      <c r="AB84" s="100">
        <v>1.2861111111111112</v>
      </c>
      <c r="AG84" s="1731" t="s">
        <v>96</v>
      </c>
      <c r="AH84" s="1731"/>
      <c r="AI84" s="1731"/>
      <c r="AJ84" s="1731"/>
      <c r="AK84" s="57"/>
    </row>
    <row r="85" spans="14:37" ht="15.75" thickBot="1">
      <c r="N85" s="1731" t="s">
        <v>96</v>
      </c>
      <c r="O85" s="1731"/>
      <c r="P85" s="1731"/>
      <c r="Q85" s="1731"/>
      <c r="R85" s="1731"/>
      <c r="X85" s="1747"/>
      <c r="Y85" s="101" t="s">
        <v>74</v>
      </c>
      <c r="Z85" s="102"/>
      <c r="AA85" s="88">
        <v>0.64936053572752828</v>
      </c>
      <c r="AB85" s="90">
        <v>1</v>
      </c>
      <c r="AG85" s="1731" t="s">
        <v>97</v>
      </c>
      <c r="AH85" s="1731"/>
      <c r="AI85" s="1731"/>
      <c r="AJ85" s="1731"/>
      <c r="AK85" s="57"/>
    </row>
    <row r="86" spans="14:37" ht="15.75" thickTop="1">
      <c r="N86" s="1731" t="s">
        <v>97</v>
      </c>
      <c r="O86" s="1731"/>
      <c r="P86" s="1731"/>
      <c r="Q86" s="1731"/>
      <c r="R86" s="1731"/>
      <c r="X86" s="1731" t="s">
        <v>116</v>
      </c>
      <c r="Y86" s="1731"/>
      <c r="Z86" s="1731"/>
      <c r="AA86" s="1731"/>
      <c r="AB86" s="1731"/>
    </row>
    <row r="87" spans="14:37">
      <c r="X87" s="1731" t="s">
        <v>96</v>
      </c>
      <c r="Y87" s="1731"/>
      <c r="Z87" s="1731"/>
      <c r="AA87" s="1731"/>
      <c r="AB87" s="1731"/>
    </row>
    <row r="88" spans="14:37" ht="15.75" thickBot="1">
      <c r="X88" s="1731" t="s">
        <v>97</v>
      </c>
      <c r="Y88" s="1731"/>
      <c r="Z88" s="1731"/>
      <c r="AA88" s="1731"/>
      <c r="AB88" s="1731"/>
      <c r="AG88" s="1732" t="s">
        <v>117</v>
      </c>
      <c r="AH88" s="1732"/>
      <c r="AI88" s="1732"/>
      <c r="AJ88" s="1732"/>
      <c r="AK88" s="57"/>
    </row>
    <row r="89" spans="14:37" ht="16.5" thickTop="1" thickBot="1">
      <c r="N89" s="1732" t="s">
        <v>109</v>
      </c>
      <c r="O89" s="1732"/>
      <c r="P89" s="1732"/>
      <c r="Q89" s="1732"/>
      <c r="R89" s="1732"/>
      <c r="AG89" s="1741" t="s">
        <v>92</v>
      </c>
      <c r="AH89" s="1742"/>
      <c r="AI89" s="1736" t="s">
        <v>62</v>
      </c>
      <c r="AJ89" s="104" t="s">
        <v>93</v>
      </c>
      <c r="AK89" s="57"/>
    </row>
    <row r="90" spans="14:37" ht="16.5" thickTop="1" thickBot="1">
      <c r="N90" s="1741" t="s">
        <v>92</v>
      </c>
      <c r="O90" s="1742"/>
      <c r="P90" s="1736" t="s">
        <v>62</v>
      </c>
      <c r="Q90" s="1738" t="s">
        <v>93</v>
      </c>
      <c r="R90" s="1740"/>
      <c r="X90" s="1732" t="s">
        <v>113</v>
      </c>
      <c r="Y90" s="1732"/>
      <c r="Z90" s="1732"/>
      <c r="AA90" s="1732"/>
      <c r="AB90" s="57"/>
      <c r="AG90" s="1743"/>
      <c r="AH90" s="1744"/>
      <c r="AI90" s="1737"/>
      <c r="AJ90" s="92" t="s">
        <v>94</v>
      </c>
      <c r="AK90" s="57"/>
    </row>
    <row r="91" spans="14:37" ht="16.5" thickTop="1" thickBot="1">
      <c r="N91" s="1743"/>
      <c r="O91" s="1744"/>
      <c r="P91" s="1737"/>
      <c r="Q91" s="91" t="s">
        <v>94</v>
      </c>
      <c r="R91" s="92" t="s">
        <v>99</v>
      </c>
      <c r="X91" s="1741" t="s">
        <v>92</v>
      </c>
      <c r="Y91" s="1742"/>
      <c r="Z91" s="1736" t="s">
        <v>62</v>
      </c>
      <c r="AA91" s="104" t="s">
        <v>93</v>
      </c>
      <c r="AB91" s="57"/>
      <c r="AG91" s="1745" t="s">
        <v>98</v>
      </c>
      <c r="AH91" s="93" t="s">
        <v>22</v>
      </c>
      <c r="AI91" s="94">
        <v>9</v>
      </c>
      <c r="AJ91" s="105">
        <v>1.25</v>
      </c>
      <c r="AK91" s="57"/>
    </row>
    <row r="92" spans="14:37" ht="16.5" thickTop="1" thickBot="1">
      <c r="N92" s="1745" t="s">
        <v>98</v>
      </c>
      <c r="O92" s="93" t="s">
        <v>22</v>
      </c>
      <c r="P92" s="94">
        <v>9</v>
      </c>
      <c r="Q92" s="95">
        <v>1.1461111111111111</v>
      </c>
      <c r="R92" s="96"/>
      <c r="X92" s="1743"/>
      <c r="Y92" s="1744"/>
      <c r="Z92" s="1737"/>
      <c r="AA92" s="92" t="s">
        <v>94</v>
      </c>
      <c r="AB92" s="57"/>
      <c r="AG92" s="1746"/>
      <c r="AH92" s="97" t="s">
        <v>20</v>
      </c>
      <c r="AI92" s="98">
        <v>9</v>
      </c>
      <c r="AJ92" s="100">
        <v>1.2594444444444446</v>
      </c>
      <c r="AK92" s="57"/>
    </row>
    <row r="93" spans="14:37" ht="15.75" thickTop="1">
      <c r="N93" s="1746"/>
      <c r="O93" s="97" t="s">
        <v>21</v>
      </c>
      <c r="P93" s="98">
        <v>9</v>
      </c>
      <c r="Q93" s="99">
        <v>1.1466666666666665</v>
      </c>
      <c r="R93" s="76"/>
      <c r="X93" s="1745" t="s">
        <v>98</v>
      </c>
      <c r="Y93" s="93" t="s">
        <v>22</v>
      </c>
      <c r="Z93" s="94">
        <v>9</v>
      </c>
      <c r="AA93" s="105">
        <v>1.1908888888888889</v>
      </c>
      <c r="AB93" s="57"/>
      <c r="AG93" s="1746"/>
      <c r="AH93" s="97" t="s">
        <v>21</v>
      </c>
      <c r="AI93" s="98">
        <v>9</v>
      </c>
      <c r="AJ93" s="100">
        <v>1.2836666666666667</v>
      </c>
      <c r="AK93" s="57"/>
    </row>
    <row r="94" spans="14:37" ht="15.75" thickBot="1">
      <c r="N94" s="1746"/>
      <c r="O94" s="97" t="s">
        <v>20</v>
      </c>
      <c r="P94" s="98">
        <v>9</v>
      </c>
      <c r="Q94" s="75"/>
      <c r="R94" s="100">
        <v>1.22</v>
      </c>
      <c r="X94" s="1746"/>
      <c r="Y94" s="97" t="s">
        <v>21</v>
      </c>
      <c r="Z94" s="98">
        <v>9</v>
      </c>
      <c r="AA94" s="100">
        <v>1.1980555555555554</v>
      </c>
      <c r="AB94" s="57"/>
      <c r="AG94" s="1747"/>
      <c r="AH94" s="101" t="s">
        <v>74</v>
      </c>
      <c r="AI94" s="102"/>
      <c r="AJ94" s="103">
        <v>0.4003491010850021</v>
      </c>
      <c r="AK94" s="57"/>
    </row>
    <row r="95" spans="14:37" ht="16.5" thickTop="1" thickBot="1">
      <c r="N95" s="1747"/>
      <c r="O95" s="101" t="s">
        <v>74</v>
      </c>
      <c r="P95" s="102"/>
      <c r="Q95" s="88">
        <v>0.98399813011803516</v>
      </c>
      <c r="R95" s="90">
        <v>1</v>
      </c>
      <c r="X95" s="1746"/>
      <c r="Y95" s="97" t="s">
        <v>20</v>
      </c>
      <c r="Z95" s="98">
        <v>9</v>
      </c>
      <c r="AA95" s="100">
        <v>1.2384444444444445</v>
      </c>
      <c r="AB95" s="57"/>
      <c r="AG95" s="1731" t="s">
        <v>120</v>
      </c>
      <c r="AH95" s="1731"/>
      <c r="AI95" s="1731"/>
      <c r="AJ95" s="1731"/>
      <c r="AK95" s="57"/>
    </row>
    <row r="96" spans="14:37" ht="16.5" thickTop="1" thickBot="1">
      <c r="N96" s="1731" t="s">
        <v>112</v>
      </c>
      <c r="O96" s="1731"/>
      <c r="P96" s="1731"/>
      <c r="Q96" s="1731"/>
      <c r="R96" s="1731"/>
      <c r="X96" s="1747"/>
      <c r="Y96" s="101" t="s">
        <v>74</v>
      </c>
      <c r="Z96" s="102"/>
      <c r="AA96" s="103">
        <v>0.14053280950036062</v>
      </c>
      <c r="AB96" s="57"/>
      <c r="AG96" s="1731" t="s">
        <v>96</v>
      </c>
      <c r="AH96" s="1731"/>
      <c r="AI96" s="1731"/>
      <c r="AJ96" s="1731"/>
      <c r="AK96" s="57"/>
    </row>
    <row r="97" spans="14:39" ht="15.75" thickTop="1">
      <c r="N97" s="1731" t="s">
        <v>96</v>
      </c>
      <c r="O97" s="1731"/>
      <c r="P97" s="1731"/>
      <c r="Q97" s="1731"/>
      <c r="R97" s="1731"/>
      <c r="X97" s="1731" t="s">
        <v>116</v>
      </c>
      <c r="Y97" s="1731"/>
      <c r="Z97" s="1731"/>
      <c r="AA97" s="1731"/>
      <c r="AB97" s="57"/>
      <c r="AG97" s="1731" t="s">
        <v>97</v>
      </c>
      <c r="AH97" s="1731"/>
      <c r="AI97" s="1731"/>
      <c r="AJ97" s="1731"/>
      <c r="AK97" s="57"/>
    </row>
    <row r="98" spans="14:39">
      <c r="N98" s="1731" t="s">
        <v>97</v>
      </c>
      <c r="O98" s="1731"/>
      <c r="P98" s="1731"/>
      <c r="Q98" s="1731"/>
      <c r="R98" s="1731"/>
      <c r="X98" s="1731" t="s">
        <v>96</v>
      </c>
      <c r="Y98" s="1731"/>
      <c r="Z98" s="1731"/>
      <c r="AA98" s="1731"/>
      <c r="AB98" s="57"/>
    </row>
    <row r="99" spans="14:39">
      <c r="X99" s="1731" t="s">
        <v>97</v>
      </c>
      <c r="Y99" s="1731"/>
      <c r="Z99" s="1731"/>
      <c r="AA99" s="1731"/>
      <c r="AB99" s="57"/>
    </row>
    <row r="100" spans="14:39">
      <c r="AF100" t="s">
        <v>0</v>
      </c>
    </row>
    <row r="101" spans="14:39">
      <c r="N101" t="s">
        <v>0</v>
      </c>
      <c r="W101" t="s">
        <v>0</v>
      </c>
      <c r="AG101" s="1732" t="s">
        <v>66</v>
      </c>
      <c r="AH101" s="1732"/>
      <c r="AI101" s="1732"/>
      <c r="AJ101" s="1732"/>
      <c r="AK101" s="1732"/>
      <c r="AL101" s="1732"/>
      <c r="AM101" s="57"/>
    </row>
    <row r="102" spans="14:39" ht="15.75" thickBot="1">
      <c r="N102" s="1732" t="s">
        <v>66</v>
      </c>
      <c r="O102" s="1732"/>
      <c r="P102" s="1732"/>
      <c r="Q102" s="1732"/>
      <c r="R102" s="1732"/>
      <c r="S102" s="1732"/>
      <c r="T102" s="57"/>
      <c r="X102" s="1732" t="s">
        <v>66</v>
      </c>
      <c r="Y102" s="1732"/>
      <c r="Z102" s="1732"/>
      <c r="AA102" s="1732"/>
      <c r="AB102" s="1732"/>
      <c r="AC102" s="1732"/>
      <c r="AD102" s="57"/>
      <c r="AG102" s="58" t="s">
        <v>67</v>
      </c>
      <c r="AH102" s="58" t="s">
        <v>117</v>
      </c>
      <c r="AI102" s="57"/>
      <c r="AJ102" s="57"/>
      <c r="AK102" s="57"/>
      <c r="AL102" s="57"/>
      <c r="AM102" s="57"/>
    </row>
    <row r="103" spans="14:39" ht="38.25" thickTop="1" thickBot="1">
      <c r="N103" s="58" t="s">
        <v>67</v>
      </c>
      <c r="O103" s="58" t="s">
        <v>109</v>
      </c>
      <c r="P103" s="57"/>
      <c r="Q103" s="57"/>
      <c r="R103" s="57"/>
      <c r="S103" s="57"/>
      <c r="T103" s="57"/>
      <c r="X103" s="58" t="s">
        <v>67</v>
      </c>
      <c r="Y103" s="58" t="s">
        <v>113</v>
      </c>
      <c r="Z103" s="57"/>
      <c r="AA103" s="57"/>
      <c r="AB103" s="57"/>
      <c r="AC103" s="57"/>
      <c r="AD103" s="57"/>
      <c r="AG103" s="1733" t="s">
        <v>69</v>
      </c>
      <c r="AH103" s="59" t="s">
        <v>70</v>
      </c>
      <c r="AI103" s="60" t="s">
        <v>71</v>
      </c>
      <c r="AJ103" s="60" t="s">
        <v>72</v>
      </c>
      <c r="AK103" s="60" t="s">
        <v>73</v>
      </c>
      <c r="AL103" s="61" t="s">
        <v>74</v>
      </c>
      <c r="AM103" s="57"/>
    </row>
    <row r="104" spans="14:39" ht="38.25" thickTop="1" thickBot="1">
      <c r="N104" s="1733" t="s">
        <v>69</v>
      </c>
      <c r="O104" s="59" t="s">
        <v>70</v>
      </c>
      <c r="P104" s="60" t="s">
        <v>71</v>
      </c>
      <c r="Q104" s="60" t="s">
        <v>72</v>
      </c>
      <c r="R104" s="60" t="s">
        <v>73</v>
      </c>
      <c r="S104" s="61" t="s">
        <v>74</v>
      </c>
      <c r="T104" s="57"/>
      <c r="X104" s="1733" t="s">
        <v>69</v>
      </c>
      <c r="Y104" s="59" t="s">
        <v>70</v>
      </c>
      <c r="Z104" s="60" t="s">
        <v>71</v>
      </c>
      <c r="AA104" s="60" t="s">
        <v>72</v>
      </c>
      <c r="AB104" s="60" t="s">
        <v>73</v>
      </c>
      <c r="AC104" s="61" t="s">
        <v>74</v>
      </c>
      <c r="AD104" s="57"/>
      <c r="AG104" s="62" t="s">
        <v>75</v>
      </c>
      <c r="AH104" s="63" t="s">
        <v>119</v>
      </c>
      <c r="AI104" s="64">
        <v>10</v>
      </c>
      <c r="AJ104" s="65">
        <v>1.0392592592592592E-2</v>
      </c>
      <c r="AK104" s="66">
        <v>1.6968126559487089</v>
      </c>
      <c r="AL104" s="67">
        <v>0.1667139159017107</v>
      </c>
      <c r="AM104" s="57"/>
    </row>
    <row r="105" spans="14:39" ht="24.75" thickTop="1">
      <c r="N105" s="62" t="s">
        <v>75</v>
      </c>
      <c r="O105" s="63" t="s">
        <v>111</v>
      </c>
      <c r="P105" s="64">
        <v>10</v>
      </c>
      <c r="Q105" s="65">
        <v>9.8507259259259204E-3</v>
      </c>
      <c r="R105" s="66">
        <v>2.9436679694255172</v>
      </c>
      <c r="S105" s="67">
        <v>2.6494505323652093E-2</v>
      </c>
      <c r="T105" s="57"/>
      <c r="X105" s="62" t="s">
        <v>75</v>
      </c>
      <c r="Y105" s="63" t="s">
        <v>115</v>
      </c>
      <c r="Z105" s="64">
        <v>10</v>
      </c>
      <c r="AA105" s="65">
        <v>1.4495553703703725E-2</v>
      </c>
      <c r="AB105" s="66">
        <v>3.7945073050310283</v>
      </c>
      <c r="AC105" s="67">
        <v>8.8028559183500783E-3</v>
      </c>
      <c r="AD105" s="57"/>
      <c r="AG105" s="68" t="s">
        <v>76</v>
      </c>
      <c r="AH105" s="69">
        <v>43.163075703703441</v>
      </c>
      <c r="AI105" s="70">
        <v>1</v>
      </c>
      <c r="AJ105" s="71">
        <v>43.163075703703441</v>
      </c>
      <c r="AK105" s="71">
        <v>7047.2937788322815</v>
      </c>
      <c r="AL105" s="72">
        <v>1.3628184410669128E-22</v>
      </c>
      <c r="AM105" s="57"/>
    </row>
    <row r="106" spans="14:39">
      <c r="N106" s="68" t="s">
        <v>76</v>
      </c>
      <c r="O106" s="69">
        <v>37.018823148147973</v>
      </c>
      <c r="P106" s="70">
        <v>1</v>
      </c>
      <c r="Q106" s="71">
        <v>37.018823148147973</v>
      </c>
      <c r="R106" s="71">
        <v>11062.243004876651</v>
      </c>
      <c r="S106" s="72">
        <v>3.7202346605070003E-24</v>
      </c>
      <c r="T106" s="57"/>
      <c r="X106" s="68" t="s">
        <v>76</v>
      </c>
      <c r="Y106" s="69">
        <v>39.473850453703456</v>
      </c>
      <c r="Z106" s="70">
        <v>1</v>
      </c>
      <c r="AA106" s="71">
        <v>39.473850453703456</v>
      </c>
      <c r="AB106" s="71">
        <v>10333.086749629249</v>
      </c>
      <c r="AC106" s="72">
        <v>6.4141761417110128E-24</v>
      </c>
      <c r="AD106" s="57"/>
      <c r="AG106" s="68" t="s">
        <v>0</v>
      </c>
      <c r="AH106" s="73">
        <v>6.0482296296296235E-2</v>
      </c>
      <c r="AI106" s="70">
        <v>8</v>
      </c>
      <c r="AJ106" s="74">
        <v>7.5602870370370294E-3</v>
      </c>
      <c r="AK106" s="71">
        <v>1.2343782951900704</v>
      </c>
      <c r="AL106" s="72">
        <v>0.34130093462854949</v>
      </c>
      <c r="AM106" s="57"/>
    </row>
    <row r="107" spans="14:39">
      <c r="N107" s="68" t="s">
        <v>0</v>
      </c>
      <c r="O107" s="73">
        <v>9.1464518518518279E-2</v>
      </c>
      <c r="P107" s="70">
        <v>8</v>
      </c>
      <c r="Q107" s="74">
        <v>1.1433064814814785E-2</v>
      </c>
      <c r="R107" s="71">
        <v>3.4165143706982941</v>
      </c>
      <c r="S107" s="72">
        <v>1.7443228806928945E-2</v>
      </c>
      <c r="T107" s="57"/>
      <c r="X107" s="68" t="s">
        <v>0</v>
      </c>
      <c r="Y107" s="73">
        <v>0.12939829629629623</v>
      </c>
      <c r="Z107" s="70">
        <v>8</v>
      </c>
      <c r="AA107" s="74">
        <v>1.6174787037037029E-2</v>
      </c>
      <c r="AB107" s="71">
        <v>4.2340809343265251</v>
      </c>
      <c r="AC107" s="72">
        <v>6.804402760256744E-3</v>
      </c>
      <c r="AD107" s="57"/>
      <c r="AG107" s="68" t="s">
        <v>77</v>
      </c>
      <c r="AH107" s="73">
        <v>4.3443629629629638E-2</v>
      </c>
      <c r="AI107" s="70">
        <v>2</v>
      </c>
      <c r="AJ107" s="74">
        <v>2.1721814814814819E-2</v>
      </c>
      <c r="AK107" s="71">
        <v>3.5465500989832592</v>
      </c>
      <c r="AL107" s="72">
        <v>5.3100907338111847E-2</v>
      </c>
      <c r="AM107" s="57"/>
    </row>
    <row r="108" spans="14:39">
      <c r="N108" s="68" t="s">
        <v>77</v>
      </c>
      <c r="O108" s="73">
        <v>7.042740740740714E-3</v>
      </c>
      <c r="P108" s="70">
        <v>2</v>
      </c>
      <c r="Q108" s="74">
        <v>3.521370370370357E-3</v>
      </c>
      <c r="R108" s="71">
        <v>1.0522823643343788</v>
      </c>
      <c r="S108" s="72">
        <v>0.37209613394104102</v>
      </c>
      <c r="T108" s="57"/>
      <c r="X108" s="68" t="s">
        <v>77</v>
      </c>
      <c r="Y108" s="73">
        <v>1.5557240740740812E-2</v>
      </c>
      <c r="Z108" s="70">
        <v>2</v>
      </c>
      <c r="AA108" s="74">
        <v>7.7786203703704062E-3</v>
      </c>
      <c r="AB108" s="71">
        <v>2.0362127878490144</v>
      </c>
      <c r="AC108" s="72">
        <v>0.16299001911963296</v>
      </c>
      <c r="AD108" s="57"/>
      <c r="AG108" s="68" t="s">
        <v>79</v>
      </c>
      <c r="AH108" s="73">
        <v>9.7996370370370345E-2</v>
      </c>
      <c r="AI108" s="70">
        <v>16</v>
      </c>
      <c r="AJ108" s="74">
        <v>6.1247731481481466E-3</v>
      </c>
      <c r="AK108" s="75"/>
      <c r="AL108" s="76"/>
      <c r="AM108" s="57"/>
    </row>
    <row r="109" spans="14:39">
      <c r="N109" s="68" t="s">
        <v>79</v>
      </c>
      <c r="O109" s="73">
        <v>5.3542592592592572E-2</v>
      </c>
      <c r="P109" s="70">
        <v>16</v>
      </c>
      <c r="Q109" s="74">
        <v>3.3464120370370358E-3</v>
      </c>
      <c r="R109" s="75"/>
      <c r="S109" s="76"/>
      <c r="T109" s="57"/>
      <c r="X109" s="68" t="s">
        <v>79</v>
      </c>
      <c r="Y109" s="73">
        <v>6.1122259259259244E-2</v>
      </c>
      <c r="Z109" s="70">
        <v>16</v>
      </c>
      <c r="AA109" s="74">
        <v>3.8201412037037028E-3</v>
      </c>
      <c r="AB109" s="75"/>
      <c r="AC109" s="76"/>
      <c r="AD109" s="57"/>
      <c r="AG109" s="68" t="s">
        <v>80</v>
      </c>
      <c r="AH109" s="69">
        <v>43.364997999999993</v>
      </c>
      <c r="AI109" s="70">
        <v>27</v>
      </c>
      <c r="AJ109" s="75"/>
      <c r="AK109" s="75"/>
      <c r="AL109" s="76"/>
      <c r="AM109" s="57"/>
    </row>
    <row r="110" spans="14:39" ht="24.75" thickBot="1">
      <c r="N110" s="68" t="s">
        <v>80</v>
      </c>
      <c r="O110" s="69">
        <v>37.170873</v>
      </c>
      <c r="P110" s="70">
        <v>27</v>
      </c>
      <c r="Q110" s="75"/>
      <c r="R110" s="75"/>
      <c r="S110" s="76"/>
      <c r="T110" s="57"/>
      <c r="X110" s="68" t="s">
        <v>80</v>
      </c>
      <c r="Y110" s="69">
        <v>39.679928250000003</v>
      </c>
      <c r="Z110" s="70">
        <v>27</v>
      </c>
      <c r="AA110" s="75"/>
      <c r="AB110" s="75"/>
      <c r="AC110" s="76"/>
      <c r="AD110" s="57"/>
      <c r="AG110" s="77" t="s">
        <v>81</v>
      </c>
      <c r="AH110" s="78">
        <v>0.20192229629629627</v>
      </c>
      <c r="AI110" s="79">
        <v>26</v>
      </c>
      <c r="AJ110" s="80"/>
      <c r="AK110" s="80"/>
      <c r="AL110" s="81"/>
      <c r="AM110" s="57"/>
    </row>
    <row r="111" spans="14:39" ht="25.5" thickTop="1" thickBot="1">
      <c r="N111" s="77" t="s">
        <v>81</v>
      </c>
      <c r="O111" s="78">
        <v>0.15204985185185177</v>
      </c>
      <c r="P111" s="79">
        <v>26</v>
      </c>
      <c r="Q111" s="80"/>
      <c r="R111" s="80"/>
      <c r="S111" s="81"/>
      <c r="T111" s="57"/>
      <c r="X111" s="77" t="s">
        <v>81</v>
      </c>
      <c r="Y111" s="78">
        <v>0.20607779629629649</v>
      </c>
      <c r="Z111" s="79">
        <v>26</v>
      </c>
      <c r="AA111" s="80"/>
      <c r="AB111" s="80"/>
      <c r="AC111" s="81"/>
      <c r="AD111" s="57"/>
      <c r="AG111" s="1731" t="s">
        <v>118</v>
      </c>
      <c r="AH111" s="1731"/>
      <c r="AI111" s="1731"/>
      <c r="AJ111" s="1731"/>
      <c r="AK111" s="1731"/>
      <c r="AL111" s="1731"/>
      <c r="AM111" s="57"/>
    </row>
    <row r="112" spans="14:39" ht="15.75" thickTop="1">
      <c r="N112" s="1731" t="s">
        <v>110</v>
      </c>
      <c r="O112" s="1731"/>
      <c r="P112" s="1731"/>
      <c r="Q112" s="1731"/>
      <c r="R112" s="1731"/>
      <c r="S112" s="1731"/>
      <c r="T112" s="57"/>
      <c r="X112" s="1731" t="s">
        <v>114</v>
      </c>
      <c r="Y112" s="1731"/>
      <c r="Z112" s="1731"/>
      <c r="AA112" s="1731"/>
      <c r="AB112" s="1731"/>
      <c r="AC112" s="1731"/>
      <c r="AD112" s="57"/>
    </row>
    <row r="116" spans="14:37">
      <c r="N116" s="1732" t="s">
        <v>100</v>
      </c>
      <c r="O116" s="1732"/>
      <c r="P116" s="1732"/>
      <c r="Q116" s="1732"/>
      <c r="R116" s="1732"/>
      <c r="X116" s="1732" t="s">
        <v>100</v>
      </c>
      <c r="Y116" s="1732"/>
      <c r="Z116" s="1732"/>
      <c r="AA116" s="1732"/>
      <c r="AB116" s="1732"/>
      <c r="AG116" s="1732" t="s">
        <v>100</v>
      </c>
      <c r="AH116" s="1732"/>
      <c r="AI116" s="1732"/>
      <c r="AJ116" s="1732"/>
      <c r="AK116" s="1732"/>
    </row>
    <row r="117" spans="14:37" ht="15.75" thickBot="1">
      <c r="N117" s="58" t="s">
        <v>67</v>
      </c>
      <c r="O117" s="58" t="s">
        <v>109</v>
      </c>
      <c r="P117" s="57"/>
      <c r="Q117" s="57"/>
      <c r="R117" s="57"/>
      <c r="X117" s="58" t="s">
        <v>67</v>
      </c>
      <c r="Y117" s="58" t="s">
        <v>113</v>
      </c>
      <c r="Z117" s="57"/>
      <c r="AA117" s="57"/>
      <c r="AB117" s="57"/>
      <c r="AG117" s="58" t="s">
        <v>67</v>
      </c>
      <c r="AH117" s="58" t="s">
        <v>117</v>
      </c>
      <c r="AI117" s="57"/>
      <c r="AJ117" s="57"/>
      <c r="AK117" s="57"/>
    </row>
    <row r="118" spans="14:37" ht="15.75" thickTop="1">
      <c r="N118" s="1734" t="s">
        <v>0</v>
      </c>
      <c r="O118" s="1736" t="s">
        <v>86</v>
      </c>
      <c r="P118" s="1738" t="s">
        <v>87</v>
      </c>
      <c r="Q118" s="1738" t="s">
        <v>88</v>
      </c>
      <c r="R118" s="1740"/>
      <c r="X118" s="1734" t="s">
        <v>0</v>
      </c>
      <c r="Y118" s="1736" t="s">
        <v>86</v>
      </c>
      <c r="Z118" s="1738" t="s">
        <v>87</v>
      </c>
      <c r="AA118" s="1738" t="s">
        <v>88</v>
      </c>
      <c r="AB118" s="1740"/>
      <c r="AG118" s="1734" t="s">
        <v>0</v>
      </c>
      <c r="AH118" s="1736" t="s">
        <v>86</v>
      </c>
      <c r="AI118" s="1738" t="s">
        <v>87</v>
      </c>
      <c r="AJ118" s="1738" t="s">
        <v>88</v>
      </c>
      <c r="AK118" s="1740"/>
    </row>
    <row r="119" spans="14:37" ht="25.5" thickBot="1">
      <c r="N119" s="1735"/>
      <c r="O119" s="1737"/>
      <c r="P119" s="1739"/>
      <c r="Q119" s="82" t="s">
        <v>89</v>
      </c>
      <c r="R119" s="83" t="s">
        <v>90</v>
      </c>
      <c r="X119" s="1735"/>
      <c r="Y119" s="1737"/>
      <c r="Z119" s="1739"/>
      <c r="AA119" s="82" t="s">
        <v>89</v>
      </c>
      <c r="AB119" s="83" t="s">
        <v>90</v>
      </c>
      <c r="AG119" s="1735"/>
      <c r="AH119" s="1737"/>
      <c r="AI119" s="1739"/>
      <c r="AJ119" s="82" t="s">
        <v>89</v>
      </c>
      <c r="AK119" s="83" t="s">
        <v>90</v>
      </c>
    </row>
    <row r="120" spans="14:37" ht="15.75" thickTop="1">
      <c r="N120" s="106" t="s">
        <v>94</v>
      </c>
      <c r="O120" s="84">
        <v>1.2350000000000001</v>
      </c>
      <c r="P120" s="65">
        <v>3.3398662832699544E-2</v>
      </c>
      <c r="Q120" s="66">
        <v>1.1641979976740575</v>
      </c>
      <c r="R120" s="85">
        <v>1.3058020023259427</v>
      </c>
      <c r="X120" s="106" t="s">
        <v>94</v>
      </c>
      <c r="Y120" s="84">
        <v>1.2966666666666662</v>
      </c>
      <c r="Z120" s="65">
        <v>3.5684456017075109E-2</v>
      </c>
      <c r="AA120" s="66">
        <v>1.2210189992562421</v>
      </c>
      <c r="AB120" s="85">
        <v>1.3723143340770902</v>
      </c>
      <c r="AG120" s="106" t="s">
        <v>94</v>
      </c>
      <c r="AH120" s="84">
        <v>1.3350000000000002</v>
      </c>
      <c r="AI120" s="65">
        <v>4.5183968942344103E-2</v>
      </c>
      <c r="AJ120" s="66">
        <v>1.2392142647992779</v>
      </c>
      <c r="AK120" s="85">
        <v>1.4307857352007225</v>
      </c>
    </row>
    <row r="121" spans="14:37">
      <c r="N121" s="107" t="s">
        <v>99</v>
      </c>
      <c r="O121" s="69">
        <v>1.2183333333333333</v>
      </c>
      <c r="P121" s="74">
        <v>3.3398662832699544E-2</v>
      </c>
      <c r="Q121" s="71">
        <v>1.1475313310073907</v>
      </c>
      <c r="R121" s="86">
        <v>1.2891353356592758</v>
      </c>
      <c r="X121" s="107" t="s">
        <v>99</v>
      </c>
      <c r="Y121" s="69">
        <v>1.2466666666666664</v>
      </c>
      <c r="Z121" s="74">
        <v>3.5684456017075109E-2</v>
      </c>
      <c r="AA121" s="71">
        <v>1.1710189992562423</v>
      </c>
      <c r="AB121" s="86">
        <v>1.3223143340770904</v>
      </c>
      <c r="AG121" s="107" t="s">
        <v>99</v>
      </c>
      <c r="AH121" s="69">
        <v>1.1599999999999999</v>
      </c>
      <c r="AI121" s="74">
        <v>4.5183968942344103E-2</v>
      </c>
      <c r="AJ121" s="71">
        <v>1.0642142647992776</v>
      </c>
      <c r="AK121" s="86">
        <v>1.2557857352007222</v>
      </c>
    </row>
    <row r="122" spans="14:37">
      <c r="N122" s="107" t="s">
        <v>101</v>
      </c>
      <c r="O122" s="69">
        <v>1.2066666666666668</v>
      </c>
      <c r="P122" s="74">
        <v>3.3398662832699544E-2</v>
      </c>
      <c r="Q122" s="71">
        <v>1.1358646643407242</v>
      </c>
      <c r="R122" s="86">
        <v>1.2774686689926094</v>
      </c>
      <c r="X122" s="107" t="s">
        <v>101</v>
      </c>
      <c r="Y122" s="69">
        <v>1.1719999999999995</v>
      </c>
      <c r="Z122" s="74">
        <v>3.5684456017075115E-2</v>
      </c>
      <c r="AA122" s="71">
        <v>1.0963523325895754</v>
      </c>
      <c r="AB122" s="86">
        <v>1.2476476674104235</v>
      </c>
      <c r="AG122" s="107" t="s">
        <v>101</v>
      </c>
      <c r="AH122" s="69">
        <v>1.283333333333333</v>
      </c>
      <c r="AI122" s="74">
        <v>4.5183968942344103E-2</v>
      </c>
      <c r="AJ122" s="71">
        <v>1.1875475981326107</v>
      </c>
      <c r="AK122" s="86">
        <v>1.3791190685340553</v>
      </c>
    </row>
    <row r="123" spans="14:37">
      <c r="N123" s="107" t="s">
        <v>102</v>
      </c>
      <c r="O123" s="69">
        <v>1.1539999999999999</v>
      </c>
      <c r="P123" s="74">
        <v>3.3398662832699544E-2</v>
      </c>
      <c r="Q123" s="71">
        <v>1.0831979976740573</v>
      </c>
      <c r="R123" s="86">
        <v>1.2248020023259425</v>
      </c>
      <c r="X123" s="107" t="s">
        <v>102</v>
      </c>
      <c r="Y123" s="69">
        <v>1.2466666666666664</v>
      </c>
      <c r="Z123" s="74">
        <v>3.5684456017075109E-2</v>
      </c>
      <c r="AA123" s="71">
        <v>1.1710189992562423</v>
      </c>
      <c r="AB123" s="86">
        <v>1.3223143340770904</v>
      </c>
      <c r="AG123" s="107" t="s">
        <v>102</v>
      </c>
      <c r="AH123" s="69">
        <v>1.3049999999999999</v>
      </c>
      <c r="AI123" s="74">
        <v>4.5183968942344103E-2</v>
      </c>
      <c r="AJ123" s="71">
        <v>1.2092142647992776</v>
      </c>
      <c r="AK123" s="86">
        <v>1.4007857352007222</v>
      </c>
    </row>
    <row r="124" spans="14:37">
      <c r="N124" s="107" t="s">
        <v>103</v>
      </c>
      <c r="O124" s="69">
        <v>1.1399999999999999</v>
      </c>
      <c r="P124" s="74">
        <v>3.3398662832699544E-2</v>
      </c>
      <c r="Q124" s="71">
        <v>1.0691979976740573</v>
      </c>
      <c r="R124" s="86">
        <v>1.2108020023259425</v>
      </c>
      <c r="X124" s="107" t="s">
        <v>103</v>
      </c>
      <c r="Y124" s="69">
        <v>1.1633333333333329</v>
      </c>
      <c r="Z124" s="74">
        <v>3.5684456017075109E-2</v>
      </c>
      <c r="AA124" s="71">
        <v>1.0876856659229088</v>
      </c>
      <c r="AB124" s="86">
        <v>1.2389810007437569</v>
      </c>
      <c r="AG124" s="107" t="s">
        <v>103</v>
      </c>
      <c r="AH124" s="69">
        <v>1.2649999999999999</v>
      </c>
      <c r="AI124" s="74">
        <v>4.5183968942344103E-2</v>
      </c>
      <c r="AJ124" s="71">
        <v>1.1692142647992776</v>
      </c>
      <c r="AK124" s="86">
        <v>1.3607857352007222</v>
      </c>
    </row>
    <row r="125" spans="14:37">
      <c r="N125" s="107" t="s">
        <v>104</v>
      </c>
      <c r="O125" s="69">
        <v>1.1459999999999999</v>
      </c>
      <c r="P125" s="74">
        <v>3.3398662832699544E-2</v>
      </c>
      <c r="Q125" s="71">
        <v>1.0751979976740573</v>
      </c>
      <c r="R125" s="86">
        <v>1.2168020023259425</v>
      </c>
      <c r="X125" s="107" t="s">
        <v>104</v>
      </c>
      <c r="Y125" s="69">
        <v>1.1841666666666661</v>
      </c>
      <c r="Z125" s="74">
        <v>3.5684456017075109E-2</v>
      </c>
      <c r="AA125" s="71">
        <v>1.1085189992562421</v>
      </c>
      <c r="AB125" s="86">
        <v>1.2598143340770902</v>
      </c>
      <c r="AG125" s="107" t="s">
        <v>104</v>
      </c>
      <c r="AH125" s="69">
        <v>1.2809999999999999</v>
      </c>
      <c r="AI125" s="74">
        <v>4.5183968942344103E-2</v>
      </c>
      <c r="AJ125" s="71">
        <v>1.1852142647992776</v>
      </c>
      <c r="AK125" s="86">
        <v>1.3767857352007222</v>
      </c>
    </row>
    <row r="126" spans="14:37">
      <c r="N126" s="107" t="s">
        <v>105</v>
      </c>
      <c r="O126" s="69">
        <v>1.2533333333333332</v>
      </c>
      <c r="P126" s="74">
        <v>3.3398662832699544E-2</v>
      </c>
      <c r="Q126" s="71">
        <v>1.1825313310073906</v>
      </c>
      <c r="R126" s="86">
        <v>1.3241353356592758</v>
      </c>
      <c r="X126" s="107" t="s">
        <v>105</v>
      </c>
      <c r="Y126" s="69">
        <v>1.3149999999999997</v>
      </c>
      <c r="Z126" s="74">
        <v>3.5684456017075109E-2</v>
      </c>
      <c r="AA126" s="71">
        <v>1.2393523325895757</v>
      </c>
      <c r="AB126" s="86">
        <v>1.3906476674104238</v>
      </c>
      <c r="AG126" s="107" t="s">
        <v>105</v>
      </c>
      <c r="AH126" s="69">
        <v>1.2449999999999999</v>
      </c>
      <c r="AI126" s="74">
        <v>4.5183968942344103E-2</v>
      </c>
      <c r="AJ126" s="71">
        <v>1.1492142647992776</v>
      </c>
      <c r="AK126" s="86">
        <v>1.3407857352007222</v>
      </c>
    </row>
    <row r="127" spans="14:37">
      <c r="N127" s="107" t="s">
        <v>106</v>
      </c>
      <c r="O127" s="69">
        <v>1.0616666666666665</v>
      </c>
      <c r="P127" s="74">
        <v>3.3398662832699544E-2</v>
      </c>
      <c r="Q127" s="74">
        <v>0.99086466434072396</v>
      </c>
      <c r="R127" s="86">
        <v>1.1324686689926091</v>
      </c>
      <c r="X127" s="107" t="s">
        <v>106</v>
      </c>
      <c r="Y127" s="69">
        <v>1.0816666666666661</v>
      </c>
      <c r="Z127" s="74">
        <v>3.5684456017075109E-2</v>
      </c>
      <c r="AA127" s="71">
        <v>1.0060189992562421</v>
      </c>
      <c r="AB127" s="86">
        <v>1.1573143340770902</v>
      </c>
      <c r="AG127" s="107" t="s">
        <v>106</v>
      </c>
      <c r="AH127" s="69">
        <v>1.2266666666666663</v>
      </c>
      <c r="AI127" s="74">
        <v>4.5183968942344103E-2</v>
      </c>
      <c r="AJ127" s="71">
        <v>1.130880931465944</v>
      </c>
      <c r="AK127" s="86">
        <v>1.3224524018673887</v>
      </c>
    </row>
    <row r="128" spans="14:37" ht="15.75" thickBot="1">
      <c r="N128" s="108" t="s">
        <v>107</v>
      </c>
      <c r="O128" s="87">
        <v>1.1233333333333344</v>
      </c>
      <c r="P128" s="88">
        <v>3.3398662832699523E-2</v>
      </c>
      <c r="Q128" s="89">
        <v>1.0525313310073918</v>
      </c>
      <c r="R128" s="90">
        <v>1.194135335659277</v>
      </c>
      <c r="X128" s="108" t="s">
        <v>107</v>
      </c>
      <c r="Y128" s="87">
        <v>1.1759999999999997</v>
      </c>
      <c r="Z128" s="88">
        <v>3.5684456017075095E-2</v>
      </c>
      <c r="AA128" s="89">
        <v>1.1003523325895757</v>
      </c>
      <c r="AB128" s="90">
        <v>1.2516476674104238</v>
      </c>
      <c r="AG128" s="108" t="s">
        <v>107</v>
      </c>
      <c r="AH128" s="87">
        <v>1.2783333333333313</v>
      </c>
      <c r="AI128" s="88">
        <v>4.5183968942344076E-2</v>
      </c>
      <c r="AJ128" s="89">
        <v>1.182547598132609</v>
      </c>
      <c r="AK128" s="90">
        <v>1.3741190685340536</v>
      </c>
    </row>
    <row r="129" spans="14:38" ht="15.75" thickTop="1"/>
    <row r="133" spans="14:38" ht="15.75" thickBot="1">
      <c r="N133" s="1732" t="s">
        <v>109</v>
      </c>
      <c r="O133" s="1732"/>
      <c r="P133" s="1732"/>
      <c r="Q133" s="1732"/>
      <c r="R133" s="1732"/>
      <c r="S133" s="1732"/>
      <c r="T133" s="57"/>
      <c r="X133" s="1732" t="s">
        <v>113</v>
      </c>
      <c r="Y133" s="1732"/>
      <c r="Z133" s="1732"/>
      <c r="AA133" s="1732"/>
      <c r="AB133" s="1732"/>
      <c r="AC133" s="1732"/>
      <c r="AD133" s="1732"/>
      <c r="AH133" s="1732" t="s">
        <v>117</v>
      </c>
      <c r="AI133" s="1732"/>
      <c r="AJ133" s="1732"/>
      <c r="AK133" s="1732"/>
      <c r="AL133" s="1732"/>
    </row>
    <row r="134" spans="14:38" ht="15.75" thickTop="1">
      <c r="N134" s="1741" t="s">
        <v>0</v>
      </c>
      <c r="O134" s="1742"/>
      <c r="P134" s="1736" t="s">
        <v>62</v>
      </c>
      <c r="Q134" s="1738" t="s">
        <v>93</v>
      </c>
      <c r="R134" s="1738"/>
      <c r="S134" s="1740"/>
      <c r="T134" s="57"/>
      <c r="X134" s="1741" t="s">
        <v>0</v>
      </c>
      <c r="Y134" s="1742"/>
      <c r="Z134" s="1736" t="s">
        <v>62</v>
      </c>
      <c r="AA134" s="1738" t="s">
        <v>93</v>
      </c>
      <c r="AB134" s="1738"/>
      <c r="AC134" s="1738"/>
      <c r="AD134" s="1740"/>
      <c r="AH134" s="1741" t="s">
        <v>0</v>
      </c>
      <c r="AI134" s="1742"/>
      <c r="AJ134" s="1736" t="s">
        <v>62</v>
      </c>
      <c r="AK134" s="1738" t="s">
        <v>93</v>
      </c>
      <c r="AL134" s="1740"/>
    </row>
    <row r="135" spans="14:38" ht="15.75" thickBot="1">
      <c r="N135" s="1743"/>
      <c r="O135" s="1744"/>
      <c r="P135" s="1737"/>
      <c r="Q135" s="91" t="s">
        <v>94</v>
      </c>
      <c r="R135" s="91" t="s">
        <v>99</v>
      </c>
      <c r="S135" s="92" t="s">
        <v>101</v>
      </c>
      <c r="T135" s="57"/>
      <c r="X135" s="1743"/>
      <c r="Y135" s="1744"/>
      <c r="Z135" s="1737"/>
      <c r="AA135" s="91" t="s">
        <v>94</v>
      </c>
      <c r="AB135" s="91" t="s">
        <v>99</v>
      </c>
      <c r="AC135" s="91" t="s">
        <v>101</v>
      </c>
      <c r="AD135" s="92" t="s">
        <v>102</v>
      </c>
      <c r="AH135" s="1743"/>
      <c r="AI135" s="1744"/>
      <c r="AJ135" s="1737"/>
      <c r="AK135" s="91" t="s">
        <v>94</v>
      </c>
      <c r="AL135" s="92" t="s">
        <v>99</v>
      </c>
    </row>
    <row r="136" spans="14:38" ht="15.75" thickTop="1">
      <c r="N136" s="1745" t="s">
        <v>98</v>
      </c>
      <c r="O136" s="109" t="s">
        <v>106</v>
      </c>
      <c r="P136" s="94">
        <v>3</v>
      </c>
      <c r="Q136" s="95">
        <v>1.0616666666666665</v>
      </c>
      <c r="R136" s="110"/>
      <c r="S136" s="96"/>
      <c r="T136" s="57"/>
      <c r="X136" s="1745" t="s">
        <v>98</v>
      </c>
      <c r="Y136" s="109" t="s">
        <v>106</v>
      </c>
      <c r="Z136" s="94">
        <v>3</v>
      </c>
      <c r="AA136" s="95">
        <v>1.0816666666666668</v>
      </c>
      <c r="AB136" s="110"/>
      <c r="AC136" s="110"/>
      <c r="AD136" s="96"/>
      <c r="AH136" s="1745" t="s">
        <v>98</v>
      </c>
      <c r="AI136" s="109" t="s">
        <v>99</v>
      </c>
      <c r="AJ136" s="94">
        <v>3</v>
      </c>
      <c r="AK136" s="95">
        <v>1.1599999999999999</v>
      </c>
      <c r="AL136" s="96"/>
    </row>
    <row r="137" spans="14:38">
      <c r="N137" s="1746"/>
      <c r="O137" s="111" t="s">
        <v>107</v>
      </c>
      <c r="P137" s="98">
        <v>3</v>
      </c>
      <c r="Q137" s="99">
        <v>1.1233333333333335</v>
      </c>
      <c r="R137" s="99">
        <v>1.1233333333333335</v>
      </c>
      <c r="S137" s="76"/>
      <c r="T137" s="57"/>
      <c r="X137" s="1746"/>
      <c r="Y137" s="111" t="s">
        <v>103</v>
      </c>
      <c r="Z137" s="98">
        <v>3</v>
      </c>
      <c r="AA137" s="99">
        <v>1.1633333333333333</v>
      </c>
      <c r="AB137" s="99">
        <v>1.1633333333333333</v>
      </c>
      <c r="AC137" s="75"/>
      <c r="AD137" s="76"/>
      <c r="AH137" s="1746"/>
      <c r="AI137" s="111" t="s">
        <v>106</v>
      </c>
      <c r="AJ137" s="98">
        <v>3</v>
      </c>
      <c r="AK137" s="99">
        <v>1.2266666666666668</v>
      </c>
      <c r="AL137" s="100">
        <v>1.2266666666666668</v>
      </c>
    </row>
    <row r="138" spans="14:38">
      <c r="N138" s="1746"/>
      <c r="O138" s="111" t="s">
        <v>103</v>
      </c>
      <c r="P138" s="98">
        <v>3</v>
      </c>
      <c r="Q138" s="99">
        <v>1.1399999999999999</v>
      </c>
      <c r="R138" s="99">
        <v>1.1399999999999999</v>
      </c>
      <c r="S138" s="76"/>
      <c r="T138" s="57"/>
      <c r="X138" s="1746"/>
      <c r="Y138" s="111" t="s">
        <v>101</v>
      </c>
      <c r="Z138" s="98">
        <v>3</v>
      </c>
      <c r="AA138" s="99">
        <v>1.1719999999999999</v>
      </c>
      <c r="AB138" s="99">
        <v>1.1719999999999999</v>
      </c>
      <c r="AC138" s="75"/>
      <c r="AD138" s="76"/>
      <c r="AH138" s="1746"/>
      <c r="AI138" s="111" t="s">
        <v>105</v>
      </c>
      <c r="AJ138" s="98">
        <v>3</v>
      </c>
      <c r="AK138" s="99">
        <v>1.2450000000000001</v>
      </c>
      <c r="AL138" s="100">
        <v>1.2450000000000001</v>
      </c>
    </row>
    <row r="139" spans="14:38">
      <c r="N139" s="1746"/>
      <c r="O139" s="111" t="s">
        <v>104</v>
      </c>
      <c r="P139" s="98">
        <v>3</v>
      </c>
      <c r="Q139" s="99">
        <v>1.1459999999999999</v>
      </c>
      <c r="R139" s="99">
        <v>1.1459999999999999</v>
      </c>
      <c r="S139" s="100">
        <v>1.1459999999999999</v>
      </c>
      <c r="T139" s="57"/>
      <c r="X139" s="1746"/>
      <c r="Y139" s="111" t="s">
        <v>107</v>
      </c>
      <c r="Z139" s="98">
        <v>3</v>
      </c>
      <c r="AA139" s="99">
        <v>1.1759999999999999</v>
      </c>
      <c r="AB139" s="99">
        <v>1.1759999999999999</v>
      </c>
      <c r="AC139" s="75"/>
      <c r="AD139" s="76"/>
      <c r="AH139" s="1746"/>
      <c r="AI139" s="111" t="s">
        <v>103</v>
      </c>
      <c r="AJ139" s="98">
        <v>3</v>
      </c>
      <c r="AK139" s="99">
        <v>1.2649999999999999</v>
      </c>
      <c r="AL139" s="100">
        <v>1.2649999999999999</v>
      </c>
    </row>
    <row r="140" spans="14:38">
      <c r="N140" s="1746"/>
      <c r="O140" s="111" t="s">
        <v>102</v>
      </c>
      <c r="P140" s="98">
        <v>3</v>
      </c>
      <c r="Q140" s="99">
        <v>1.1539999999999999</v>
      </c>
      <c r="R140" s="99">
        <v>1.1539999999999999</v>
      </c>
      <c r="S140" s="100">
        <v>1.1539999999999999</v>
      </c>
      <c r="T140" s="57"/>
      <c r="X140" s="1746"/>
      <c r="Y140" s="111" t="s">
        <v>104</v>
      </c>
      <c r="Z140" s="98">
        <v>3</v>
      </c>
      <c r="AA140" s="99">
        <v>1.1841666666666668</v>
      </c>
      <c r="AB140" s="99">
        <v>1.1841666666666668</v>
      </c>
      <c r="AC140" s="99">
        <v>1.1841666666666668</v>
      </c>
      <c r="AD140" s="76"/>
      <c r="AH140" s="1746"/>
      <c r="AI140" s="111" t="s">
        <v>107</v>
      </c>
      <c r="AJ140" s="98">
        <v>3</v>
      </c>
      <c r="AK140" s="99">
        <v>1.2783333333333333</v>
      </c>
      <c r="AL140" s="100">
        <v>1.2783333333333333</v>
      </c>
    </row>
    <row r="141" spans="14:38">
      <c r="N141" s="1746"/>
      <c r="O141" s="111" t="s">
        <v>101</v>
      </c>
      <c r="P141" s="98">
        <v>3</v>
      </c>
      <c r="Q141" s="75"/>
      <c r="R141" s="99">
        <v>1.2066666666666668</v>
      </c>
      <c r="S141" s="100">
        <v>1.2066666666666668</v>
      </c>
      <c r="T141" s="57"/>
      <c r="X141" s="1746"/>
      <c r="Y141" s="111" t="s">
        <v>99</v>
      </c>
      <c r="Z141" s="98">
        <v>3</v>
      </c>
      <c r="AA141" s="75"/>
      <c r="AB141" s="99">
        <v>1.2466666666666666</v>
      </c>
      <c r="AC141" s="99">
        <v>1.2466666666666666</v>
      </c>
      <c r="AD141" s="100">
        <v>1.2466666666666666</v>
      </c>
      <c r="AH141" s="1746"/>
      <c r="AI141" s="111" t="s">
        <v>104</v>
      </c>
      <c r="AJ141" s="98">
        <v>3</v>
      </c>
      <c r="AK141" s="99">
        <v>1.2810000000000001</v>
      </c>
      <c r="AL141" s="100">
        <v>1.2810000000000001</v>
      </c>
    </row>
    <row r="142" spans="14:38">
      <c r="N142" s="1746"/>
      <c r="O142" s="111" t="s">
        <v>99</v>
      </c>
      <c r="P142" s="98">
        <v>3</v>
      </c>
      <c r="Q142" s="75"/>
      <c r="R142" s="99">
        <v>1.2183333333333333</v>
      </c>
      <c r="S142" s="100">
        <v>1.2183333333333333</v>
      </c>
      <c r="T142" s="57"/>
      <c r="X142" s="1746"/>
      <c r="Y142" s="111" t="s">
        <v>102</v>
      </c>
      <c r="Z142" s="98">
        <v>3</v>
      </c>
      <c r="AA142" s="75"/>
      <c r="AB142" s="99">
        <v>1.2466666666666668</v>
      </c>
      <c r="AC142" s="99">
        <v>1.2466666666666668</v>
      </c>
      <c r="AD142" s="100">
        <v>1.2466666666666668</v>
      </c>
      <c r="AH142" s="1746"/>
      <c r="AI142" s="111" t="s">
        <v>101</v>
      </c>
      <c r="AJ142" s="98">
        <v>3</v>
      </c>
      <c r="AK142" s="99">
        <v>1.2833333333333332</v>
      </c>
      <c r="AL142" s="100">
        <v>1.2833333333333332</v>
      </c>
    </row>
    <row r="143" spans="14:38">
      <c r="N143" s="1746"/>
      <c r="O143" s="111" t="s">
        <v>94</v>
      </c>
      <c r="P143" s="98">
        <v>3</v>
      </c>
      <c r="Q143" s="75"/>
      <c r="R143" s="99">
        <v>1.2350000000000001</v>
      </c>
      <c r="S143" s="100">
        <v>1.2350000000000001</v>
      </c>
      <c r="T143" s="57"/>
      <c r="X143" s="1746"/>
      <c r="Y143" s="111" t="s">
        <v>94</v>
      </c>
      <c r="Z143" s="98">
        <v>3</v>
      </c>
      <c r="AA143" s="75"/>
      <c r="AB143" s="75"/>
      <c r="AC143" s="99">
        <v>1.2966666666666666</v>
      </c>
      <c r="AD143" s="100">
        <v>1.2966666666666666</v>
      </c>
      <c r="AH143" s="1746"/>
      <c r="AI143" s="111" t="s">
        <v>102</v>
      </c>
      <c r="AJ143" s="98">
        <v>3</v>
      </c>
      <c r="AK143" s="99">
        <v>1.3050000000000002</v>
      </c>
      <c r="AL143" s="100">
        <v>1.3050000000000002</v>
      </c>
    </row>
    <row r="144" spans="14:38">
      <c r="N144" s="1746"/>
      <c r="O144" s="111" t="s">
        <v>105</v>
      </c>
      <c r="P144" s="98">
        <v>3</v>
      </c>
      <c r="Q144" s="75"/>
      <c r="R144" s="75"/>
      <c r="S144" s="100">
        <v>1.2533333333333332</v>
      </c>
      <c r="T144" s="57"/>
      <c r="X144" s="1746"/>
      <c r="Y144" s="111" t="s">
        <v>105</v>
      </c>
      <c r="Z144" s="98">
        <v>3</v>
      </c>
      <c r="AA144" s="75"/>
      <c r="AB144" s="75"/>
      <c r="AC144" s="75"/>
      <c r="AD144" s="100">
        <v>1.3149999999999999</v>
      </c>
      <c r="AH144" s="1746"/>
      <c r="AI144" s="111" t="s">
        <v>94</v>
      </c>
      <c r="AJ144" s="98">
        <v>3</v>
      </c>
      <c r="AK144" s="75"/>
      <c r="AL144" s="100">
        <v>1.3350000000000002</v>
      </c>
    </row>
    <row r="145" spans="14:38" ht="15.75" thickBot="1">
      <c r="N145" s="1747"/>
      <c r="O145" s="101" t="s">
        <v>74</v>
      </c>
      <c r="P145" s="102"/>
      <c r="Q145" s="88">
        <v>9.5317928784184325E-2</v>
      </c>
      <c r="R145" s="88">
        <v>5.203254955247838E-2</v>
      </c>
      <c r="S145" s="103">
        <v>5.8543894055799184E-2</v>
      </c>
      <c r="T145" s="57"/>
      <c r="X145" s="1747"/>
      <c r="Y145" s="101" t="s">
        <v>74</v>
      </c>
      <c r="Z145" s="102"/>
      <c r="AA145" s="88">
        <v>8.3984108995798334E-2</v>
      </c>
      <c r="AB145" s="88">
        <v>0.15907700116335799</v>
      </c>
      <c r="AC145" s="88">
        <v>5.5523292061518847E-2</v>
      </c>
      <c r="AD145" s="103">
        <v>0.23031552702941904</v>
      </c>
      <c r="AH145" s="1747"/>
      <c r="AI145" s="101" t="s">
        <v>74</v>
      </c>
      <c r="AJ145" s="102"/>
      <c r="AK145" s="88">
        <v>6.2850821559409131E-2</v>
      </c>
      <c r="AL145" s="103">
        <v>0.15414544673792552</v>
      </c>
    </row>
    <row r="146" spans="14:38" ht="15.75" thickTop="1">
      <c r="N146" s="1731" t="s">
        <v>112</v>
      </c>
      <c r="O146" s="1731"/>
      <c r="P146" s="1731"/>
      <c r="Q146" s="1731"/>
      <c r="R146" s="1731"/>
      <c r="S146" s="1731"/>
      <c r="T146" s="57"/>
      <c r="X146" s="1731" t="s">
        <v>116</v>
      </c>
      <c r="Y146" s="1731"/>
      <c r="Z146" s="1731"/>
      <c r="AA146" s="1731"/>
      <c r="AB146" s="1731"/>
      <c r="AC146" s="1731"/>
      <c r="AD146" s="1731"/>
      <c r="AH146" s="1731" t="s">
        <v>120</v>
      </c>
      <c r="AI146" s="1731"/>
      <c r="AJ146" s="1731"/>
      <c r="AK146" s="1731"/>
      <c r="AL146" s="1731"/>
    </row>
    <row r="147" spans="14:38">
      <c r="N147" s="1731" t="s">
        <v>108</v>
      </c>
      <c r="O147" s="1731"/>
      <c r="P147" s="1731"/>
      <c r="Q147" s="1731"/>
      <c r="R147" s="1731"/>
      <c r="S147" s="1731"/>
      <c r="T147" s="57"/>
      <c r="X147" s="1731" t="s">
        <v>108</v>
      </c>
      <c r="Y147" s="1731"/>
      <c r="Z147" s="1731"/>
      <c r="AA147" s="1731"/>
      <c r="AB147" s="1731"/>
      <c r="AC147" s="1731"/>
      <c r="AD147" s="1731"/>
      <c r="AH147" s="1731" t="s">
        <v>108</v>
      </c>
      <c r="AI147" s="1731"/>
      <c r="AJ147" s="1731"/>
      <c r="AK147" s="1731"/>
      <c r="AL147" s="1731"/>
    </row>
    <row r="148" spans="14:38">
      <c r="N148" s="1731" t="s">
        <v>97</v>
      </c>
      <c r="O148" s="1731"/>
      <c r="P148" s="1731"/>
      <c r="Q148" s="1731"/>
      <c r="R148" s="1731"/>
      <c r="S148" s="1731"/>
      <c r="T148" s="57"/>
      <c r="X148" s="1731" t="s">
        <v>97</v>
      </c>
      <c r="Y148" s="1731"/>
      <c r="Z148" s="1731"/>
      <c r="AA148" s="1731"/>
      <c r="AB148" s="1731"/>
      <c r="AC148" s="1731"/>
      <c r="AD148" s="1731"/>
      <c r="AH148" s="1731" t="s">
        <v>97</v>
      </c>
      <c r="AI148" s="1731"/>
      <c r="AJ148" s="1731"/>
      <c r="AK148" s="1731"/>
      <c r="AL148" s="1731"/>
    </row>
  </sheetData>
  <mergeCells count="132">
    <mergeCell ref="AH147:AL147"/>
    <mergeCell ref="AH148:AL148"/>
    <mergeCell ref="AG116:AK116"/>
    <mergeCell ref="AG118:AG119"/>
    <mergeCell ref="AH118:AH119"/>
    <mergeCell ref="AI118:AI119"/>
    <mergeCell ref="AJ118:AK118"/>
    <mergeCell ref="X146:AD146"/>
    <mergeCell ref="X102:AC102"/>
    <mergeCell ref="X104"/>
    <mergeCell ref="X112:AC112"/>
    <mergeCell ref="AH133:AL133"/>
    <mergeCell ref="AH134:AI135"/>
    <mergeCell ref="AJ134:AJ135"/>
    <mergeCell ref="AK134:AL134"/>
    <mergeCell ref="AH136:AH145"/>
    <mergeCell ref="AH146:AL146"/>
    <mergeCell ref="X147:AD147"/>
    <mergeCell ref="X148:AD148"/>
    <mergeCell ref="X116:AB116"/>
    <mergeCell ref="X118:X119"/>
    <mergeCell ref="Y118:Y119"/>
    <mergeCell ref="Z118:Z119"/>
    <mergeCell ref="AA118:AB118"/>
    <mergeCell ref="N147:S147"/>
    <mergeCell ref="N148:S148"/>
    <mergeCell ref="N133:S133"/>
    <mergeCell ref="N134:O135"/>
    <mergeCell ref="P134:P135"/>
    <mergeCell ref="Q134:S134"/>
    <mergeCell ref="N136:N145"/>
    <mergeCell ref="N146:S146"/>
    <mergeCell ref="N118:N119"/>
    <mergeCell ref="O118:O119"/>
    <mergeCell ref="P118:P119"/>
    <mergeCell ref="Q118:R118"/>
    <mergeCell ref="X133:AD133"/>
    <mergeCell ref="X134:Y135"/>
    <mergeCell ref="Z134:Z135"/>
    <mergeCell ref="AA134:AD134"/>
    <mergeCell ref="X136:X145"/>
    <mergeCell ref="N102:S102"/>
    <mergeCell ref="N104"/>
    <mergeCell ref="N112:S112"/>
    <mergeCell ref="N116:R116"/>
    <mergeCell ref="AG88:AJ88"/>
    <mergeCell ref="AG89:AH90"/>
    <mergeCell ref="AI89:AI90"/>
    <mergeCell ref="AG91:AG94"/>
    <mergeCell ref="AG95:AJ95"/>
    <mergeCell ref="AG96:AJ96"/>
    <mergeCell ref="AG97:AJ97"/>
    <mergeCell ref="N97:R97"/>
    <mergeCell ref="N98:R98"/>
    <mergeCell ref="N89:R89"/>
    <mergeCell ref="N90:O91"/>
    <mergeCell ref="P90:P91"/>
    <mergeCell ref="Q90:R90"/>
    <mergeCell ref="N92:N95"/>
    <mergeCell ref="N96:R96"/>
    <mergeCell ref="AG101:AL101"/>
    <mergeCell ref="AG103"/>
    <mergeCell ref="AG111:AL111"/>
    <mergeCell ref="AH60:AH61"/>
    <mergeCell ref="X99:AA99"/>
    <mergeCell ref="Y60:Y61"/>
    <mergeCell ref="Z60:Z61"/>
    <mergeCell ref="AA60:AB60"/>
    <mergeCell ref="AG76:AJ76"/>
    <mergeCell ref="AG77:AH78"/>
    <mergeCell ref="AI77:AI78"/>
    <mergeCell ref="AG79:AG82"/>
    <mergeCell ref="AG83:AJ83"/>
    <mergeCell ref="AG84:AJ84"/>
    <mergeCell ref="AG85:AJ85"/>
    <mergeCell ref="AI69:AI70"/>
    <mergeCell ref="AJ69:AK69"/>
    <mergeCell ref="X90:AA90"/>
    <mergeCell ref="X91:Y92"/>
    <mergeCell ref="Z91:Z92"/>
    <mergeCell ref="X93:X96"/>
    <mergeCell ref="X97:AA97"/>
    <mergeCell ref="X98:AA98"/>
    <mergeCell ref="X79:AB79"/>
    <mergeCell ref="X80:Y81"/>
    <mergeCell ref="Z80:Z81"/>
    <mergeCell ref="AA80:AB80"/>
    <mergeCell ref="X82:X85"/>
    <mergeCell ref="X86:AB86"/>
    <mergeCell ref="X87:AB87"/>
    <mergeCell ref="X88:AB88"/>
    <mergeCell ref="N68:R68"/>
    <mergeCell ref="N70:N71"/>
    <mergeCell ref="O70:O71"/>
    <mergeCell ref="P70:P71"/>
    <mergeCell ref="Q70:R70"/>
    <mergeCell ref="N77:R77"/>
    <mergeCell ref="N78:O79"/>
    <mergeCell ref="P78:P79"/>
    <mergeCell ref="Q78:R78"/>
    <mergeCell ref="N80:N83"/>
    <mergeCell ref="N84:R84"/>
    <mergeCell ref="N85:R85"/>
    <mergeCell ref="N86:R86"/>
    <mergeCell ref="X68:AB68"/>
    <mergeCell ref="X70:X71"/>
    <mergeCell ref="Y70:Y71"/>
    <mergeCell ref="Z70:Z71"/>
    <mergeCell ref="AA70:AB70"/>
    <mergeCell ref="X58:AB58"/>
    <mergeCell ref="X60:X61"/>
    <mergeCell ref="AI60:AI61"/>
    <mergeCell ref="AJ60:AK60"/>
    <mergeCell ref="AG67:AK67"/>
    <mergeCell ref="AG69:AG70"/>
    <mergeCell ref="AH69:AH70"/>
    <mergeCell ref="AG58:AK58"/>
    <mergeCell ref="AG60:AG61"/>
    <mergeCell ref="N55:S55"/>
    <mergeCell ref="X43:AC43"/>
    <mergeCell ref="X45"/>
    <mergeCell ref="X55:AC55"/>
    <mergeCell ref="N59:R59"/>
    <mergeCell ref="N61:N62"/>
    <mergeCell ref="AG43:AL43"/>
    <mergeCell ref="AG45"/>
    <mergeCell ref="AG55:AL55"/>
    <mergeCell ref="O61:O62"/>
    <mergeCell ref="P61:P62"/>
    <mergeCell ref="Q61:R61"/>
    <mergeCell ref="N43:S43"/>
    <mergeCell ref="N45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AL143"/>
  <sheetViews>
    <sheetView topLeftCell="I7" workbookViewId="0">
      <selection activeCell="H20" sqref="H20:H28"/>
    </sheetView>
  </sheetViews>
  <sheetFormatPr defaultRowHeight="15"/>
  <cols>
    <col min="9" max="9" width="9.5703125" style="2" bestFit="1" customWidth="1"/>
    <col min="10" max="10" width="9.140625" style="2"/>
    <col min="11" max="11" width="9.5703125" style="2" bestFit="1" customWidth="1"/>
  </cols>
  <sheetData>
    <row r="6" spans="3:20">
      <c r="C6" t="s">
        <v>4</v>
      </c>
      <c r="D6" t="s">
        <v>0</v>
      </c>
      <c r="E6" t="s">
        <v>1</v>
      </c>
      <c r="F6" t="s">
        <v>2</v>
      </c>
      <c r="G6" t="s">
        <v>3</v>
      </c>
      <c r="H6" t="s">
        <v>16</v>
      </c>
      <c r="I6" s="4" t="s">
        <v>17</v>
      </c>
      <c r="J6" s="4"/>
      <c r="K6" s="4" t="s">
        <v>20</v>
      </c>
    </row>
    <row r="7" spans="3:20">
      <c r="C7" t="s">
        <v>5</v>
      </c>
      <c r="D7" t="s">
        <v>7</v>
      </c>
      <c r="E7">
        <v>1.2850999999999999</v>
      </c>
      <c r="F7">
        <v>1.1917000000000002</v>
      </c>
      <c r="G7">
        <v>1.2779</v>
      </c>
      <c r="H7">
        <f>AVERAGE(E7:G7)</f>
        <v>1.2515666666666665</v>
      </c>
      <c r="I7" s="4">
        <f>(H7+H8+H9)/3</f>
        <v>1.2012666666666665</v>
      </c>
      <c r="J7" s="4"/>
      <c r="K7" s="4">
        <f>(H7+H10+H13)/3</f>
        <v>1.1842777777777778</v>
      </c>
      <c r="N7" t="s">
        <v>61</v>
      </c>
      <c r="O7" t="s">
        <v>62</v>
      </c>
      <c r="P7" t="s">
        <v>63</v>
      </c>
      <c r="Q7" t="s">
        <v>64</v>
      </c>
      <c r="R7" t="s">
        <v>23</v>
      </c>
      <c r="S7" t="s">
        <v>24</v>
      </c>
      <c r="T7" t="s">
        <v>25</v>
      </c>
    </row>
    <row r="8" spans="3:20">
      <c r="D8" t="s">
        <v>10</v>
      </c>
      <c r="E8">
        <v>1.1602999999999999</v>
      </c>
      <c r="F8">
        <v>1.2149999999999999</v>
      </c>
      <c r="G8">
        <v>1.1752999999999998</v>
      </c>
      <c r="H8">
        <f t="shared" ref="H8:H15" si="0">AVERAGE(E8:G8)</f>
        <v>1.1835333333333331</v>
      </c>
      <c r="I8" s="4"/>
      <c r="J8" s="4"/>
      <c r="K8" s="4"/>
      <c r="N8">
        <v>1</v>
      </c>
      <c r="O8">
        <v>1</v>
      </c>
      <c r="P8">
        <v>1</v>
      </c>
      <c r="Q8">
        <v>1</v>
      </c>
      <c r="R8">
        <v>1.2850999999999999</v>
      </c>
      <c r="S8">
        <v>1.2593000000000001</v>
      </c>
      <c r="T8">
        <v>1.2871999999999999</v>
      </c>
    </row>
    <row r="9" spans="3:20">
      <c r="D9" t="s">
        <v>13</v>
      </c>
      <c r="E9">
        <v>1.131</v>
      </c>
      <c r="F9">
        <v>1.2084999999999999</v>
      </c>
      <c r="G9">
        <v>1.1665999999999999</v>
      </c>
      <c r="H9">
        <f t="shared" si="0"/>
        <v>1.1687000000000001</v>
      </c>
      <c r="I9" s="4"/>
      <c r="J9" s="4"/>
      <c r="K9" s="4"/>
      <c r="N9">
        <v>1</v>
      </c>
      <c r="O9">
        <v>1</v>
      </c>
      <c r="P9">
        <v>2</v>
      </c>
      <c r="Q9">
        <v>1</v>
      </c>
      <c r="R9">
        <v>1.1917000000000002</v>
      </c>
      <c r="S9">
        <v>1.2958000000000001</v>
      </c>
      <c r="T9">
        <v>1.2324999999999999</v>
      </c>
    </row>
    <row r="10" spans="3:20">
      <c r="D10" t="s">
        <v>8</v>
      </c>
      <c r="E10">
        <v>1.1191000000000002</v>
      </c>
      <c r="F10">
        <v>1.1523000000000001</v>
      </c>
      <c r="G10">
        <v>1.1696</v>
      </c>
      <c r="H10">
        <f t="shared" si="0"/>
        <v>1.147</v>
      </c>
      <c r="I10" s="4" t="s">
        <v>18</v>
      </c>
      <c r="J10" s="4"/>
      <c r="K10" s="4" t="s">
        <v>21</v>
      </c>
      <c r="N10">
        <v>1</v>
      </c>
      <c r="O10">
        <v>1</v>
      </c>
      <c r="P10">
        <v>3</v>
      </c>
      <c r="Q10">
        <v>1</v>
      </c>
      <c r="R10">
        <v>1.2779</v>
      </c>
      <c r="S10">
        <v>1.2566999999999999</v>
      </c>
      <c r="T10">
        <v>1.1974</v>
      </c>
    </row>
    <row r="11" spans="3:20">
      <c r="D11" t="s">
        <v>11</v>
      </c>
      <c r="E11">
        <v>1.1385999999999998</v>
      </c>
      <c r="F11">
        <v>1.1074999999999999</v>
      </c>
      <c r="G11">
        <v>1.1289</v>
      </c>
      <c r="H11">
        <f t="shared" si="0"/>
        <v>1.125</v>
      </c>
      <c r="I11" s="4">
        <f>(H10+H11+H12)/3</f>
        <v>1.1393444444444445</v>
      </c>
      <c r="J11" s="4"/>
      <c r="K11" s="4">
        <f>(H8+H11+H14)/3</f>
        <v>1.1637222222222221</v>
      </c>
      <c r="N11">
        <v>2</v>
      </c>
      <c r="O11">
        <v>1</v>
      </c>
      <c r="P11">
        <v>1</v>
      </c>
      <c r="Q11">
        <v>2</v>
      </c>
      <c r="R11">
        <v>1.1191000000000002</v>
      </c>
      <c r="S11">
        <v>1.1375</v>
      </c>
      <c r="T11">
        <v>1.2518</v>
      </c>
    </row>
    <row r="12" spans="3:20">
      <c r="D12" t="s">
        <v>14</v>
      </c>
      <c r="E12">
        <v>1.1955</v>
      </c>
      <c r="F12">
        <v>1.0896999999999999</v>
      </c>
      <c r="G12">
        <v>1.1529</v>
      </c>
      <c r="H12">
        <f t="shared" si="0"/>
        <v>1.1460333333333332</v>
      </c>
      <c r="I12" s="4"/>
      <c r="J12" s="4"/>
      <c r="K12" s="4"/>
      <c r="N12">
        <v>2</v>
      </c>
      <c r="O12">
        <v>1</v>
      </c>
      <c r="P12">
        <v>2</v>
      </c>
      <c r="Q12">
        <v>2</v>
      </c>
      <c r="R12">
        <v>1.1523000000000001</v>
      </c>
      <c r="S12">
        <v>1.2069000000000001</v>
      </c>
      <c r="T12">
        <v>1.3576999999999999</v>
      </c>
    </row>
    <row r="13" spans="3:20">
      <c r="D13" t="s">
        <v>9</v>
      </c>
      <c r="E13">
        <v>1.2162000000000002</v>
      </c>
      <c r="F13">
        <v>1.1063999999999998</v>
      </c>
      <c r="G13">
        <v>1.1401999999999999</v>
      </c>
      <c r="H13">
        <f t="shared" si="0"/>
        <v>1.1542666666666666</v>
      </c>
      <c r="I13" s="4" t="s">
        <v>19</v>
      </c>
      <c r="J13" s="4"/>
      <c r="K13" s="4" t="s">
        <v>22</v>
      </c>
      <c r="N13">
        <v>2</v>
      </c>
      <c r="O13">
        <v>1</v>
      </c>
      <c r="P13">
        <v>3</v>
      </c>
      <c r="Q13">
        <v>2</v>
      </c>
      <c r="R13">
        <v>1.1696</v>
      </c>
      <c r="S13">
        <v>1.1642000000000001</v>
      </c>
      <c r="T13">
        <v>1.2247999999999999</v>
      </c>
    </row>
    <row r="14" spans="3:20">
      <c r="D14" t="s">
        <v>12</v>
      </c>
      <c r="E14">
        <v>1.1967000000000001</v>
      </c>
      <c r="F14">
        <v>1.2603</v>
      </c>
      <c r="G14">
        <v>1.0909</v>
      </c>
      <c r="H14">
        <f t="shared" si="0"/>
        <v>1.1826333333333332</v>
      </c>
      <c r="I14" s="4">
        <f>(H13+H14+H15)/3</f>
        <v>1.1646777777777777</v>
      </c>
      <c r="J14" s="4"/>
      <c r="K14" s="4">
        <f>(H9+H12+H15)/3</f>
        <v>1.1572888888888888</v>
      </c>
      <c r="N14">
        <v>3</v>
      </c>
      <c r="O14">
        <v>1</v>
      </c>
      <c r="P14">
        <v>1</v>
      </c>
      <c r="Q14">
        <v>3</v>
      </c>
      <c r="R14">
        <v>1.2162000000000002</v>
      </c>
      <c r="S14">
        <v>1.0730999999999999</v>
      </c>
      <c r="T14">
        <v>1.1011000000000002</v>
      </c>
    </row>
    <row r="15" spans="3:20">
      <c r="D15" t="s">
        <v>15</v>
      </c>
      <c r="E15">
        <v>1.1541999999999999</v>
      </c>
      <c r="F15">
        <v>1.1675000000000002</v>
      </c>
      <c r="G15">
        <v>1.1496999999999999</v>
      </c>
      <c r="H15">
        <f t="shared" si="0"/>
        <v>1.1571333333333333</v>
      </c>
      <c r="I15" s="4"/>
      <c r="J15" s="4"/>
      <c r="K15" s="4"/>
      <c r="N15">
        <v>3</v>
      </c>
      <c r="O15">
        <v>1</v>
      </c>
      <c r="P15">
        <v>2</v>
      </c>
      <c r="Q15">
        <v>3</v>
      </c>
      <c r="R15">
        <v>1.1063999999999998</v>
      </c>
      <c r="S15">
        <v>1.1492000000000002</v>
      </c>
      <c r="T15">
        <v>1.2555000000000001</v>
      </c>
    </row>
    <row r="16" spans="3:20">
      <c r="I16" s="4"/>
      <c r="J16" s="4"/>
      <c r="K16" s="4"/>
      <c r="N16">
        <v>3</v>
      </c>
      <c r="O16">
        <v>1</v>
      </c>
      <c r="P16">
        <v>3</v>
      </c>
      <c r="Q16">
        <v>3</v>
      </c>
      <c r="R16">
        <v>1.1401999999999999</v>
      </c>
      <c r="S16">
        <v>1.1440000000000001</v>
      </c>
      <c r="T16">
        <v>1.3184</v>
      </c>
    </row>
    <row r="17" spans="3:20">
      <c r="I17" s="4"/>
      <c r="J17" s="4"/>
      <c r="K17" s="4"/>
      <c r="N17">
        <v>1</v>
      </c>
      <c r="O17">
        <v>2</v>
      </c>
      <c r="P17">
        <v>1</v>
      </c>
      <c r="Q17">
        <v>4</v>
      </c>
      <c r="R17">
        <v>1.1602999999999999</v>
      </c>
      <c r="S17">
        <v>1.2170000000000001</v>
      </c>
      <c r="T17">
        <v>1.2721</v>
      </c>
    </row>
    <row r="18" spans="3:20">
      <c r="D18" s="1"/>
      <c r="I18" s="4"/>
      <c r="J18" s="4"/>
      <c r="K18" s="4"/>
      <c r="N18">
        <v>1</v>
      </c>
      <c r="O18">
        <v>2</v>
      </c>
      <c r="P18">
        <v>2</v>
      </c>
      <c r="Q18">
        <v>4</v>
      </c>
      <c r="R18">
        <v>1.2149999999999999</v>
      </c>
      <c r="S18">
        <v>1.2571000000000001</v>
      </c>
      <c r="T18">
        <v>1.2028999999999999</v>
      </c>
    </row>
    <row r="19" spans="3:20">
      <c r="C19" t="s">
        <v>4</v>
      </c>
      <c r="D19" t="s">
        <v>0</v>
      </c>
      <c r="E19" t="s">
        <v>1</v>
      </c>
      <c r="F19" t="s">
        <v>2</v>
      </c>
      <c r="G19" t="s">
        <v>3</v>
      </c>
      <c r="H19" t="s">
        <v>16</v>
      </c>
      <c r="I19" s="4" t="s">
        <v>17</v>
      </c>
      <c r="J19" s="4"/>
      <c r="K19" s="4" t="s">
        <v>20</v>
      </c>
      <c r="N19">
        <v>1</v>
      </c>
      <c r="O19">
        <v>2</v>
      </c>
      <c r="P19">
        <v>3</v>
      </c>
      <c r="Q19">
        <v>4</v>
      </c>
      <c r="R19">
        <v>1.1752999999999998</v>
      </c>
      <c r="S19">
        <v>1.2432000000000001</v>
      </c>
      <c r="T19">
        <v>1.1506000000000001</v>
      </c>
    </row>
    <row r="20" spans="3:20">
      <c r="C20" t="s">
        <v>6</v>
      </c>
      <c r="D20" t="s">
        <v>7</v>
      </c>
      <c r="E20">
        <v>1.2593000000000001</v>
      </c>
      <c r="F20">
        <v>1.2958000000000001</v>
      </c>
      <c r="G20">
        <v>1.2566999999999999</v>
      </c>
      <c r="H20">
        <f>AVERAGE(E20:G20)</f>
        <v>1.2706000000000002</v>
      </c>
      <c r="I20" s="4">
        <f>(H20+H21+H22)/3</f>
        <v>1.2468666666666668</v>
      </c>
      <c r="J20" s="4"/>
      <c r="K20" s="4">
        <f>(H20+H23+H26)/3</f>
        <v>1.1874111111111112</v>
      </c>
      <c r="N20">
        <v>2</v>
      </c>
      <c r="O20">
        <v>2</v>
      </c>
      <c r="P20">
        <v>1</v>
      </c>
      <c r="Q20">
        <v>5</v>
      </c>
      <c r="R20">
        <v>1.1385999999999998</v>
      </c>
      <c r="S20">
        <v>1.1143000000000001</v>
      </c>
      <c r="T20">
        <v>1.3332999999999999</v>
      </c>
    </row>
    <row r="21" spans="3:20">
      <c r="D21" t="s">
        <v>10</v>
      </c>
      <c r="E21">
        <v>1.2170000000000001</v>
      </c>
      <c r="F21">
        <v>1.2571000000000001</v>
      </c>
      <c r="G21">
        <v>1.2432000000000001</v>
      </c>
      <c r="H21">
        <f t="shared" ref="H21:H28" si="1">AVERAGE(E21:G21)</f>
        <v>1.2390999999999999</v>
      </c>
      <c r="I21" s="4"/>
      <c r="J21" s="4"/>
      <c r="K21" s="4"/>
      <c r="N21">
        <v>2</v>
      </c>
      <c r="O21">
        <v>2</v>
      </c>
      <c r="P21">
        <v>2</v>
      </c>
      <c r="Q21">
        <v>5</v>
      </c>
      <c r="R21">
        <v>1.1074999999999999</v>
      </c>
      <c r="S21">
        <v>1.1804999999999999</v>
      </c>
      <c r="T21">
        <v>1.1717000000000002</v>
      </c>
    </row>
    <row r="22" spans="3:20">
      <c r="D22" t="s">
        <v>13</v>
      </c>
      <c r="E22">
        <v>1.2027000000000001</v>
      </c>
      <c r="F22">
        <v>1.2414000000000001</v>
      </c>
      <c r="G22">
        <v>1.2485999999999999</v>
      </c>
      <c r="H22">
        <f t="shared" si="1"/>
        <v>1.2309000000000001</v>
      </c>
      <c r="I22" s="4"/>
      <c r="J22" s="4"/>
      <c r="K22" s="4"/>
      <c r="N22">
        <v>2</v>
      </c>
      <c r="O22">
        <v>2</v>
      </c>
      <c r="P22">
        <v>3</v>
      </c>
      <c r="Q22">
        <v>5</v>
      </c>
      <c r="R22">
        <v>1.1289</v>
      </c>
      <c r="S22">
        <v>1.1244999999999998</v>
      </c>
      <c r="T22">
        <v>1.2057</v>
      </c>
    </row>
    <row r="23" spans="3:20">
      <c r="D23" t="s">
        <v>8</v>
      </c>
      <c r="E23">
        <v>1.1375</v>
      </c>
      <c r="F23">
        <v>1.2069000000000001</v>
      </c>
      <c r="G23">
        <v>1.1642000000000001</v>
      </c>
      <c r="H23">
        <f t="shared" si="1"/>
        <v>1.1695333333333335</v>
      </c>
      <c r="I23" s="4" t="s">
        <v>18</v>
      </c>
      <c r="J23" s="4"/>
      <c r="K23" s="4" t="s">
        <v>21</v>
      </c>
      <c r="N23">
        <v>3</v>
      </c>
      <c r="O23">
        <v>2</v>
      </c>
      <c r="P23">
        <v>1</v>
      </c>
      <c r="Q23">
        <v>6</v>
      </c>
      <c r="R23">
        <v>1.1967000000000001</v>
      </c>
      <c r="S23">
        <v>1.2418</v>
      </c>
      <c r="T23">
        <v>1.2974000000000001</v>
      </c>
    </row>
    <row r="24" spans="3:20">
      <c r="D24" t="s">
        <v>11</v>
      </c>
      <c r="E24">
        <v>1.1143000000000001</v>
      </c>
      <c r="F24">
        <v>1.1804999999999999</v>
      </c>
      <c r="G24">
        <v>1.1244999999999998</v>
      </c>
      <c r="H24">
        <f t="shared" si="1"/>
        <v>1.1397666666666666</v>
      </c>
      <c r="I24" s="4">
        <f>(H23+H24+H25)/3</f>
        <v>1.1499444444444447</v>
      </c>
      <c r="J24" s="4"/>
      <c r="K24" s="4">
        <f>(H21+H24+H27)/3</f>
        <v>1.1815666666666667</v>
      </c>
      <c r="N24">
        <v>3</v>
      </c>
      <c r="O24">
        <v>2</v>
      </c>
      <c r="P24">
        <v>2</v>
      </c>
      <c r="Q24">
        <v>6</v>
      </c>
      <c r="R24">
        <v>1.2603</v>
      </c>
      <c r="S24">
        <v>1.19</v>
      </c>
      <c r="T24">
        <v>1.2625</v>
      </c>
    </row>
    <row r="25" spans="3:20">
      <c r="D25" t="s">
        <v>14</v>
      </c>
      <c r="E25">
        <v>1.1728000000000001</v>
      </c>
      <c r="F25">
        <v>1.1140000000000001</v>
      </c>
      <c r="G25">
        <v>1.1347999999999998</v>
      </c>
      <c r="H25">
        <f t="shared" si="1"/>
        <v>1.1405333333333334</v>
      </c>
      <c r="I25" s="4"/>
      <c r="J25" s="4"/>
      <c r="K25" s="4"/>
      <c r="N25">
        <v>3</v>
      </c>
      <c r="O25">
        <v>2</v>
      </c>
      <c r="P25">
        <v>3</v>
      </c>
      <c r="Q25">
        <v>6</v>
      </c>
      <c r="R25">
        <v>1.0909</v>
      </c>
      <c r="S25">
        <v>1.0656999999999999</v>
      </c>
      <c r="T25">
        <v>1.2846000000000002</v>
      </c>
    </row>
    <row r="26" spans="3:20">
      <c r="D26" t="s">
        <v>9</v>
      </c>
      <c r="E26">
        <v>1.0730999999999999</v>
      </c>
      <c r="F26">
        <v>1.1492000000000002</v>
      </c>
      <c r="G26">
        <v>1.1440000000000001</v>
      </c>
      <c r="H26">
        <f t="shared" si="1"/>
        <v>1.1221000000000001</v>
      </c>
      <c r="I26" s="4" t="s">
        <v>19</v>
      </c>
      <c r="J26" s="4"/>
      <c r="K26" s="4" t="s">
        <v>22</v>
      </c>
      <c r="N26">
        <v>1</v>
      </c>
      <c r="O26">
        <v>3</v>
      </c>
      <c r="P26">
        <v>1</v>
      </c>
      <c r="Q26">
        <v>7</v>
      </c>
      <c r="R26">
        <v>1.131</v>
      </c>
      <c r="S26">
        <v>1.2027000000000001</v>
      </c>
      <c r="T26">
        <v>1.3373000000000002</v>
      </c>
    </row>
    <row r="27" spans="3:20">
      <c r="D27" t="s">
        <v>12</v>
      </c>
      <c r="E27">
        <v>1.2418</v>
      </c>
      <c r="F27">
        <v>1.19</v>
      </c>
      <c r="G27">
        <v>1.0656999999999999</v>
      </c>
      <c r="H27">
        <f t="shared" si="1"/>
        <v>1.1658333333333333</v>
      </c>
      <c r="I27" s="4">
        <f>(H26+H27+H28)/3</f>
        <v>1.1508888888888889</v>
      </c>
      <c r="J27" s="4"/>
      <c r="K27" s="4">
        <f>(H22+H25+H28)/3</f>
        <v>1.1787222222222222</v>
      </c>
      <c r="N27">
        <v>1</v>
      </c>
      <c r="O27">
        <v>3</v>
      </c>
      <c r="P27">
        <v>2</v>
      </c>
      <c r="Q27">
        <v>7</v>
      </c>
      <c r="R27">
        <v>1.2084999999999999</v>
      </c>
      <c r="S27">
        <v>1.2414000000000001</v>
      </c>
      <c r="T27">
        <v>1.2402000000000002</v>
      </c>
    </row>
    <row r="28" spans="3:20">
      <c r="D28" t="s">
        <v>15</v>
      </c>
      <c r="E28">
        <v>1.0817000000000001</v>
      </c>
      <c r="F28">
        <v>1.1956</v>
      </c>
      <c r="G28">
        <v>1.2168999999999999</v>
      </c>
      <c r="H28">
        <f t="shared" si="1"/>
        <v>1.1647333333333334</v>
      </c>
      <c r="I28" s="4"/>
      <c r="J28" s="4"/>
      <c r="K28" s="4"/>
      <c r="N28">
        <v>1</v>
      </c>
      <c r="O28">
        <v>3</v>
      </c>
      <c r="P28">
        <v>3</v>
      </c>
      <c r="Q28">
        <v>7</v>
      </c>
      <c r="R28">
        <v>1.1665999999999999</v>
      </c>
      <c r="S28">
        <v>1.2485999999999999</v>
      </c>
      <c r="T28">
        <v>1.3494999999999999</v>
      </c>
    </row>
    <row r="29" spans="3:20">
      <c r="I29" s="4"/>
      <c r="J29" s="4"/>
      <c r="K29" s="4"/>
      <c r="N29">
        <v>2</v>
      </c>
      <c r="O29">
        <v>3</v>
      </c>
      <c r="P29">
        <v>1</v>
      </c>
      <c r="Q29">
        <v>8</v>
      </c>
      <c r="R29">
        <v>1.1955</v>
      </c>
      <c r="S29">
        <v>1.1728000000000001</v>
      </c>
      <c r="T29">
        <v>1.2230999999999999</v>
      </c>
    </row>
    <row r="30" spans="3:20">
      <c r="I30" s="4"/>
      <c r="J30" s="4"/>
      <c r="K30" s="4"/>
      <c r="N30">
        <v>2</v>
      </c>
      <c r="O30">
        <v>3</v>
      </c>
      <c r="P30">
        <v>2</v>
      </c>
      <c r="Q30">
        <v>8</v>
      </c>
      <c r="R30">
        <v>1.0896999999999999</v>
      </c>
      <c r="S30">
        <v>1.1140000000000001</v>
      </c>
      <c r="T30">
        <v>1.0683</v>
      </c>
    </row>
    <row r="31" spans="3:20">
      <c r="D31" s="1"/>
      <c r="I31" s="4"/>
      <c r="J31" s="4"/>
      <c r="K31" s="4"/>
      <c r="N31">
        <v>2</v>
      </c>
      <c r="O31">
        <v>3</v>
      </c>
      <c r="P31">
        <v>3</v>
      </c>
      <c r="Q31">
        <v>8</v>
      </c>
      <c r="R31">
        <v>1.1529</v>
      </c>
      <c r="S31">
        <v>1.1347999999999998</v>
      </c>
      <c r="T31">
        <v>1.2055</v>
      </c>
    </row>
    <row r="32" spans="3:20">
      <c r="C32" t="s">
        <v>4</v>
      </c>
      <c r="D32" t="s">
        <v>0</v>
      </c>
      <c r="E32" t="s">
        <v>1</v>
      </c>
      <c r="F32" t="s">
        <v>2</v>
      </c>
      <c r="G32" t="s">
        <v>3</v>
      </c>
      <c r="H32" t="s">
        <v>16</v>
      </c>
      <c r="I32" s="4" t="s">
        <v>17</v>
      </c>
      <c r="J32" s="4"/>
      <c r="K32" s="4" t="s">
        <v>20</v>
      </c>
      <c r="N32">
        <v>3</v>
      </c>
      <c r="O32">
        <v>3</v>
      </c>
      <c r="P32">
        <v>1</v>
      </c>
      <c r="Q32">
        <v>9</v>
      </c>
      <c r="R32">
        <v>1.1541999999999999</v>
      </c>
      <c r="S32">
        <v>1.0817000000000001</v>
      </c>
      <c r="T32">
        <v>1.0883999999999998</v>
      </c>
    </row>
    <row r="33" spans="3:38">
      <c r="C33" t="s">
        <v>6</v>
      </c>
      <c r="D33" t="s">
        <v>7</v>
      </c>
      <c r="E33">
        <v>1.2871999999999999</v>
      </c>
      <c r="F33">
        <v>1.2324999999999999</v>
      </c>
      <c r="G33">
        <v>1.1974</v>
      </c>
      <c r="H33">
        <f>AVERAGE(E33:G33)</f>
        <v>1.2390333333333332</v>
      </c>
      <c r="I33" s="4">
        <f>(H33+H34+H35)/3</f>
        <v>1.2521888888888888</v>
      </c>
      <c r="J33" s="4"/>
      <c r="K33" s="4">
        <f>(H33+H36+H39)/3</f>
        <v>1.2473777777777777</v>
      </c>
      <c r="N33">
        <v>3</v>
      </c>
      <c r="O33">
        <v>3</v>
      </c>
      <c r="P33">
        <v>2</v>
      </c>
      <c r="Q33">
        <v>9</v>
      </c>
      <c r="R33">
        <v>1.1675000000000002</v>
      </c>
      <c r="S33">
        <v>1.1956</v>
      </c>
      <c r="T33">
        <v>1.1891</v>
      </c>
    </row>
    <row r="34" spans="3:38">
      <c r="D34" t="s">
        <v>10</v>
      </c>
      <c r="E34">
        <v>1.2721</v>
      </c>
      <c r="F34">
        <v>1.2028999999999999</v>
      </c>
      <c r="G34">
        <v>1.1506000000000001</v>
      </c>
      <c r="H34">
        <f t="shared" ref="H34:H41" si="2">AVERAGE(E34:G34)</f>
        <v>1.2085333333333332</v>
      </c>
      <c r="I34" s="4"/>
      <c r="J34" s="4"/>
      <c r="K34" s="4"/>
      <c r="N34">
        <v>3</v>
      </c>
      <c r="O34">
        <v>3</v>
      </c>
      <c r="P34">
        <v>3</v>
      </c>
      <c r="Q34">
        <v>9</v>
      </c>
      <c r="R34">
        <v>1.1496999999999999</v>
      </c>
      <c r="S34">
        <v>1.2168999999999999</v>
      </c>
      <c r="T34">
        <v>1.2765</v>
      </c>
    </row>
    <row r="35" spans="3:38">
      <c r="D35" t="s">
        <v>13</v>
      </c>
      <c r="E35">
        <v>1.3373000000000002</v>
      </c>
      <c r="F35">
        <v>1.2402000000000002</v>
      </c>
      <c r="G35">
        <v>1.3494999999999999</v>
      </c>
      <c r="H35">
        <f t="shared" si="2"/>
        <v>1.3090000000000002</v>
      </c>
      <c r="I35" s="4"/>
      <c r="J35" s="4"/>
      <c r="K35" s="4"/>
    </row>
    <row r="36" spans="3:38">
      <c r="D36" t="s">
        <v>8</v>
      </c>
      <c r="E36">
        <v>1.2518</v>
      </c>
      <c r="F36">
        <v>1.3576999999999999</v>
      </c>
      <c r="G36">
        <v>1.2247999999999999</v>
      </c>
      <c r="H36">
        <f t="shared" si="2"/>
        <v>1.2781</v>
      </c>
      <c r="I36" s="4" t="s">
        <v>18</v>
      </c>
      <c r="J36" s="4"/>
      <c r="K36" s="4" t="s">
        <v>21</v>
      </c>
    </row>
    <row r="37" spans="3:38">
      <c r="D37" t="s">
        <v>11</v>
      </c>
      <c r="E37">
        <v>1.3332999999999999</v>
      </c>
      <c r="F37">
        <v>1.1717000000000002</v>
      </c>
      <c r="G37">
        <v>1.2057</v>
      </c>
      <c r="H37">
        <f t="shared" si="2"/>
        <v>1.2369000000000001</v>
      </c>
      <c r="I37" s="4">
        <f>(H36+H37+H38)/3</f>
        <v>1.226877777777778</v>
      </c>
      <c r="J37" s="4"/>
      <c r="K37" s="4">
        <f>(H34+H37+H40)/3</f>
        <v>1.2423111111111111</v>
      </c>
    </row>
    <row r="38" spans="3:38">
      <c r="D38" t="s">
        <v>14</v>
      </c>
      <c r="E38">
        <v>1.2230999999999999</v>
      </c>
      <c r="F38">
        <v>1.0683</v>
      </c>
      <c r="G38">
        <v>1.2055</v>
      </c>
      <c r="H38">
        <f t="shared" si="2"/>
        <v>1.1656333333333333</v>
      </c>
      <c r="I38" s="4"/>
      <c r="J38" s="4"/>
      <c r="K38" s="4"/>
    </row>
    <row r="39" spans="3:38">
      <c r="D39" t="s">
        <v>9</v>
      </c>
      <c r="E39">
        <v>1.1011000000000002</v>
      </c>
      <c r="F39">
        <v>1.2555000000000001</v>
      </c>
      <c r="G39">
        <v>1.3184</v>
      </c>
      <c r="H39">
        <f t="shared" si="2"/>
        <v>1.2250000000000001</v>
      </c>
      <c r="I39" s="4" t="s">
        <v>19</v>
      </c>
      <c r="J39" s="4"/>
      <c r="K39" s="4" t="s">
        <v>22</v>
      </c>
      <c r="N39" s="1748" t="s">
        <v>66</v>
      </c>
      <c r="O39" s="1748"/>
      <c r="P39" s="1748"/>
      <c r="Q39" s="1748"/>
      <c r="R39" s="1748"/>
      <c r="S39" s="1748"/>
      <c r="T39" s="112"/>
      <c r="W39" s="1748" t="s">
        <v>66</v>
      </c>
      <c r="X39" s="1748"/>
      <c r="Y39" s="1748"/>
      <c r="Z39" s="1748"/>
      <c r="AA39" s="1748"/>
      <c r="AB39" s="1748"/>
      <c r="AC39" s="112"/>
      <c r="AF39" s="1748" t="s">
        <v>66</v>
      </c>
      <c r="AG39" s="1748"/>
      <c r="AH39" s="1748"/>
      <c r="AI39" s="1748"/>
      <c r="AJ39" s="1748"/>
      <c r="AK39" s="1748"/>
      <c r="AL39" s="112"/>
    </row>
    <row r="40" spans="3:38" ht="15.75" thickBot="1">
      <c r="D40" t="s">
        <v>12</v>
      </c>
      <c r="E40">
        <v>1.2974000000000001</v>
      </c>
      <c r="F40">
        <v>1.2625</v>
      </c>
      <c r="G40">
        <v>1.2846000000000002</v>
      </c>
      <c r="H40">
        <f t="shared" si="2"/>
        <v>1.2815000000000001</v>
      </c>
      <c r="I40" s="4">
        <f>(H39+H40+H41)/3</f>
        <v>1.230388888888889</v>
      </c>
      <c r="J40" s="4"/>
      <c r="K40" s="4">
        <f>(H35+H38+H41)/3</f>
        <v>1.2197666666666667</v>
      </c>
      <c r="N40" s="113" t="s">
        <v>67</v>
      </c>
      <c r="O40" s="113" t="s">
        <v>109</v>
      </c>
      <c r="P40" s="112"/>
      <c r="Q40" s="112"/>
      <c r="R40" s="112"/>
      <c r="S40" s="112"/>
      <c r="T40" s="112"/>
      <c r="W40" s="113" t="s">
        <v>67</v>
      </c>
      <c r="X40" s="113" t="s">
        <v>113</v>
      </c>
      <c r="Y40" s="112"/>
      <c r="Z40" s="112"/>
      <c r="AA40" s="112"/>
      <c r="AB40" s="112"/>
      <c r="AC40" s="112"/>
      <c r="AF40" s="113" t="s">
        <v>67</v>
      </c>
      <c r="AG40" s="113" t="s">
        <v>117</v>
      </c>
      <c r="AH40" s="112"/>
      <c r="AI40" s="112"/>
      <c r="AJ40" s="112"/>
      <c r="AK40" s="112"/>
      <c r="AL40" s="112"/>
    </row>
    <row r="41" spans="3:38" ht="38.25" thickTop="1" thickBot="1">
      <c r="D41" t="s">
        <v>15</v>
      </c>
      <c r="E41">
        <v>1.0883999999999998</v>
      </c>
      <c r="F41">
        <v>1.1891</v>
      </c>
      <c r="G41">
        <v>1.2765</v>
      </c>
      <c r="H41">
        <f t="shared" si="2"/>
        <v>1.1846666666666665</v>
      </c>
      <c r="I41" s="4"/>
      <c r="J41" s="4"/>
      <c r="K41" s="4"/>
      <c r="N41" s="1756" t="s">
        <v>69</v>
      </c>
      <c r="O41" s="114" t="s">
        <v>70</v>
      </c>
      <c r="P41" s="115" t="s">
        <v>71</v>
      </c>
      <c r="Q41" s="115" t="s">
        <v>72</v>
      </c>
      <c r="R41" s="115" t="s">
        <v>73</v>
      </c>
      <c r="S41" s="116" t="s">
        <v>74</v>
      </c>
      <c r="T41" s="112"/>
      <c r="W41" s="1756" t="s">
        <v>69</v>
      </c>
      <c r="X41" s="114" t="s">
        <v>70</v>
      </c>
      <c r="Y41" s="115" t="s">
        <v>71</v>
      </c>
      <c r="Z41" s="115" t="s">
        <v>72</v>
      </c>
      <c r="AA41" s="115" t="s">
        <v>73</v>
      </c>
      <c r="AB41" s="116" t="s">
        <v>74</v>
      </c>
      <c r="AC41" s="112"/>
      <c r="AF41" s="1756" t="s">
        <v>69</v>
      </c>
      <c r="AG41" s="114" t="s">
        <v>70</v>
      </c>
      <c r="AH41" s="115" t="s">
        <v>71</v>
      </c>
      <c r="AI41" s="115" t="s">
        <v>72</v>
      </c>
      <c r="AJ41" s="115" t="s">
        <v>73</v>
      </c>
      <c r="AK41" s="116" t="s">
        <v>74</v>
      </c>
      <c r="AL41" s="112"/>
    </row>
    <row r="42" spans="3:38" ht="24.75" thickTop="1">
      <c r="N42" s="117" t="s">
        <v>75</v>
      </c>
      <c r="O42" s="118" t="s">
        <v>122</v>
      </c>
      <c r="P42" s="119">
        <v>10</v>
      </c>
      <c r="Q42" s="120">
        <v>3.2761781481481568E-3</v>
      </c>
      <c r="R42" s="121">
        <v>1.4004286770830836</v>
      </c>
      <c r="S42" s="122">
        <v>0.26442114760187102</v>
      </c>
      <c r="T42" s="112"/>
      <c r="W42" s="117" t="s">
        <v>75</v>
      </c>
      <c r="X42" s="118" t="s">
        <v>125</v>
      </c>
      <c r="Y42" s="119">
        <v>10</v>
      </c>
      <c r="Z42" s="120">
        <v>7.0305313333333423E-3</v>
      </c>
      <c r="AA42" s="121">
        <v>3.3135622304448478</v>
      </c>
      <c r="AB42" s="122">
        <v>1.6158018321982721E-2</v>
      </c>
      <c r="AC42" s="112"/>
      <c r="AF42" s="117" t="s">
        <v>75</v>
      </c>
      <c r="AG42" s="118" t="s">
        <v>127</v>
      </c>
      <c r="AH42" s="119">
        <v>10</v>
      </c>
      <c r="AI42" s="120">
        <v>5.6598874814814864E-3</v>
      </c>
      <c r="AJ42" s="120">
        <v>0.93238259575240201</v>
      </c>
      <c r="AK42" s="122">
        <v>0.5301968421271045</v>
      </c>
      <c r="AL42" s="112"/>
    </row>
    <row r="43" spans="3:38">
      <c r="N43" s="123" t="s">
        <v>76</v>
      </c>
      <c r="O43" s="124">
        <v>36.861150583703626</v>
      </c>
      <c r="P43" s="125">
        <v>1</v>
      </c>
      <c r="Q43" s="126">
        <v>36.861150583703626</v>
      </c>
      <c r="R43" s="126">
        <v>15756.595036468072</v>
      </c>
      <c r="S43" s="127">
        <v>2.2030743143190058E-25</v>
      </c>
      <c r="T43" s="112"/>
      <c r="W43" s="123" t="s">
        <v>76</v>
      </c>
      <c r="X43" s="124">
        <v>37.758525869999922</v>
      </c>
      <c r="Y43" s="125">
        <v>1</v>
      </c>
      <c r="Z43" s="126">
        <v>37.758525869999922</v>
      </c>
      <c r="AA43" s="126">
        <v>17795.984295938884</v>
      </c>
      <c r="AB43" s="127">
        <v>8.3278616905362342E-26</v>
      </c>
      <c r="AC43" s="112"/>
      <c r="AF43" s="123" t="s">
        <v>76</v>
      </c>
      <c r="AG43" s="124">
        <v>41.280181555925864</v>
      </c>
      <c r="AH43" s="125">
        <v>1</v>
      </c>
      <c r="AI43" s="126">
        <v>41.280181555925864</v>
      </c>
      <c r="AJ43" s="126">
        <v>6800.2982317538999</v>
      </c>
      <c r="AK43" s="127">
        <v>1.8118547045517269E-22</v>
      </c>
      <c r="AL43" s="112"/>
    </row>
    <row r="44" spans="3:38">
      <c r="N44" s="123" t="s">
        <v>61</v>
      </c>
      <c r="O44" s="128">
        <v>1.7444658518518553E-2</v>
      </c>
      <c r="P44" s="125">
        <v>2</v>
      </c>
      <c r="Q44" s="129">
        <v>8.7223292592592764E-3</v>
      </c>
      <c r="R44" s="126">
        <v>3.7284297352792031</v>
      </c>
      <c r="S44" s="127">
        <v>4.6859854218178884E-2</v>
      </c>
      <c r="T44" s="112"/>
      <c r="W44" s="123" t="s">
        <v>61</v>
      </c>
      <c r="X44" s="128">
        <v>5.5819628888889146E-2</v>
      </c>
      <c r="Y44" s="125">
        <v>2</v>
      </c>
      <c r="Z44" s="129">
        <v>2.7909814444444573E-2</v>
      </c>
      <c r="AA44" s="126">
        <v>13.154184601007701</v>
      </c>
      <c r="AB44" s="127">
        <v>4.1835944372281124E-4</v>
      </c>
      <c r="AC44" s="112"/>
      <c r="AF44" s="123" t="s">
        <v>61</v>
      </c>
      <c r="AG44" s="128">
        <v>3.3846607407407381E-3</v>
      </c>
      <c r="AH44" s="125">
        <v>2</v>
      </c>
      <c r="AI44" s="129">
        <v>1.6923303703703691E-3</v>
      </c>
      <c r="AJ44" s="129">
        <v>0.27878635198301338</v>
      </c>
      <c r="AK44" s="127">
        <v>0.76030263500296158</v>
      </c>
      <c r="AL44" s="112"/>
    </row>
    <row r="45" spans="3:38">
      <c r="N45" s="123" t="s">
        <v>62</v>
      </c>
      <c r="O45" s="128">
        <v>3.5769562962963538E-3</v>
      </c>
      <c r="P45" s="125">
        <v>2</v>
      </c>
      <c r="Q45" s="129">
        <v>1.7884781481481769E-3</v>
      </c>
      <c r="R45" s="129">
        <v>0.76449935679440617</v>
      </c>
      <c r="S45" s="127">
        <v>0.48184015290830629</v>
      </c>
      <c r="T45" s="112"/>
      <c r="W45" s="123" t="s">
        <v>62</v>
      </c>
      <c r="X45" s="128">
        <v>3.5323555555558925E-4</v>
      </c>
      <c r="Y45" s="125">
        <v>2</v>
      </c>
      <c r="Z45" s="129">
        <v>1.7661777777779462E-4</v>
      </c>
      <c r="AA45" s="129">
        <v>8.324178784253114E-2</v>
      </c>
      <c r="AB45" s="127">
        <v>0.92052447113709346</v>
      </c>
      <c r="AC45" s="112"/>
      <c r="AF45" s="123" t="s">
        <v>62</v>
      </c>
      <c r="AG45" s="128">
        <v>3.8888896296295416E-3</v>
      </c>
      <c r="AH45" s="125">
        <v>2</v>
      </c>
      <c r="AI45" s="129">
        <v>1.9444448148147708E-3</v>
      </c>
      <c r="AJ45" s="129">
        <v>0.32031847093535282</v>
      </c>
      <c r="AK45" s="127">
        <v>0.73046649008373188</v>
      </c>
      <c r="AL45" s="112"/>
    </row>
    <row r="46" spans="3:38">
      <c r="N46" s="123" t="s">
        <v>77</v>
      </c>
      <c r="O46" s="128">
        <v>1.21120518518518E-3</v>
      </c>
      <c r="P46" s="125">
        <v>2</v>
      </c>
      <c r="Q46" s="129">
        <v>6.0560259259259002E-4</v>
      </c>
      <c r="R46" s="129">
        <v>0.25886969487966111</v>
      </c>
      <c r="S46" s="127">
        <v>0.77509508610444489</v>
      </c>
      <c r="T46" s="112"/>
      <c r="W46" s="123" t="s">
        <v>77</v>
      </c>
      <c r="X46" s="128">
        <v>6.3910466666668416E-3</v>
      </c>
      <c r="Y46" s="125">
        <v>2</v>
      </c>
      <c r="Z46" s="129">
        <v>3.1955233333334208E-3</v>
      </c>
      <c r="AA46" s="126">
        <v>1.5060832420497234</v>
      </c>
      <c r="AB46" s="127">
        <v>0.25159788859257115</v>
      </c>
      <c r="AC46" s="112"/>
      <c r="AF46" s="123" t="s">
        <v>77</v>
      </c>
      <c r="AG46" s="128">
        <v>3.6742274074073366E-3</v>
      </c>
      <c r="AH46" s="125">
        <v>2</v>
      </c>
      <c r="AI46" s="129">
        <v>1.8371137037036683E-3</v>
      </c>
      <c r="AJ46" s="129">
        <v>0.30263726078582442</v>
      </c>
      <c r="AK46" s="127">
        <v>0.74300439480664737</v>
      </c>
      <c r="AL46" s="112"/>
    </row>
    <row r="47" spans="3:38">
      <c r="N47" s="123" t="s">
        <v>78</v>
      </c>
      <c r="O47" s="128">
        <v>1.0528961481481389E-2</v>
      </c>
      <c r="P47" s="125">
        <v>4</v>
      </c>
      <c r="Q47" s="129">
        <v>2.6322403703703473E-3</v>
      </c>
      <c r="R47" s="126">
        <v>1.1251722992310642</v>
      </c>
      <c r="S47" s="127">
        <v>0.37943713393579126</v>
      </c>
      <c r="T47" s="112"/>
      <c r="W47" s="123" t="s">
        <v>78</v>
      </c>
      <c r="X47" s="128">
        <v>7.7414022222220998E-3</v>
      </c>
      <c r="Y47" s="125">
        <v>4</v>
      </c>
      <c r="Z47" s="129">
        <v>1.9353505555555249E-3</v>
      </c>
      <c r="AA47" s="129">
        <v>0.91215076066217182</v>
      </c>
      <c r="AB47" s="127">
        <v>0.48053777247389329</v>
      </c>
      <c r="AC47" s="112"/>
      <c r="AF47" s="123" t="s">
        <v>78</v>
      </c>
      <c r="AG47" s="128">
        <v>4.5651097037036598E-2</v>
      </c>
      <c r="AH47" s="125">
        <v>4</v>
      </c>
      <c r="AI47" s="129">
        <v>1.1412774259259149E-2</v>
      </c>
      <c r="AJ47" s="126">
        <v>1.8800854475288831</v>
      </c>
      <c r="AK47" s="127">
        <v>0.16315667306179124</v>
      </c>
      <c r="AL47" s="112"/>
    </row>
    <row r="48" spans="3:38">
      <c r="N48" s="123" t="s">
        <v>79</v>
      </c>
      <c r="O48" s="128">
        <v>3.7430574814814821E-2</v>
      </c>
      <c r="P48" s="125">
        <v>16</v>
      </c>
      <c r="Q48" s="129">
        <v>2.3394109259259263E-3</v>
      </c>
      <c r="R48" s="130"/>
      <c r="S48" s="131"/>
      <c r="T48" s="112"/>
      <c r="W48" s="123" t="s">
        <v>79</v>
      </c>
      <c r="X48" s="128">
        <v>3.3947906666666652E-2</v>
      </c>
      <c r="Y48" s="125">
        <v>16</v>
      </c>
      <c r="Z48" s="129">
        <v>2.1217441666666658E-3</v>
      </c>
      <c r="AA48" s="130"/>
      <c r="AB48" s="131"/>
      <c r="AC48" s="112"/>
      <c r="AF48" s="123" t="s">
        <v>79</v>
      </c>
      <c r="AG48" s="128">
        <v>9.7125579259259229E-2</v>
      </c>
      <c r="AH48" s="125">
        <v>16</v>
      </c>
      <c r="AI48" s="129">
        <v>6.0703487037037018E-3</v>
      </c>
      <c r="AJ48" s="130"/>
      <c r="AK48" s="131"/>
      <c r="AL48" s="112"/>
    </row>
    <row r="49" spans="14:38">
      <c r="N49" s="123" t="s">
        <v>80</v>
      </c>
      <c r="O49" s="124">
        <v>36.93134294</v>
      </c>
      <c r="P49" s="125">
        <v>27</v>
      </c>
      <c r="Q49" s="130"/>
      <c r="R49" s="130"/>
      <c r="S49" s="131"/>
      <c r="T49" s="112"/>
      <c r="W49" s="123" t="s">
        <v>80</v>
      </c>
      <c r="X49" s="124">
        <v>37.862779090000018</v>
      </c>
      <c r="Y49" s="125">
        <v>27</v>
      </c>
      <c r="Z49" s="130"/>
      <c r="AA49" s="130"/>
      <c r="AB49" s="131"/>
      <c r="AC49" s="112"/>
      <c r="AF49" s="123" t="s">
        <v>80</v>
      </c>
      <c r="AG49" s="124">
        <v>41.433906010000001</v>
      </c>
      <c r="AH49" s="125">
        <v>27</v>
      </c>
      <c r="AI49" s="130"/>
      <c r="AJ49" s="130"/>
      <c r="AK49" s="131"/>
      <c r="AL49" s="112"/>
    </row>
    <row r="50" spans="14:38" ht="24.75" thickBot="1">
      <c r="N50" s="132" t="s">
        <v>81</v>
      </c>
      <c r="O50" s="133">
        <v>7.0192356296296388E-2</v>
      </c>
      <c r="P50" s="134">
        <v>26</v>
      </c>
      <c r="Q50" s="135"/>
      <c r="R50" s="135"/>
      <c r="S50" s="136"/>
      <c r="T50" s="112"/>
      <c r="W50" s="132" t="s">
        <v>81</v>
      </c>
      <c r="X50" s="133">
        <v>0.10425322000000008</v>
      </c>
      <c r="Y50" s="134">
        <v>26</v>
      </c>
      <c r="Z50" s="135"/>
      <c r="AA50" s="135"/>
      <c r="AB50" s="136"/>
      <c r="AC50" s="112"/>
      <c r="AF50" s="132" t="s">
        <v>81</v>
      </c>
      <c r="AG50" s="133">
        <v>0.15372445407407409</v>
      </c>
      <c r="AH50" s="134">
        <v>26</v>
      </c>
      <c r="AI50" s="135"/>
      <c r="AJ50" s="135"/>
      <c r="AK50" s="136"/>
      <c r="AL50" s="112"/>
    </row>
    <row r="51" spans="14:38" ht="15.75" thickTop="1">
      <c r="N51" s="1757" t="s">
        <v>121</v>
      </c>
      <c r="O51" s="1757"/>
      <c r="P51" s="1757"/>
      <c r="Q51" s="1757"/>
      <c r="R51" s="1757"/>
      <c r="S51" s="1757"/>
      <c r="T51" s="112"/>
      <c r="W51" s="1757" t="s">
        <v>124</v>
      </c>
      <c r="X51" s="1757"/>
      <c r="Y51" s="1757"/>
      <c r="Z51" s="1757"/>
      <c r="AA51" s="1757"/>
      <c r="AB51" s="1757"/>
      <c r="AC51" s="112"/>
      <c r="AF51" s="1757" t="s">
        <v>126</v>
      </c>
      <c r="AG51" s="1757"/>
      <c r="AH51" s="1757"/>
      <c r="AI51" s="1757"/>
      <c r="AJ51" s="1757"/>
      <c r="AK51" s="1757"/>
      <c r="AL51" s="112"/>
    </row>
    <row r="52" spans="14:38">
      <c r="S52" t="s">
        <v>182</v>
      </c>
      <c r="T52" t="s">
        <v>185</v>
      </c>
      <c r="U52" t="s">
        <v>188</v>
      </c>
    </row>
    <row r="53" spans="14:38">
      <c r="S53" t="s">
        <v>183</v>
      </c>
      <c r="T53" t="s">
        <v>186</v>
      </c>
      <c r="U53" t="s">
        <v>189</v>
      </c>
    </row>
    <row r="54" spans="14:38">
      <c r="S54" t="s">
        <v>184</v>
      </c>
      <c r="T54" t="s">
        <v>187</v>
      </c>
      <c r="U54" t="s">
        <v>190</v>
      </c>
    </row>
    <row r="55" spans="14:38">
      <c r="N55" s="1748" t="s">
        <v>84</v>
      </c>
      <c r="O55" s="1748"/>
      <c r="P55" s="1748"/>
      <c r="Q55" s="1748"/>
      <c r="R55" s="1748"/>
      <c r="W55" s="1748" t="s">
        <v>84</v>
      </c>
      <c r="X55" s="1748"/>
      <c r="Y55" s="1748"/>
      <c r="Z55" s="1748"/>
      <c r="AA55" s="1748"/>
      <c r="AF55" s="1748" t="s">
        <v>84</v>
      </c>
      <c r="AG55" s="1748"/>
      <c r="AH55" s="1748"/>
      <c r="AI55" s="1748"/>
      <c r="AJ55" s="1748"/>
    </row>
    <row r="56" spans="14:38" ht="15.75" thickBot="1">
      <c r="N56" s="113" t="s">
        <v>67</v>
      </c>
      <c r="O56" s="113" t="s">
        <v>109</v>
      </c>
      <c r="P56" s="112"/>
      <c r="Q56" s="112"/>
      <c r="R56" s="112"/>
      <c r="W56" s="113" t="s">
        <v>67</v>
      </c>
      <c r="X56" s="113" t="s">
        <v>113</v>
      </c>
      <c r="Y56" s="112"/>
      <c r="Z56" s="112"/>
      <c r="AA56" s="112"/>
      <c r="AF56" s="113" t="s">
        <v>67</v>
      </c>
      <c r="AG56" s="113" t="s">
        <v>117</v>
      </c>
      <c r="AH56" s="112"/>
      <c r="AI56" s="112"/>
      <c r="AJ56" s="112"/>
    </row>
    <row r="57" spans="14:38" ht="15.75" thickTop="1">
      <c r="N57" s="1749" t="s">
        <v>85</v>
      </c>
      <c r="O57" s="1751" t="s">
        <v>86</v>
      </c>
      <c r="P57" s="1753" t="s">
        <v>87</v>
      </c>
      <c r="Q57" s="1753" t="s">
        <v>88</v>
      </c>
      <c r="R57" s="1755"/>
      <c r="W57" s="1749" t="s">
        <v>85</v>
      </c>
      <c r="X57" s="1751" t="s">
        <v>86</v>
      </c>
      <c r="Y57" s="1753" t="s">
        <v>87</v>
      </c>
      <c r="Z57" s="1753" t="s">
        <v>88</v>
      </c>
      <c r="AA57" s="1755"/>
      <c r="AF57" s="1749" t="s">
        <v>85</v>
      </c>
      <c r="AG57" s="1751" t="s">
        <v>86</v>
      </c>
      <c r="AH57" s="1753" t="s">
        <v>87</v>
      </c>
      <c r="AI57" s="1753" t="s">
        <v>88</v>
      </c>
      <c r="AJ57" s="1755"/>
    </row>
    <row r="58" spans="14:38" ht="25.5" thickBot="1">
      <c r="N58" s="1750"/>
      <c r="O58" s="1752"/>
      <c r="P58" s="1754"/>
      <c r="Q58" s="137" t="s">
        <v>89</v>
      </c>
      <c r="R58" s="138" t="s">
        <v>90</v>
      </c>
      <c r="T58">
        <v>1.2012666666666667</v>
      </c>
      <c r="U58">
        <v>1.246866666666667</v>
      </c>
      <c r="V58">
        <v>1.2521888888888892</v>
      </c>
      <c r="W58" s="1750"/>
      <c r="X58" s="1752"/>
      <c r="Y58" s="1754"/>
      <c r="Z58" s="137" t="s">
        <v>89</v>
      </c>
      <c r="AA58" s="138" t="s">
        <v>90</v>
      </c>
      <c r="AF58" s="1750"/>
      <c r="AG58" s="1752"/>
      <c r="AH58" s="1754"/>
      <c r="AI58" s="137" t="s">
        <v>89</v>
      </c>
      <c r="AJ58" s="138" t="s">
        <v>90</v>
      </c>
    </row>
    <row r="59" spans="14:38" ht="15.75" thickTop="1">
      <c r="N59" s="117" t="s">
        <v>17</v>
      </c>
      <c r="O59" s="139">
        <v>1.2012666666666667</v>
      </c>
      <c r="P59" s="120">
        <v>1.6122485767557791E-2</v>
      </c>
      <c r="Q59" s="121">
        <v>1.1670885236514021</v>
      </c>
      <c r="R59" s="140">
        <v>1.2354448096819313</v>
      </c>
      <c r="T59">
        <v>1.1393444444444445</v>
      </c>
      <c r="U59">
        <v>1.1499444444444449</v>
      </c>
      <c r="V59">
        <v>1.2268777777777784</v>
      </c>
      <c r="W59" s="117" t="s">
        <v>17</v>
      </c>
      <c r="X59" s="139">
        <v>1.246866666666667</v>
      </c>
      <c r="Y59" s="120">
        <v>1.5354131426161896E-2</v>
      </c>
      <c r="Z59" s="121">
        <v>1.2143173620914074</v>
      </c>
      <c r="AA59" s="140">
        <v>1.2794159712419266</v>
      </c>
      <c r="AF59" s="117" t="s">
        <v>17</v>
      </c>
      <c r="AG59" s="139">
        <v>1.2521888888888892</v>
      </c>
      <c r="AH59" s="120">
        <v>2.597081418247054E-2</v>
      </c>
      <c r="AI59" s="121">
        <v>1.1971332222783804</v>
      </c>
      <c r="AJ59" s="140">
        <v>1.3072445554993981</v>
      </c>
    </row>
    <row r="60" spans="14:38">
      <c r="N60" s="123" t="s">
        <v>18</v>
      </c>
      <c r="O60" s="124">
        <v>1.1393444444444445</v>
      </c>
      <c r="P60" s="129">
        <v>1.6122485767557773E-2</v>
      </c>
      <c r="Q60" s="126">
        <v>1.1051663014291799</v>
      </c>
      <c r="R60" s="141">
        <v>1.1735225874597091</v>
      </c>
      <c r="T60">
        <v>1.1646777777777775</v>
      </c>
      <c r="U60">
        <v>1.1508888888888884</v>
      </c>
      <c r="V60">
        <v>1.2303888888888892</v>
      </c>
      <c r="W60" s="123" t="s">
        <v>18</v>
      </c>
      <c r="X60" s="124">
        <v>1.1499444444444449</v>
      </c>
      <c r="Y60" s="129">
        <v>1.535413142616188E-2</v>
      </c>
      <c r="Z60" s="126">
        <v>1.1173951398691853</v>
      </c>
      <c r="AA60" s="141">
        <v>1.1824937490197045</v>
      </c>
      <c r="AF60" s="123" t="s">
        <v>18</v>
      </c>
      <c r="AG60" s="124">
        <v>1.2268777777777784</v>
      </c>
      <c r="AH60" s="129">
        <v>2.5970814182470516E-2</v>
      </c>
      <c r="AI60" s="126">
        <v>1.1718221111672695</v>
      </c>
      <c r="AJ60" s="141">
        <v>1.2819334443882873</v>
      </c>
    </row>
    <row r="61" spans="14:38" ht="15.75" thickBot="1">
      <c r="N61" s="132" t="s">
        <v>19</v>
      </c>
      <c r="O61" s="142">
        <v>1.1646777777777775</v>
      </c>
      <c r="P61" s="143">
        <v>1.6122485767557777E-2</v>
      </c>
      <c r="Q61" s="144">
        <v>1.1304996347625129</v>
      </c>
      <c r="R61" s="145">
        <v>1.198855920793042</v>
      </c>
      <c r="W61" s="132" t="s">
        <v>19</v>
      </c>
      <c r="X61" s="142">
        <v>1.1508888888888884</v>
      </c>
      <c r="Y61" s="143">
        <v>1.5354131426161882E-2</v>
      </c>
      <c r="Z61" s="144">
        <v>1.1183395843136288</v>
      </c>
      <c r="AA61" s="145">
        <v>1.183438193464148</v>
      </c>
      <c r="AF61" s="132" t="s">
        <v>19</v>
      </c>
      <c r="AG61" s="142">
        <v>1.2303888888888892</v>
      </c>
      <c r="AH61" s="143">
        <v>2.5970814182470516E-2</v>
      </c>
      <c r="AI61" s="144">
        <v>1.1753332222783803</v>
      </c>
      <c r="AJ61" s="145">
        <v>1.2854445554993981</v>
      </c>
    </row>
    <row r="62" spans="14:38" ht="15.75" thickTop="1"/>
    <row r="64" spans="14:38">
      <c r="N64" s="1748" t="s">
        <v>91</v>
      </c>
      <c r="O64" s="1748"/>
      <c r="P64" s="1748"/>
      <c r="Q64" s="1748"/>
      <c r="R64" s="1748"/>
    </row>
    <row r="65" spans="14:36" ht="15.75" thickBot="1">
      <c r="N65" s="113" t="s">
        <v>67</v>
      </c>
      <c r="O65" s="113" t="s">
        <v>109</v>
      </c>
      <c r="P65" s="112"/>
      <c r="Q65" s="112"/>
      <c r="R65" s="112"/>
      <c r="V65" s="1748" t="s">
        <v>91</v>
      </c>
      <c r="W65" s="1748"/>
      <c r="X65" s="1748"/>
      <c r="Y65" s="1748"/>
      <c r="Z65" s="1748"/>
      <c r="AF65" s="1748" t="s">
        <v>91</v>
      </c>
      <c r="AG65" s="1748"/>
      <c r="AH65" s="1748"/>
      <c r="AI65" s="1748"/>
      <c r="AJ65" s="1748"/>
    </row>
    <row r="66" spans="14:36" ht="16.5" thickTop="1" thickBot="1">
      <c r="N66" s="1749" t="s">
        <v>92</v>
      </c>
      <c r="O66" s="1751" t="s">
        <v>86</v>
      </c>
      <c r="P66" s="1753" t="s">
        <v>87</v>
      </c>
      <c r="Q66" s="1753" t="s">
        <v>88</v>
      </c>
      <c r="R66" s="1755"/>
      <c r="V66" s="113" t="s">
        <v>67</v>
      </c>
      <c r="W66" s="113" t="s">
        <v>113</v>
      </c>
      <c r="X66" s="112"/>
      <c r="Y66" s="112"/>
      <c r="Z66" s="112"/>
      <c r="AF66" s="113" t="s">
        <v>67</v>
      </c>
      <c r="AG66" s="113" t="s">
        <v>117</v>
      </c>
      <c r="AH66" s="112"/>
      <c r="AI66" s="112"/>
      <c r="AJ66" s="112"/>
    </row>
    <row r="67" spans="14:36" ht="26.25" thickTop="1" thickBot="1">
      <c r="N67" s="1750"/>
      <c r="O67" s="1752"/>
      <c r="P67" s="1754"/>
      <c r="Q67" s="137" t="s">
        <v>89</v>
      </c>
      <c r="R67" s="138" t="s">
        <v>90</v>
      </c>
      <c r="V67" s="1749" t="s">
        <v>92</v>
      </c>
      <c r="W67" s="1751" t="s">
        <v>86</v>
      </c>
      <c r="X67" s="1753" t="s">
        <v>87</v>
      </c>
      <c r="Y67" s="1753" t="s">
        <v>88</v>
      </c>
      <c r="Z67" s="1755"/>
      <c r="AF67" s="1749" t="s">
        <v>92</v>
      </c>
      <c r="AG67" s="1751" t="s">
        <v>86</v>
      </c>
      <c r="AH67" s="1753" t="s">
        <v>87</v>
      </c>
      <c r="AI67" s="1753" t="s">
        <v>88</v>
      </c>
      <c r="AJ67" s="1755"/>
    </row>
    <row r="68" spans="14:36" ht="26.25" thickTop="1" thickBot="1">
      <c r="N68" s="117" t="s">
        <v>20</v>
      </c>
      <c r="O68" s="139">
        <v>1.184277777777778</v>
      </c>
      <c r="P68" s="120">
        <v>1.6122485767557773E-2</v>
      </c>
      <c r="Q68" s="121">
        <v>1.1500996347625136</v>
      </c>
      <c r="R68" s="140">
        <v>1.2184559207930423</v>
      </c>
      <c r="S68">
        <f>P68*2</f>
        <v>3.2244971535115546E-2</v>
      </c>
      <c r="T68">
        <f>X69*2</f>
        <v>3.070826285232376E-2</v>
      </c>
      <c r="U68">
        <f>AH69*2</f>
        <v>5.1941628364941032E-2</v>
      </c>
      <c r="V68" s="1750"/>
      <c r="W68" s="1752"/>
      <c r="X68" s="1754"/>
      <c r="Y68" s="137" t="s">
        <v>89</v>
      </c>
      <c r="Z68" s="138" t="s">
        <v>90</v>
      </c>
      <c r="AF68" s="1750"/>
      <c r="AG68" s="1752"/>
      <c r="AH68" s="1754"/>
      <c r="AI68" s="137" t="s">
        <v>89</v>
      </c>
      <c r="AJ68" s="138" t="s">
        <v>90</v>
      </c>
    </row>
    <row r="69" spans="14:36" ht="15.75" thickTop="1">
      <c r="N69" s="123" t="s">
        <v>21</v>
      </c>
      <c r="O69" s="124">
        <v>1.1637222222222223</v>
      </c>
      <c r="P69" s="129">
        <v>1.6122485767557759E-2</v>
      </c>
      <c r="Q69" s="126">
        <v>1.129544079206958</v>
      </c>
      <c r="R69" s="141">
        <v>1.1979003652374867</v>
      </c>
      <c r="V69" s="117" t="s">
        <v>20</v>
      </c>
      <c r="W69" s="139">
        <v>1.1874111111111114</v>
      </c>
      <c r="X69" s="120">
        <v>1.535413142616188E-2</v>
      </c>
      <c r="Y69" s="121">
        <v>1.1548618065358518</v>
      </c>
      <c r="Z69" s="140">
        <v>1.219960415686371</v>
      </c>
      <c r="AF69" s="117" t="s">
        <v>20</v>
      </c>
      <c r="AG69" s="139">
        <v>1.2473777777777784</v>
      </c>
      <c r="AH69" s="120">
        <v>2.5970814182470516E-2</v>
      </c>
      <c r="AI69" s="121">
        <v>1.1923221111672695</v>
      </c>
      <c r="AJ69" s="140">
        <v>1.3024334443882872</v>
      </c>
    </row>
    <row r="70" spans="14:36" ht="15.75" thickBot="1">
      <c r="N70" s="132" t="s">
        <v>22</v>
      </c>
      <c r="O70" s="142">
        <v>1.1572888888888888</v>
      </c>
      <c r="P70" s="143">
        <v>1.612248576755777E-2</v>
      </c>
      <c r="Q70" s="144">
        <v>1.1231107458736245</v>
      </c>
      <c r="R70" s="145">
        <v>1.1914670319041532</v>
      </c>
      <c r="S70">
        <v>1.184277777777778</v>
      </c>
      <c r="T70">
        <v>1.1874111111111114</v>
      </c>
      <c r="U70">
        <v>1.2473777777777784</v>
      </c>
      <c r="V70" s="123" t="s">
        <v>21</v>
      </c>
      <c r="W70" s="124">
        <v>1.1815666666666669</v>
      </c>
      <c r="X70" s="129">
        <v>1.5354131426161865E-2</v>
      </c>
      <c r="Y70" s="126">
        <v>1.1490173620914073</v>
      </c>
      <c r="Z70" s="141">
        <v>1.2141159712419265</v>
      </c>
      <c r="AF70" s="123" t="s">
        <v>21</v>
      </c>
      <c r="AG70" s="124">
        <v>1.2423111111111114</v>
      </c>
      <c r="AH70" s="129">
        <v>2.5970814182470488E-2</v>
      </c>
      <c r="AI70" s="126">
        <v>1.1872554445006025</v>
      </c>
      <c r="AJ70" s="141">
        <v>1.2973667777216202</v>
      </c>
    </row>
    <row r="71" spans="14:36" ht="16.5" thickTop="1" thickBot="1">
      <c r="S71">
        <v>1.1637222222222223</v>
      </c>
      <c r="T71">
        <v>1.1815666666666669</v>
      </c>
      <c r="U71">
        <v>1.2423111111111114</v>
      </c>
      <c r="V71" s="132" t="s">
        <v>22</v>
      </c>
      <c r="W71" s="142">
        <v>1.178722222222222</v>
      </c>
      <c r="X71" s="143">
        <v>1.5354131426161875E-2</v>
      </c>
      <c r="Y71" s="144">
        <v>1.1461729176469624</v>
      </c>
      <c r="Z71" s="145">
        <v>1.2112715267974816</v>
      </c>
      <c r="AF71" s="132" t="s">
        <v>22</v>
      </c>
      <c r="AG71" s="142">
        <v>1.2197666666666673</v>
      </c>
      <c r="AH71" s="143">
        <v>2.5970814182470506E-2</v>
      </c>
      <c r="AI71" s="144">
        <v>1.1647110000561585</v>
      </c>
      <c r="AJ71" s="145">
        <v>1.2748223332771762</v>
      </c>
    </row>
    <row r="72" spans="14:36" ht="15.75" thickTop="1">
      <c r="S72">
        <v>1.1572888888888888</v>
      </c>
      <c r="T72">
        <v>1.178722222222222</v>
      </c>
      <c r="U72">
        <v>1.2197666666666673</v>
      </c>
    </row>
    <row r="73" spans="14:36" ht="15.75" thickBot="1">
      <c r="N73" s="1748" t="s">
        <v>109</v>
      </c>
      <c r="O73" s="1748"/>
      <c r="P73" s="1748"/>
      <c r="Q73" s="1748"/>
      <c r="R73" s="1748"/>
    </row>
    <row r="74" spans="14:36" ht="16.5" thickTop="1" thickBot="1">
      <c r="N74" s="1758" t="s">
        <v>85</v>
      </c>
      <c r="O74" s="1759"/>
      <c r="P74" s="1751" t="s">
        <v>62</v>
      </c>
      <c r="Q74" s="1753" t="s">
        <v>93</v>
      </c>
      <c r="R74" s="1755"/>
      <c r="V74" s="1748" t="s">
        <v>113</v>
      </c>
      <c r="W74" s="1748"/>
      <c r="X74" s="1748"/>
      <c r="Y74" s="1748"/>
      <c r="Z74" s="1748"/>
      <c r="AF74" s="1748" t="s">
        <v>117</v>
      </c>
      <c r="AG74" s="1748"/>
      <c r="AH74" s="1748"/>
      <c r="AI74" s="1748"/>
      <c r="AJ74" s="112"/>
    </row>
    <row r="75" spans="14:36" ht="16.5" thickTop="1" thickBot="1">
      <c r="N75" s="1760"/>
      <c r="O75" s="1761"/>
      <c r="P75" s="1752"/>
      <c r="Q75" s="146" t="s">
        <v>94</v>
      </c>
      <c r="R75" s="147" t="s">
        <v>99</v>
      </c>
      <c r="V75" s="1758" t="s">
        <v>85</v>
      </c>
      <c r="W75" s="1759"/>
      <c r="X75" s="1751" t="s">
        <v>62</v>
      </c>
      <c r="Y75" s="1753" t="s">
        <v>93</v>
      </c>
      <c r="Z75" s="1755"/>
      <c r="AF75" s="1758" t="s">
        <v>85</v>
      </c>
      <c r="AG75" s="1759"/>
      <c r="AH75" s="1751" t="s">
        <v>62</v>
      </c>
      <c r="AI75" s="159" t="s">
        <v>93</v>
      </c>
      <c r="AJ75" s="112"/>
    </row>
    <row r="76" spans="14:36" ht="16.5" thickTop="1" thickBot="1">
      <c r="N76" s="1762" t="s">
        <v>98</v>
      </c>
      <c r="O76" s="148" t="s">
        <v>18</v>
      </c>
      <c r="P76" s="149">
        <v>9</v>
      </c>
      <c r="Q76" s="150">
        <v>1.1393444444444445</v>
      </c>
      <c r="R76" s="151"/>
      <c r="V76" s="1760"/>
      <c r="W76" s="1761"/>
      <c r="X76" s="1752"/>
      <c r="Y76" s="146" t="s">
        <v>94</v>
      </c>
      <c r="Z76" s="147" t="s">
        <v>99</v>
      </c>
      <c r="AF76" s="1760"/>
      <c r="AG76" s="1761"/>
      <c r="AH76" s="1752"/>
      <c r="AI76" s="147" t="s">
        <v>94</v>
      </c>
      <c r="AJ76" s="112"/>
    </row>
    <row r="77" spans="14:36" ht="15.75" thickTop="1">
      <c r="N77" s="1763"/>
      <c r="O77" s="152" t="s">
        <v>19</v>
      </c>
      <c r="P77" s="153">
        <v>9</v>
      </c>
      <c r="Q77" s="154">
        <v>1.1646777777777777</v>
      </c>
      <c r="R77" s="155">
        <v>1.1646777777777777</v>
      </c>
      <c r="V77" s="1762" t="s">
        <v>98</v>
      </c>
      <c r="W77" s="148" t="s">
        <v>18</v>
      </c>
      <c r="X77" s="149">
        <v>9</v>
      </c>
      <c r="Y77" s="150">
        <v>1.1499444444444442</v>
      </c>
      <c r="Z77" s="151"/>
      <c r="AF77" s="1762" t="s">
        <v>98</v>
      </c>
      <c r="AG77" s="148" t="s">
        <v>18</v>
      </c>
      <c r="AH77" s="149">
        <v>9</v>
      </c>
      <c r="AI77" s="160">
        <v>1.226877777777778</v>
      </c>
      <c r="AJ77" s="112"/>
    </row>
    <row r="78" spans="14:36">
      <c r="N78" s="1763"/>
      <c r="O78" s="152" t="s">
        <v>17</v>
      </c>
      <c r="P78" s="153">
        <v>9</v>
      </c>
      <c r="Q78" s="130"/>
      <c r="R78" s="155">
        <v>1.2012666666666667</v>
      </c>
      <c r="V78" s="1763"/>
      <c r="W78" s="152" t="s">
        <v>19</v>
      </c>
      <c r="X78" s="153">
        <v>9</v>
      </c>
      <c r="Y78" s="154">
        <v>1.1508888888888889</v>
      </c>
      <c r="Z78" s="131"/>
      <c r="AF78" s="1763"/>
      <c r="AG78" s="152" t="s">
        <v>19</v>
      </c>
      <c r="AH78" s="153">
        <v>9</v>
      </c>
      <c r="AI78" s="155">
        <v>1.230388888888889</v>
      </c>
      <c r="AJ78" s="112"/>
    </row>
    <row r="79" spans="14:36" ht="15.75" thickBot="1">
      <c r="N79" s="1764"/>
      <c r="O79" s="156" t="s">
        <v>74</v>
      </c>
      <c r="P79" s="157"/>
      <c r="Q79" s="143">
        <v>0.28295211902247219</v>
      </c>
      <c r="R79" s="158">
        <v>0.12810716479936746</v>
      </c>
      <c r="V79" s="1763"/>
      <c r="W79" s="152" t="s">
        <v>17</v>
      </c>
      <c r="X79" s="153">
        <v>9</v>
      </c>
      <c r="Y79" s="130"/>
      <c r="Z79" s="155">
        <v>1.2468666666666668</v>
      </c>
      <c r="AF79" s="1763"/>
      <c r="AG79" s="152" t="s">
        <v>17</v>
      </c>
      <c r="AH79" s="153">
        <v>9</v>
      </c>
      <c r="AI79" s="155">
        <v>1.2521888888888888</v>
      </c>
      <c r="AJ79" s="112"/>
    </row>
    <row r="80" spans="14:36" ht="16.5" thickTop="1" thickBot="1">
      <c r="N80" s="1757" t="s">
        <v>123</v>
      </c>
      <c r="O80" s="1757"/>
      <c r="P80" s="1757"/>
      <c r="Q80" s="1757"/>
      <c r="R80" s="1757"/>
      <c r="V80" s="1764"/>
      <c r="W80" s="156" t="s">
        <v>74</v>
      </c>
      <c r="X80" s="157"/>
      <c r="Y80" s="143">
        <v>0.96584539188974361</v>
      </c>
      <c r="Z80" s="145">
        <v>1</v>
      </c>
      <c r="AF80" s="1764"/>
      <c r="AG80" s="156" t="s">
        <v>74</v>
      </c>
      <c r="AH80" s="157"/>
      <c r="AI80" s="158">
        <v>0.52364206804471025</v>
      </c>
      <c r="AJ80" s="112"/>
    </row>
    <row r="81" spans="14:36" ht="15.75" thickTop="1">
      <c r="N81" s="1757" t="s">
        <v>96</v>
      </c>
      <c r="O81" s="1757"/>
      <c r="P81" s="1757"/>
      <c r="Q81" s="1757"/>
      <c r="R81" s="1757"/>
      <c r="V81" s="1757" t="s">
        <v>123</v>
      </c>
      <c r="W81" s="1757"/>
      <c r="X81" s="1757"/>
      <c r="Y81" s="1757"/>
      <c r="Z81" s="1757"/>
      <c r="AF81" s="1757" t="s">
        <v>120</v>
      </c>
      <c r="AG81" s="1757"/>
      <c r="AH81" s="1757"/>
      <c r="AI81" s="1757"/>
      <c r="AJ81" s="112"/>
    </row>
    <row r="82" spans="14:36">
      <c r="N82" s="1757" t="s">
        <v>97</v>
      </c>
      <c r="O82" s="1757"/>
      <c r="P82" s="1757"/>
      <c r="Q82" s="1757"/>
      <c r="R82" s="1757"/>
      <c r="V82" s="1757" t="s">
        <v>96</v>
      </c>
      <c r="W82" s="1757"/>
      <c r="X82" s="1757"/>
      <c r="Y82" s="1757"/>
      <c r="Z82" s="1757"/>
      <c r="AF82" s="1757" t="s">
        <v>96</v>
      </c>
      <c r="AG82" s="1757"/>
      <c r="AH82" s="1757"/>
      <c r="AI82" s="1757"/>
      <c r="AJ82" s="112"/>
    </row>
    <row r="83" spans="14:36">
      <c r="V83" s="1757" t="s">
        <v>97</v>
      </c>
      <c r="W83" s="1757"/>
      <c r="X83" s="1757"/>
      <c r="Y83" s="1757"/>
      <c r="Z83" s="1757"/>
      <c r="AF83" s="1757" t="s">
        <v>97</v>
      </c>
      <c r="AG83" s="1757"/>
      <c r="AH83" s="1757"/>
      <c r="AI83" s="1757"/>
      <c r="AJ83" s="112"/>
    </row>
    <row r="86" spans="14:36" ht="15.75" thickBot="1">
      <c r="N86" s="1748" t="s">
        <v>109</v>
      </c>
      <c r="O86" s="1748"/>
      <c r="P86" s="1748"/>
      <c r="Q86" s="1748"/>
      <c r="R86" s="112"/>
      <c r="V86" s="1748" t="s">
        <v>113</v>
      </c>
      <c r="W86" s="1748"/>
      <c r="X86" s="1748"/>
      <c r="Y86" s="1748"/>
      <c r="Z86" s="112"/>
      <c r="AF86" s="1748" t="s">
        <v>117</v>
      </c>
      <c r="AG86" s="1748"/>
      <c r="AH86" s="1748"/>
      <c r="AI86" s="1748"/>
      <c r="AJ86" s="112"/>
    </row>
    <row r="87" spans="14:36" ht="15.75" thickTop="1">
      <c r="N87" s="1758" t="s">
        <v>92</v>
      </c>
      <c r="O87" s="1759"/>
      <c r="P87" s="1751" t="s">
        <v>62</v>
      </c>
      <c r="Q87" s="159" t="s">
        <v>93</v>
      </c>
      <c r="R87" s="112"/>
      <c r="V87" s="1758" t="s">
        <v>92</v>
      </c>
      <c r="W87" s="1759"/>
      <c r="X87" s="1751" t="s">
        <v>62</v>
      </c>
      <c r="Y87" s="159" t="s">
        <v>93</v>
      </c>
      <c r="Z87" s="112"/>
      <c r="AF87" s="1758" t="s">
        <v>92</v>
      </c>
      <c r="AG87" s="1759"/>
      <c r="AH87" s="1751" t="s">
        <v>62</v>
      </c>
      <c r="AI87" s="159" t="s">
        <v>93</v>
      </c>
      <c r="AJ87" s="112"/>
    </row>
    <row r="88" spans="14:36" ht="15.75" thickBot="1">
      <c r="N88" s="1760"/>
      <c r="O88" s="1761"/>
      <c r="P88" s="1752"/>
      <c r="Q88" s="147" t="s">
        <v>94</v>
      </c>
      <c r="R88" s="112"/>
      <c r="V88" s="1760"/>
      <c r="W88" s="1761"/>
      <c r="X88" s="1752"/>
      <c r="Y88" s="147" t="s">
        <v>94</v>
      </c>
      <c r="Z88" s="112"/>
      <c r="AF88" s="1760"/>
      <c r="AG88" s="1761"/>
      <c r="AH88" s="1752"/>
      <c r="AI88" s="147" t="s">
        <v>94</v>
      </c>
      <c r="AJ88" s="112"/>
    </row>
    <row r="89" spans="14:36" ht="15.75" thickTop="1">
      <c r="N89" s="1762" t="s">
        <v>98</v>
      </c>
      <c r="O89" s="148" t="s">
        <v>22</v>
      </c>
      <c r="P89" s="149">
        <v>9</v>
      </c>
      <c r="Q89" s="160">
        <v>1.1572888888888888</v>
      </c>
      <c r="R89" s="112"/>
      <c r="V89" s="1762" t="s">
        <v>98</v>
      </c>
      <c r="W89" s="148" t="s">
        <v>22</v>
      </c>
      <c r="X89" s="149">
        <v>9</v>
      </c>
      <c r="Y89" s="160">
        <v>1.1787222222222222</v>
      </c>
      <c r="Z89" s="112"/>
      <c r="AF89" s="1762" t="s">
        <v>98</v>
      </c>
      <c r="AG89" s="148" t="s">
        <v>22</v>
      </c>
      <c r="AH89" s="149">
        <v>9</v>
      </c>
      <c r="AI89" s="160">
        <v>1.2197666666666667</v>
      </c>
      <c r="AJ89" s="112"/>
    </row>
    <row r="90" spans="14:36">
      <c r="N90" s="1763"/>
      <c r="O90" s="152" t="s">
        <v>21</v>
      </c>
      <c r="P90" s="153">
        <v>9</v>
      </c>
      <c r="Q90" s="155">
        <v>1.1637222222222223</v>
      </c>
      <c r="R90" s="112"/>
      <c r="V90" s="1763"/>
      <c r="W90" s="152" t="s">
        <v>21</v>
      </c>
      <c r="X90" s="153">
        <v>9</v>
      </c>
      <c r="Y90" s="155">
        <v>1.1815666666666667</v>
      </c>
      <c r="Z90" s="112"/>
      <c r="AF90" s="1763"/>
      <c r="AG90" s="152" t="s">
        <v>21</v>
      </c>
      <c r="AH90" s="153">
        <v>9</v>
      </c>
      <c r="AI90" s="155">
        <v>1.2423111111111109</v>
      </c>
      <c r="AJ90" s="112"/>
    </row>
    <row r="91" spans="14:36">
      <c r="N91" s="1763"/>
      <c r="O91" s="152" t="s">
        <v>20</v>
      </c>
      <c r="P91" s="153">
        <v>9</v>
      </c>
      <c r="Q91" s="155">
        <v>1.1842777777777778</v>
      </c>
      <c r="R91" s="112"/>
      <c r="V91" s="1763"/>
      <c r="W91" s="152" t="s">
        <v>20</v>
      </c>
      <c r="X91" s="153">
        <v>9</v>
      </c>
      <c r="Y91" s="155">
        <v>1.1874111111111112</v>
      </c>
      <c r="Z91" s="112"/>
      <c r="AF91" s="1763"/>
      <c r="AG91" s="152" t="s">
        <v>20</v>
      </c>
      <c r="AH91" s="153">
        <v>9</v>
      </c>
      <c r="AI91" s="155">
        <v>1.2473777777777777</v>
      </c>
      <c r="AJ91" s="112"/>
    </row>
    <row r="92" spans="14:36" ht="15.75" thickBot="1">
      <c r="N92" s="1764"/>
      <c r="O92" s="156" t="s">
        <v>74</v>
      </c>
      <c r="P92" s="157"/>
      <c r="Q92" s="158">
        <v>0.27843893983830392</v>
      </c>
      <c r="R92" s="112"/>
      <c r="V92" s="1764"/>
      <c r="W92" s="156" t="s">
        <v>74</v>
      </c>
      <c r="X92" s="157"/>
      <c r="Y92" s="158">
        <v>0.71013448358694897</v>
      </c>
      <c r="Z92" s="112"/>
      <c r="AF92" s="1764"/>
      <c r="AG92" s="156" t="s">
        <v>74</v>
      </c>
      <c r="AH92" s="157"/>
      <c r="AI92" s="158">
        <v>0.4870793555292029</v>
      </c>
      <c r="AJ92" s="112"/>
    </row>
    <row r="93" spans="14:36" ht="15.75" thickTop="1">
      <c r="N93" s="1757" t="s">
        <v>123</v>
      </c>
      <c r="O93" s="1757"/>
      <c r="P93" s="1757"/>
      <c r="Q93" s="1757"/>
      <c r="R93" s="112"/>
      <c r="V93" s="1757" t="s">
        <v>123</v>
      </c>
      <c r="W93" s="1757"/>
      <c r="X93" s="1757"/>
      <c r="Y93" s="1757"/>
      <c r="Z93" s="112"/>
      <c r="AF93" s="1757" t="s">
        <v>120</v>
      </c>
      <c r="AG93" s="1757"/>
      <c r="AH93" s="1757"/>
      <c r="AI93" s="1757"/>
      <c r="AJ93" s="112"/>
    </row>
    <row r="94" spans="14:36">
      <c r="N94" s="1757" t="s">
        <v>96</v>
      </c>
      <c r="O94" s="1757"/>
      <c r="P94" s="1757"/>
      <c r="Q94" s="1757"/>
      <c r="R94" s="112"/>
      <c r="V94" s="1757" t="s">
        <v>96</v>
      </c>
      <c r="W94" s="1757"/>
      <c r="X94" s="1757"/>
      <c r="Y94" s="1757"/>
      <c r="Z94" s="112"/>
      <c r="AF94" s="1757" t="s">
        <v>96</v>
      </c>
      <c r="AG94" s="1757"/>
      <c r="AH94" s="1757"/>
      <c r="AI94" s="1757"/>
      <c r="AJ94" s="112"/>
    </row>
    <row r="95" spans="14:36">
      <c r="N95" s="1757" t="s">
        <v>97</v>
      </c>
      <c r="O95" s="1757"/>
      <c r="P95" s="1757"/>
      <c r="Q95" s="1757"/>
      <c r="R95" s="112"/>
      <c r="V95" s="1757" t="s">
        <v>97</v>
      </c>
      <c r="W95" s="1757"/>
      <c r="X95" s="1757"/>
      <c r="Y95" s="1757"/>
      <c r="Z95" s="112"/>
      <c r="AF95" s="1757" t="s">
        <v>97</v>
      </c>
      <c r="AG95" s="1757"/>
      <c r="AH95" s="1757"/>
      <c r="AI95" s="1757"/>
      <c r="AJ95" s="112"/>
    </row>
    <row r="97" spans="13:38">
      <c r="M97" t="s">
        <v>0</v>
      </c>
      <c r="U97" t="s">
        <v>0</v>
      </c>
      <c r="AE97" t="s">
        <v>0</v>
      </c>
    </row>
    <row r="98" spans="13:38">
      <c r="M98" s="1748" t="s">
        <v>66</v>
      </c>
      <c r="N98" s="1748"/>
      <c r="O98" s="1748"/>
      <c r="P98" s="1748"/>
      <c r="Q98" s="1748"/>
      <c r="R98" s="1748"/>
      <c r="S98" s="112"/>
      <c r="V98" s="1748" t="s">
        <v>66</v>
      </c>
      <c r="W98" s="1748"/>
      <c r="X98" s="1748"/>
      <c r="Y98" s="1748"/>
      <c r="Z98" s="1748"/>
      <c r="AA98" s="1748"/>
      <c r="AB98" s="112"/>
      <c r="AF98" s="1748" t="s">
        <v>66</v>
      </c>
      <c r="AG98" s="1748"/>
      <c r="AH98" s="1748"/>
      <c r="AI98" s="1748"/>
      <c r="AJ98" s="1748"/>
      <c r="AK98" s="1748"/>
      <c r="AL98" s="112"/>
    </row>
    <row r="99" spans="13:38" ht="15.75" thickBot="1">
      <c r="M99" s="113" t="s">
        <v>67</v>
      </c>
      <c r="N99" s="113" t="s">
        <v>109</v>
      </c>
      <c r="O99" s="112"/>
      <c r="P99" s="112"/>
      <c r="Q99" s="112"/>
      <c r="R99" s="112"/>
      <c r="S99" s="112"/>
      <c r="V99" s="113" t="s">
        <v>67</v>
      </c>
      <c r="W99" s="113" t="s">
        <v>113</v>
      </c>
      <c r="X99" s="112"/>
      <c r="Y99" s="112"/>
      <c r="Z99" s="112"/>
      <c r="AA99" s="112"/>
      <c r="AB99" s="112"/>
      <c r="AF99" s="113" t="s">
        <v>67</v>
      </c>
      <c r="AG99" s="113" t="s">
        <v>117</v>
      </c>
      <c r="AH99" s="112"/>
      <c r="AI99" s="112"/>
      <c r="AJ99" s="112"/>
      <c r="AK99" s="112"/>
      <c r="AL99" s="112"/>
    </row>
    <row r="100" spans="13:38" ht="38.25" thickTop="1" thickBot="1">
      <c r="M100" s="1756" t="s">
        <v>69</v>
      </c>
      <c r="N100" s="114" t="s">
        <v>70</v>
      </c>
      <c r="O100" s="115" t="s">
        <v>71</v>
      </c>
      <c r="P100" s="115" t="s">
        <v>72</v>
      </c>
      <c r="Q100" s="115" t="s">
        <v>73</v>
      </c>
      <c r="R100" s="116" t="s">
        <v>74</v>
      </c>
      <c r="S100" s="112"/>
      <c r="V100" s="1756" t="s">
        <v>69</v>
      </c>
      <c r="W100" s="114" t="s">
        <v>70</v>
      </c>
      <c r="X100" s="115" t="s">
        <v>71</v>
      </c>
      <c r="Y100" s="115" t="s">
        <v>72</v>
      </c>
      <c r="Z100" s="115" t="s">
        <v>73</v>
      </c>
      <c r="AA100" s="116" t="s">
        <v>74</v>
      </c>
      <c r="AB100" s="112"/>
      <c r="AF100" s="1756" t="s">
        <v>69</v>
      </c>
      <c r="AG100" s="114" t="s">
        <v>70</v>
      </c>
      <c r="AH100" s="115" t="s">
        <v>71</v>
      </c>
      <c r="AI100" s="115" t="s">
        <v>72</v>
      </c>
      <c r="AJ100" s="115" t="s">
        <v>73</v>
      </c>
      <c r="AK100" s="116" t="s">
        <v>74</v>
      </c>
      <c r="AL100" s="112"/>
    </row>
    <row r="101" spans="13:38" ht="24.75" thickTop="1">
      <c r="M101" s="117" t="s">
        <v>75</v>
      </c>
      <c r="N101" s="118" t="s">
        <v>122</v>
      </c>
      <c r="O101" s="119">
        <v>10</v>
      </c>
      <c r="P101" s="120">
        <v>3.2761781481481581E-3</v>
      </c>
      <c r="Q101" s="121">
        <v>1.4004286770830847</v>
      </c>
      <c r="R101" s="122">
        <v>0.26442114760187058</v>
      </c>
      <c r="S101" s="112"/>
      <c r="V101" s="117" t="s">
        <v>75</v>
      </c>
      <c r="W101" s="118" t="s">
        <v>125</v>
      </c>
      <c r="X101" s="119">
        <v>10</v>
      </c>
      <c r="Y101" s="120">
        <v>7.0305313333333423E-3</v>
      </c>
      <c r="Z101" s="121">
        <v>3.3135622304448478</v>
      </c>
      <c r="AA101" s="122">
        <v>1.6158018321982721E-2</v>
      </c>
      <c r="AB101" s="112"/>
      <c r="AF101" s="117" t="s">
        <v>75</v>
      </c>
      <c r="AG101" s="118" t="s">
        <v>127</v>
      </c>
      <c r="AH101" s="119">
        <v>10</v>
      </c>
      <c r="AI101" s="120">
        <v>5.6598874814814907E-3</v>
      </c>
      <c r="AJ101" s="120">
        <v>0.93238259575240312</v>
      </c>
      <c r="AK101" s="122">
        <v>0.53019684212710283</v>
      </c>
      <c r="AL101" s="112"/>
    </row>
    <row r="102" spans="13:38">
      <c r="M102" s="123" t="s">
        <v>76</v>
      </c>
      <c r="N102" s="124">
        <v>36.861150583703505</v>
      </c>
      <c r="O102" s="125">
        <v>1</v>
      </c>
      <c r="P102" s="126">
        <v>36.861150583703505</v>
      </c>
      <c r="Q102" s="126">
        <v>15756.595036468027</v>
      </c>
      <c r="R102" s="127">
        <v>2.2030743143190526E-25</v>
      </c>
      <c r="S102" s="112"/>
      <c r="V102" s="123" t="s">
        <v>76</v>
      </c>
      <c r="W102" s="124">
        <v>37.758525869999794</v>
      </c>
      <c r="X102" s="125">
        <v>1</v>
      </c>
      <c r="Y102" s="126">
        <v>37.758525869999794</v>
      </c>
      <c r="Z102" s="126">
        <v>17795.984295938826</v>
      </c>
      <c r="AA102" s="127">
        <v>8.327861690536411E-26</v>
      </c>
      <c r="AB102" s="112"/>
      <c r="AF102" s="123" t="s">
        <v>76</v>
      </c>
      <c r="AG102" s="124">
        <v>41.280181555925701</v>
      </c>
      <c r="AH102" s="125">
        <v>1</v>
      </c>
      <c r="AI102" s="126">
        <v>41.280181555925701</v>
      </c>
      <c r="AJ102" s="126">
        <v>6800.2982317538763</v>
      </c>
      <c r="AK102" s="127">
        <v>1.8118547045517654E-22</v>
      </c>
      <c r="AL102" s="112"/>
    </row>
    <row r="103" spans="13:38">
      <c r="M103" s="123" t="s">
        <v>0</v>
      </c>
      <c r="N103" s="128">
        <v>3.1550576296296345E-2</v>
      </c>
      <c r="O103" s="125">
        <v>8</v>
      </c>
      <c r="P103" s="129">
        <v>3.9438220370370432E-3</v>
      </c>
      <c r="Q103" s="126">
        <v>1.6858184226339377</v>
      </c>
      <c r="R103" s="127">
        <v>0.17791086613167434</v>
      </c>
      <c r="S103" s="112"/>
      <c r="V103" s="123" t="s">
        <v>0</v>
      </c>
      <c r="W103" s="128">
        <v>6.3914266666666872E-2</v>
      </c>
      <c r="X103" s="125">
        <v>8</v>
      </c>
      <c r="Y103" s="129">
        <v>7.989283333333359E-3</v>
      </c>
      <c r="Z103" s="126">
        <v>3.765431977543646</v>
      </c>
      <c r="AA103" s="127">
        <v>1.1535247056213407E-2</v>
      </c>
      <c r="AB103" s="112"/>
      <c r="AF103" s="123" t="s">
        <v>0</v>
      </c>
      <c r="AG103" s="128">
        <v>5.2924647407407342E-2</v>
      </c>
      <c r="AH103" s="125">
        <v>8</v>
      </c>
      <c r="AI103" s="129">
        <v>6.6155809259259178E-3</v>
      </c>
      <c r="AJ103" s="126">
        <v>1.089818929494043</v>
      </c>
      <c r="AK103" s="127">
        <v>0.41804626431946357</v>
      </c>
      <c r="AL103" s="112"/>
    </row>
    <row r="104" spans="13:38">
      <c r="M104" s="123" t="s">
        <v>77</v>
      </c>
      <c r="N104" s="128">
        <v>1.21120518518518E-3</v>
      </c>
      <c r="O104" s="125">
        <v>2</v>
      </c>
      <c r="P104" s="129">
        <v>6.0560259259259002E-4</v>
      </c>
      <c r="Q104" s="129">
        <v>0.25886969487966122</v>
      </c>
      <c r="R104" s="127">
        <v>0.77509508610444489</v>
      </c>
      <c r="S104" s="112"/>
      <c r="V104" s="123" t="s">
        <v>77</v>
      </c>
      <c r="W104" s="128">
        <v>6.3910466666668416E-3</v>
      </c>
      <c r="X104" s="125">
        <v>2</v>
      </c>
      <c r="Y104" s="129">
        <v>3.1955233333334208E-3</v>
      </c>
      <c r="Z104" s="126">
        <v>1.5060832420497234</v>
      </c>
      <c r="AA104" s="127">
        <v>0.25159788859257115</v>
      </c>
      <c r="AB104" s="112"/>
      <c r="AF104" s="123" t="s">
        <v>77</v>
      </c>
      <c r="AG104" s="128">
        <v>3.6742274074073366E-3</v>
      </c>
      <c r="AH104" s="125">
        <v>2</v>
      </c>
      <c r="AI104" s="129">
        <v>1.8371137037036683E-3</v>
      </c>
      <c r="AJ104" s="129">
        <v>0.30263726078582454</v>
      </c>
      <c r="AK104" s="127">
        <v>0.74300439480664737</v>
      </c>
      <c r="AL104" s="112"/>
    </row>
    <row r="105" spans="13:38">
      <c r="M105" s="123" t="s">
        <v>79</v>
      </c>
      <c r="N105" s="128">
        <v>3.7430574814814807E-2</v>
      </c>
      <c r="O105" s="125">
        <v>16</v>
      </c>
      <c r="P105" s="129">
        <v>2.3394109259259254E-3</v>
      </c>
      <c r="Q105" s="130"/>
      <c r="R105" s="131"/>
      <c r="S105" s="112"/>
      <c r="V105" s="123" t="s">
        <v>79</v>
      </c>
      <c r="W105" s="128">
        <v>3.3947906666666652E-2</v>
      </c>
      <c r="X105" s="125">
        <v>16</v>
      </c>
      <c r="Y105" s="129">
        <v>2.1217441666666658E-3</v>
      </c>
      <c r="Z105" s="130"/>
      <c r="AA105" s="131"/>
      <c r="AB105" s="112"/>
      <c r="AF105" s="123" t="s">
        <v>79</v>
      </c>
      <c r="AG105" s="128">
        <v>9.7125579259259187E-2</v>
      </c>
      <c r="AH105" s="125">
        <v>16</v>
      </c>
      <c r="AI105" s="129">
        <v>6.0703487037036992E-3</v>
      </c>
      <c r="AJ105" s="130"/>
      <c r="AK105" s="131"/>
      <c r="AL105" s="112"/>
    </row>
    <row r="106" spans="13:38">
      <c r="M106" s="123" t="s">
        <v>80</v>
      </c>
      <c r="N106" s="124">
        <v>36.93134294</v>
      </c>
      <c r="O106" s="125">
        <v>27</v>
      </c>
      <c r="P106" s="130"/>
      <c r="Q106" s="130"/>
      <c r="R106" s="131"/>
      <c r="S106" s="112"/>
      <c r="V106" s="123" t="s">
        <v>80</v>
      </c>
      <c r="W106" s="124">
        <v>37.862779090000018</v>
      </c>
      <c r="X106" s="125">
        <v>27</v>
      </c>
      <c r="Y106" s="130"/>
      <c r="Z106" s="130"/>
      <c r="AA106" s="131"/>
      <c r="AB106" s="112"/>
      <c r="AF106" s="123" t="s">
        <v>80</v>
      </c>
      <c r="AG106" s="124">
        <v>41.433906010000001</v>
      </c>
      <c r="AH106" s="125">
        <v>27</v>
      </c>
      <c r="AI106" s="130"/>
      <c r="AJ106" s="130"/>
      <c r="AK106" s="131"/>
      <c r="AL106" s="112"/>
    </row>
    <row r="107" spans="13:38" ht="24.75" thickBot="1">
      <c r="M107" s="132" t="s">
        <v>81</v>
      </c>
      <c r="N107" s="133">
        <v>7.0192356296296388E-2</v>
      </c>
      <c r="O107" s="134">
        <v>26</v>
      </c>
      <c r="P107" s="135"/>
      <c r="Q107" s="135"/>
      <c r="R107" s="136"/>
      <c r="S107" s="112"/>
      <c r="V107" s="132" t="s">
        <v>81</v>
      </c>
      <c r="W107" s="133">
        <v>0.10425322000000008</v>
      </c>
      <c r="X107" s="134">
        <v>26</v>
      </c>
      <c r="Y107" s="135"/>
      <c r="Z107" s="135"/>
      <c r="AA107" s="136"/>
      <c r="AB107" s="112"/>
      <c r="AF107" s="132" t="s">
        <v>81</v>
      </c>
      <c r="AG107" s="133">
        <v>0.15372445407407409</v>
      </c>
      <c r="AH107" s="134">
        <v>26</v>
      </c>
      <c r="AI107" s="135"/>
      <c r="AJ107" s="135"/>
      <c r="AK107" s="136"/>
      <c r="AL107" s="112"/>
    </row>
    <row r="108" spans="13:38" ht="15.75" thickTop="1">
      <c r="M108" s="1757" t="s">
        <v>121</v>
      </c>
      <c r="N108" s="1757"/>
      <c r="O108" s="1757"/>
      <c r="P108" s="1757"/>
      <c r="Q108" s="1757"/>
      <c r="R108" s="1757"/>
      <c r="S108" s="112"/>
      <c r="V108" s="1757" t="s">
        <v>124</v>
      </c>
      <c r="W108" s="1757"/>
      <c r="X108" s="1757"/>
      <c r="Y108" s="1757"/>
      <c r="Z108" s="1757"/>
      <c r="AA108" s="1757"/>
      <c r="AB108" s="112"/>
      <c r="AF108" s="1757" t="s">
        <v>126</v>
      </c>
      <c r="AG108" s="1757"/>
      <c r="AH108" s="1757"/>
      <c r="AI108" s="1757"/>
      <c r="AJ108" s="1757"/>
      <c r="AK108" s="1757"/>
      <c r="AL108" s="112"/>
    </row>
    <row r="111" spans="13:38">
      <c r="M111" s="1748" t="s">
        <v>100</v>
      </c>
      <c r="N111" s="1748"/>
      <c r="O111" s="1748"/>
      <c r="P111" s="1748"/>
      <c r="Q111" s="1748"/>
      <c r="V111" s="1748" t="s">
        <v>100</v>
      </c>
      <c r="W111" s="1748"/>
      <c r="X111" s="1748"/>
      <c r="Y111" s="1748"/>
      <c r="Z111" s="1748"/>
    </row>
    <row r="112" spans="13:38" ht="15.75" thickBot="1">
      <c r="M112" s="113" t="s">
        <v>67</v>
      </c>
      <c r="N112" s="113" t="s">
        <v>109</v>
      </c>
      <c r="O112" s="112"/>
      <c r="P112" s="112"/>
      <c r="Q112" s="112"/>
      <c r="V112" s="113" t="s">
        <v>67</v>
      </c>
      <c r="W112" s="113" t="s">
        <v>113</v>
      </c>
      <c r="X112" s="112"/>
      <c r="Y112" s="112"/>
      <c r="Z112" s="112"/>
      <c r="AF112" s="1748" t="s">
        <v>100</v>
      </c>
      <c r="AG112" s="1748"/>
      <c r="AH112" s="1748"/>
      <c r="AI112" s="1748"/>
      <c r="AJ112" s="1748"/>
    </row>
    <row r="113" spans="13:36" ht="16.5" thickTop="1" thickBot="1">
      <c r="M113" s="1749" t="s">
        <v>0</v>
      </c>
      <c r="N113" s="1751" t="s">
        <v>86</v>
      </c>
      <c r="O113" s="1753" t="s">
        <v>87</v>
      </c>
      <c r="P113" s="1753" t="s">
        <v>88</v>
      </c>
      <c r="Q113" s="1755"/>
      <c r="V113" s="1749" t="s">
        <v>0</v>
      </c>
      <c r="W113" s="1751" t="s">
        <v>86</v>
      </c>
      <c r="X113" s="1753" t="s">
        <v>87</v>
      </c>
      <c r="Y113" s="1753" t="s">
        <v>88</v>
      </c>
      <c r="Z113" s="1755"/>
      <c r="AF113" s="113" t="s">
        <v>67</v>
      </c>
      <c r="AG113" s="113" t="s">
        <v>117</v>
      </c>
      <c r="AH113" s="112"/>
      <c r="AI113" s="112"/>
      <c r="AJ113" s="112"/>
    </row>
    <row r="114" spans="13:36" ht="26.25" thickTop="1" thickBot="1">
      <c r="M114" s="1750"/>
      <c r="N114" s="1752"/>
      <c r="O114" s="1754"/>
      <c r="P114" s="137" t="s">
        <v>89</v>
      </c>
      <c r="Q114" s="138" t="s">
        <v>90</v>
      </c>
      <c r="V114" s="1750"/>
      <c r="W114" s="1752"/>
      <c r="X114" s="1754"/>
      <c r="Y114" s="137" t="s">
        <v>89</v>
      </c>
      <c r="Z114" s="138" t="s">
        <v>90</v>
      </c>
      <c r="AF114" s="1749" t="s">
        <v>0</v>
      </c>
      <c r="AG114" s="1751" t="s">
        <v>86</v>
      </c>
      <c r="AH114" s="1753" t="s">
        <v>87</v>
      </c>
      <c r="AI114" s="1753" t="s">
        <v>88</v>
      </c>
      <c r="AJ114" s="1755"/>
    </row>
    <row r="115" spans="13:36" ht="26.25" thickTop="1" thickBot="1">
      <c r="M115" s="161" t="s">
        <v>94</v>
      </c>
      <c r="N115" s="139">
        <v>1.2515666666666665</v>
      </c>
      <c r="O115" s="120">
        <v>2.7924964493716172E-2</v>
      </c>
      <c r="P115" s="121">
        <v>1.1923683864558732</v>
      </c>
      <c r="Q115" s="140">
        <v>1.3107649468774598</v>
      </c>
      <c r="V115" s="161" t="s">
        <v>94</v>
      </c>
      <c r="W115" s="139">
        <v>1.2706</v>
      </c>
      <c r="X115" s="120">
        <v>2.6594135736202361E-2</v>
      </c>
      <c r="Y115" s="121">
        <v>1.2142229507246161</v>
      </c>
      <c r="Z115" s="140">
        <v>1.3269770492753838</v>
      </c>
      <c r="AF115" s="1750"/>
      <c r="AG115" s="1752"/>
      <c r="AH115" s="1754"/>
      <c r="AI115" s="137" t="s">
        <v>89</v>
      </c>
      <c r="AJ115" s="138" t="s">
        <v>90</v>
      </c>
    </row>
    <row r="116" spans="13:36" ht="15.75" thickTop="1">
      <c r="M116" s="162" t="s">
        <v>99</v>
      </c>
      <c r="N116" s="124">
        <v>1.1469999999999998</v>
      </c>
      <c r="O116" s="129">
        <v>2.7924964493716172E-2</v>
      </c>
      <c r="P116" s="126">
        <v>1.0878017197892065</v>
      </c>
      <c r="Q116" s="141">
        <v>1.2061982802107931</v>
      </c>
      <c r="V116" s="162" t="s">
        <v>99</v>
      </c>
      <c r="W116" s="124">
        <v>1.1695333333333333</v>
      </c>
      <c r="X116" s="129">
        <v>2.6594135736202361E-2</v>
      </c>
      <c r="Y116" s="126">
        <v>1.1131562840579494</v>
      </c>
      <c r="Z116" s="141">
        <v>1.2259103826087172</v>
      </c>
      <c r="AF116" s="161" t="s">
        <v>94</v>
      </c>
      <c r="AG116" s="139">
        <v>1.2390333333333334</v>
      </c>
      <c r="AH116" s="120">
        <v>4.4982769677969298E-2</v>
      </c>
      <c r="AI116" s="121">
        <v>1.1436741215193587</v>
      </c>
      <c r="AJ116" s="140">
        <v>1.3343925451473082</v>
      </c>
    </row>
    <row r="117" spans="13:36">
      <c r="M117" s="162" t="s">
        <v>101</v>
      </c>
      <c r="N117" s="124">
        <v>1.1542666666666666</v>
      </c>
      <c r="O117" s="129">
        <v>2.7924964493716172E-2</v>
      </c>
      <c r="P117" s="126">
        <v>1.0950683864558732</v>
      </c>
      <c r="Q117" s="141">
        <v>1.2134649468774599</v>
      </c>
      <c r="V117" s="162" t="s">
        <v>101</v>
      </c>
      <c r="W117" s="124">
        <v>1.1220999999999999</v>
      </c>
      <c r="X117" s="129">
        <v>2.6594135736202364E-2</v>
      </c>
      <c r="Y117" s="126">
        <v>1.065722950724616</v>
      </c>
      <c r="Z117" s="141">
        <v>1.1784770492753838</v>
      </c>
      <c r="AF117" s="162" t="s">
        <v>99</v>
      </c>
      <c r="AG117" s="124">
        <v>1.2781</v>
      </c>
      <c r="AH117" s="129">
        <v>4.4982769677969298E-2</v>
      </c>
      <c r="AI117" s="126">
        <v>1.1827407881860252</v>
      </c>
      <c r="AJ117" s="141">
        <v>1.3734592118139748</v>
      </c>
    </row>
    <row r="118" spans="13:36">
      <c r="M118" s="162" t="s">
        <v>102</v>
      </c>
      <c r="N118" s="124">
        <v>1.1835333333333333</v>
      </c>
      <c r="O118" s="129">
        <v>2.7924964493716172E-2</v>
      </c>
      <c r="P118" s="126">
        <v>1.12433505312254</v>
      </c>
      <c r="Q118" s="141">
        <v>1.2427316135441266</v>
      </c>
      <c r="V118" s="162" t="s">
        <v>102</v>
      </c>
      <c r="W118" s="124">
        <v>1.2390999999999999</v>
      </c>
      <c r="X118" s="129">
        <v>2.6594135736202361E-2</v>
      </c>
      <c r="Y118" s="126">
        <v>1.182722950724616</v>
      </c>
      <c r="Z118" s="141">
        <v>1.2954770492753838</v>
      </c>
      <c r="AF118" s="162" t="s">
        <v>101</v>
      </c>
      <c r="AG118" s="124">
        <v>1.2250000000000001</v>
      </c>
      <c r="AH118" s="129">
        <v>4.4982769677969298E-2</v>
      </c>
      <c r="AI118" s="126">
        <v>1.1296407881860253</v>
      </c>
      <c r="AJ118" s="141">
        <v>1.3203592118139749</v>
      </c>
    </row>
    <row r="119" spans="13:36">
      <c r="M119" s="162" t="s">
        <v>103</v>
      </c>
      <c r="N119" s="124">
        <v>1.125</v>
      </c>
      <c r="O119" s="129">
        <v>2.7924964493716172E-2</v>
      </c>
      <c r="P119" s="126">
        <v>1.0658017197892067</v>
      </c>
      <c r="Q119" s="141">
        <v>1.1841982802107933</v>
      </c>
      <c r="V119" s="162" t="s">
        <v>103</v>
      </c>
      <c r="W119" s="124">
        <v>1.1397666666666668</v>
      </c>
      <c r="X119" s="129">
        <v>2.6594135736202361E-2</v>
      </c>
      <c r="Y119" s="126">
        <v>1.0833896173912829</v>
      </c>
      <c r="Z119" s="141">
        <v>1.1961437159420507</v>
      </c>
      <c r="AF119" s="162" t="s">
        <v>102</v>
      </c>
      <c r="AG119" s="124">
        <v>1.2085333333333335</v>
      </c>
      <c r="AH119" s="129">
        <v>4.4982769677969298E-2</v>
      </c>
      <c r="AI119" s="126">
        <v>1.1131741215193587</v>
      </c>
      <c r="AJ119" s="141">
        <v>1.3038925451473082</v>
      </c>
    </row>
    <row r="120" spans="13:36">
      <c r="M120" s="162" t="s">
        <v>104</v>
      </c>
      <c r="N120" s="124">
        <v>1.1826333333333332</v>
      </c>
      <c r="O120" s="129">
        <v>2.7924964493716172E-2</v>
      </c>
      <c r="P120" s="126">
        <v>1.1234350531225399</v>
      </c>
      <c r="Q120" s="141">
        <v>1.2418316135441265</v>
      </c>
      <c r="V120" s="162" t="s">
        <v>104</v>
      </c>
      <c r="W120" s="124">
        <v>1.1658333333333333</v>
      </c>
      <c r="X120" s="129">
        <v>2.6594135736202361E-2</v>
      </c>
      <c r="Y120" s="126">
        <v>1.1094562840579494</v>
      </c>
      <c r="Z120" s="141">
        <v>1.2222103826087172</v>
      </c>
      <c r="AF120" s="162" t="s">
        <v>103</v>
      </c>
      <c r="AG120" s="124">
        <v>1.2369000000000001</v>
      </c>
      <c r="AH120" s="129">
        <v>4.4982769677969298E-2</v>
      </c>
      <c r="AI120" s="126">
        <v>1.1415407881860253</v>
      </c>
      <c r="AJ120" s="141">
        <v>1.3322592118139749</v>
      </c>
    </row>
    <row r="121" spans="13:36">
      <c r="M121" s="162" t="s">
        <v>105</v>
      </c>
      <c r="N121" s="124">
        <v>1.1686999999999999</v>
      </c>
      <c r="O121" s="129">
        <v>2.7924964493716172E-2</v>
      </c>
      <c r="P121" s="126">
        <v>1.1095017197892065</v>
      </c>
      <c r="Q121" s="141">
        <v>1.2278982802107932</v>
      </c>
      <c r="V121" s="162" t="s">
        <v>105</v>
      </c>
      <c r="W121" s="124">
        <v>1.2309000000000001</v>
      </c>
      <c r="X121" s="129">
        <v>2.6594135736202361E-2</v>
      </c>
      <c r="Y121" s="126">
        <v>1.1745229507246162</v>
      </c>
      <c r="Z121" s="141">
        <v>1.287277049275384</v>
      </c>
      <c r="AF121" s="162" t="s">
        <v>104</v>
      </c>
      <c r="AG121" s="124">
        <v>1.2815000000000001</v>
      </c>
      <c r="AH121" s="129">
        <v>4.4982769677969298E-2</v>
      </c>
      <c r="AI121" s="126">
        <v>1.1861407881860253</v>
      </c>
      <c r="AJ121" s="141">
        <v>1.3768592118139749</v>
      </c>
    </row>
    <row r="122" spans="13:36">
      <c r="M122" s="162" t="s">
        <v>106</v>
      </c>
      <c r="N122" s="124">
        <v>1.146033333333333</v>
      </c>
      <c r="O122" s="129">
        <v>2.7924964493716172E-2</v>
      </c>
      <c r="P122" s="126">
        <v>1.0868350531225397</v>
      </c>
      <c r="Q122" s="141">
        <v>1.2052316135441263</v>
      </c>
      <c r="V122" s="162" t="s">
        <v>106</v>
      </c>
      <c r="W122" s="124">
        <v>1.1405333333333334</v>
      </c>
      <c r="X122" s="129">
        <v>2.6594135736202361E-2</v>
      </c>
      <c r="Y122" s="126">
        <v>1.0841562840579495</v>
      </c>
      <c r="Z122" s="141">
        <v>1.1969103826087173</v>
      </c>
      <c r="AF122" s="162" t="s">
        <v>105</v>
      </c>
      <c r="AG122" s="124">
        <v>1.3089999999999999</v>
      </c>
      <c r="AH122" s="129">
        <v>4.4982769677969298E-2</v>
      </c>
      <c r="AI122" s="126">
        <v>1.2136407881860252</v>
      </c>
      <c r="AJ122" s="141">
        <v>1.4043592118139747</v>
      </c>
    </row>
    <row r="123" spans="13:36" ht="15.75" thickBot="1">
      <c r="M123" s="163" t="s">
        <v>107</v>
      </c>
      <c r="N123" s="142">
        <v>1.1571333333333322</v>
      </c>
      <c r="O123" s="143">
        <v>2.7924964493716155E-2</v>
      </c>
      <c r="P123" s="144">
        <v>1.0979350531225389</v>
      </c>
      <c r="Q123" s="145">
        <v>1.2163316135441256</v>
      </c>
      <c r="V123" s="163" t="s">
        <v>107</v>
      </c>
      <c r="W123" s="142">
        <v>1.1647333333333307</v>
      </c>
      <c r="X123" s="143">
        <v>2.659413573620235E-2</v>
      </c>
      <c r="Y123" s="144">
        <v>1.1083562840579468</v>
      </c>
      <c r="Z123" s="145">
        <v>1.2211103826087146</v>
      </c>
      <c r="AF123" s="162" t="s">
        <v>106</v>
      </c>
      <c r="AG123" s="124">
        <v>1.1656333333333333</v>
      </c>
      <c r="AH123" s="129">
        <v>4.4982769677969298E-2</v>
      </c>
      <c r="AI123" s="126">
        <v>1.0702741215193585</v>
      </c>
      <c r="AJ123" s="141">
        <v>1.2609925451473081</v>
      </c>
    </row>
    <row r="124" spans="13:36" ht="16.5" thickTop="1" thickBot="1">
      <c r="AF124" s="163" t="s">
        <v>107</v>
      </c>
      <c r="AG124" s="142">
        <v>1.1846666666666665</v>
      </c>
      <c r="AH124" s="143">
        <v>4.498276967796927E-2</v>
      </c>
      <c r="AI124" s="144">
        <v>1.0893074548526918</v>
      </c>
      <c r="AJ124" s="145">
        <v>1.2800258784806413</v>
      </c>
    </row>
    <row r="126" spans="13:36" ht="15.75" thickBot="1">
      <c r="M126" s="1748" t="s">
        <v>109</v>
      </c>
      <c r="N126" s="1748"/>
      <c r="O126" s="1748"/>
      <c r="P126" s="1748"/>
      <c r="Q126" s="1748"/>
    </row>
    <row r="127" spans="13:36" ht="16.5" thickTop="1" thickBot="1">
      <c r="M127" s="1758" t="s">
        <v>0</v>
      </c>
      <c r="N127" s="1759"/>
      <c r="O127" s="1751" t="s">
        <v>62</v>
      </c>
      <c r="P127" s="1753" t="s">
        <v>93</v>
      </c>
      <c r="Q127" s="1755"/>
      <c r="U127" s="1748" t="s">
        <v>113</v>
      </c>
      <c r="V127" s="1748"/>
      <c r="W127" s="1748"/>
      <c r="X127" s="1748"/>
      <c r="Y127" s="1748"/>
      <c r="Z127" s="1748"/>
      <c r="AA127" s="112"/>
    </row>
    <row r="128" spans="13:36" ht="16.5" thickTop="1" thickBot="1">
      <c r="M128" s="1760"/>
      <c r="N128" s="1761"/>
      <c r="O128" s="1752"/>
      <c r="P128" s="146" t="s">
        <v>94</v>
      </c>
      <c r="Q128" s="147" t="s">
        <v>99</v>
      </c>
      <c r="U128" s="1758" t="s">
        <v>0</v>
      </c>
      <c r="V128" s="1759"/>
      <c r="W128" s="1751" t="s">
        <v>62</v>
      </c>
      <c r="X128" s="1753" t="s">
        <v>93</v>
      </c>
      <c r="Y128" s="1753"/>
      <c r="Z128" s="1755"/>
      <c r="AA128" s="112"/>
      <c r="AF128" s="1748" t="s">
        <v>117</v>
      </c>
      <c r="AG128" s="1748"/>
      <c r="AH128" s="1748"/>
      <c r="AI128" s="1748"/>
      <c r="AJ128" s="112"/>
    </row>
    <row r="129" spans="13:36" ht="16.5" thickTop="1" thickBot="1">
      <c r="M129" s="1762" t="s">
        <v>98</v>
      </c>
      <c r="N129" s="164" t="s">
        <v>103</v>
      </c>
      <c r="O129" s="149">
        <v>3</v>
      </c>
      <c r="P129" s="150">
        <v>1.125</v>
      </c>
      <c r="Q129" s="151"/>
      <c r="U129" s="1760"/>
      <c r="V129" s="1761"/>
      <c r="W129" s="1752"/>
      <c r="X129" s="146" t="s">
        <v>94</v>
      </c>
      <c r="Y129" s="146" t="s">
        <v>99</v>
      </c>
      <c r="Z129" s="147" t="s">
        <v>101</v>
      </c>
      <c r="AA129" s="112"/>
      <c r="AF129" s="1758" t="s">
        <v>0</v>
      </c>
      <c r="AG129" s="1759"/>
      <c r="AH129" s="1751" t="s">
        <v>62</v>
      </c>
      <c r="AI129" s="159" t="s">
        <v>93</v>
      </c>
      <c r="AJ129" s="112"/>
    </row>
    <row r="130" spans="13:36" ht="16.5" thickTop="1" thickBot="1">
      <c r="M130" s="1763"/>
      <c r="N130" s="165" t="s">
        <v>106</v>
      </c>
      <c r="O130" s="153">
        <v>3</v>
      </c>
      <c r="P130" s="154">
        <v>1.1460333333333332</v>
      </c>
      <c r="Q130" s="131"/>
      <c r="U130" s="1762" t="s">
        <v>98</v>
      </c>
      <c r="V130" s="164" t="s">
        <v>101</v>
      </c>
      <c r="W130" s="149">
        <v>3</v>
      </c>
      <c r="X130" s="150">
        <v>1.1220999999999999</v>
      </c>
      <c r="Y130" s="166"/>
      <c r="Z130" s="151"/>
      <c r="AA130" s="112"/>
      <c r="AF130" s="1760"/>
      <c r="AG130" s="1761"/>
      <c r="AH130" s="1752"/>
      <c r="AI130" s="147" t="s">
        <v>94</v>
      </c>
      <c r="AJ130" s="112"/>
    </row>
    <row r="131" spans="13:36" ht="15.75" thickTop="1">
      <c r="M131" s="1763"/>
      <c r="N131" s="165" t="s">
        <v>99</v>
      </c>
      <c r="O131" s="153">
        <v>3</v>
      </c>
      <c r="P131" s="154">
        <v>1.147</v>
      </c>
      <c r="Q131" s="131"/>
      <c r="U131" s="1763"/>
      <c r="V131" s="165" t="s">
        <v>103</v>
      </c>
      <c r="W131" s="153">
        <v>3</v>
      </c>
      <c r="X131" s="154">
        <v>1.1397666666666668</v>
      </c>
      <c r="Y131" s="130"/>
      <c r="Z131" s="131"/>
      <c r="AA131" s="112"/>
      <c r="AF131" s="1762" t="s">
        <v>98</v>
      </c>
      <c r="AG131" s="164" t="s">
        <v>106</v>
      </c>
      <c r="AH131" s="149">
        <v>3</v>
      </c>
      <c r="AI131" s="160">
        <v>1.1656333333333335</v>
      </c>
      <c r="AJ131" s="112"/>
    </row>
    <row r="132" spans="13:36">
      <c r="M132" s="1763"/>
      <c r="N132" s="165" t="s">
        <v>101</v>
      </c>
      <c r="O132" s="153">
        <v>3</v>
      </c>
      <c r="P132" s="154">
        <v>1.1542666666666668</v>
      </c>
      <c r="Q132" s="131"/>
      <c r="U132" s="1763"/>
      <c r="V132" s="165" t="s">
        <v>106</v>
      </c>
      <c r="W132" s="153">
        <v>3</v>
      </c>
      <c r="X132" s="154">
        <v>1.1405333333333334</v>
      </c>
      <c r="Y132" s="130"/>
      <c r="Z132" s="131"/>
      <c r="AA132" s="112"/>
      <c r="AF132" s="1763"/>
      <c r="AG132" s="165" t="s">
        <v>107</v>
      </c>
      <c r="AH132" s="153">
        <v>3</v>
      </c>
      <c r="AI132" s="155">
        <v>1.1846666666666665</v>
      </c>
      <c r="AJ132" s="112"/>
    </row>
    <row r="133" spans="13:36">
      <c r="M133" s="1763"/>
      <c r="N133" s="165" t="s">
        <v>107</v>
      </c>
      <c r="O133" s="153">
        <v>3</v>
      </c>
      <c r="P133" s="154">
        <v>1.1571333333333333</v>
      </c>
      <c r="Q133" s="131"/>
      <c r="U133" s="1763"/>
      <c r="V133" s="165" t="s">
        <v>107</v>
      </c>
      <c r="W133" s="153">
        <v>3</v>
      </c>
      <c r="X133" s="154">
        <v>1.1647333333333334</v>
      </c>
      <c r="Y133" s="154">
        <v>1.1647333333333334</v>
      </c>
      <c r="Z133" s="131"/>
      <c r="AA133" s="112"/>
      <c r="AF133" s="1763"/>
      <c r="AG133" s="165" t="s">
        <v>102</v>
      </c>
      <c r="AH133" s="153">
        <v>3</v>
      </c>
      <c r="AI133" s="155">
        <v>1.2085333333333335</v>
      </c>
      <c r="AJ133" s="112"/>
    </row>
    <row r="134" spans="13:36">
      <c r="M134" s="1763"/>
      <c r="N134" s="165" t="s">
        <v>105</v>
      </c>
      <c r="O134" s="153">
        <v>3</v>
      </c>
      <c r="P134" s="154">
        <v>1.1687000000000001</v>
      </c>
      <c r="Q134" s="155">
        <v>1.1687000000000001</v>
      </c>
      <c r="U134" s="1763"/>
      <c r="V134" s="165" t="s">
        <v>104</v>
      </c>
      <c r="W134" s="153">
        <v>3</v>
      </c>
      <c r="X134" s="154">
        <v>1.1658333333333333</v>
      </c>
      <c r="Y134" s="154">
        <v>1.1658333333333333</v>
      </c>
      <c r="Z134" s="131"/>
      <c r="AA134" s="112"/>
      <c r="AF134" s="1763"/>
      <c r="AG134" s="165" t="s">
        <v>101</v>
      </c>
      <c r="AH134" s="153">
        <v>3</v>
      </c>
      <c r="AI134" s="155">
        <v>1.2250000000000001</v>
      </c>
      <c r="AJ134" s="112"/>
    </row>
    <row r="135" spans="13:36">
      <c r="M135" s="1763"/>
      <c r="N135" s="165" t="s">
        <v>104</v>
      </c>
      <c r="O135" s="153">
        <v>3</v>
      </c>
      <c r="P135" s="154">
        <v>1.1826333333333332</v>
      </c>
      <c r="Q135" s="155">
        <v>1.1826333333333332</v>
      </c>
      <c r="U135" s="1763"/>
      <c r="V135" s="165" t="s">
        <v>99</v>
      </c>
      <c r="W135" s="153">
        <v>3</v>
      </c>
      <c r="X135" s="154">
        <v>1.1695333333333333</v>
      </c>
      <c r="Y135" s="154">
        <v>1.1695333333333333</v>
      </c>
      <c r="Z135" s="131"/>
      <c r="AA135" s="112"/>
      <c r="AF135" s="1763"/>
      <c r="AG135" s="165" t="s">
        <v>103</v>
      </c>
      <c r="AH135" s="153">
        <v>3</v>
      </c>
      <c r="AI135" s="155">
        <v>1.2368999999999999</v>
      </c>
      <c r="AJ135" s="112"/>
    </row>
    <row r="136" spans="13:36">
      <c r="M136" s="1763"/>
      <c r="N136" s="165" t="s">
        <v>102</v>
      </c>
      <c r="O136" s="153">
        <v>3</v>
      </c>
      <c r="P136" s="154">
        <v>1.1835333333333333</v>
      </c>
      <c r="Q136" s="155">
        <v>1.1835333333333333</v>
      </c>
      <c r="U136" s="1763"/>
      <c r="V136" s="165" t="s">
        <v>105</v>
      </c>
      <c r="W136" s="153">
        <v>3</v>
      </c>
      <c r="X136" s="130"/>
      <c r="Y136" s="154">
        <v>1.2309000000000001</v>
      </c>
      <c r="Z136" s="155">
        <v>1.2309000000000001</v>
      </c>
      <c r="AA136" s="112"/>
      <c r="AF136" s="1763"/>
      <c r="AG136" s="165" t="s">
        <v>94</v>
      </c>
      <c r="AH136" s="153">
        <v>3</v>
      </c>
      <c r="AI136" s="155">
        <v>1.2390333333333332</v>
      </c>
      <c r="AJ136" s="112"/>
    </row>
    <row r="137" spans="13:36">
      <c r="M137" s="1763"/>
      <c r="N137" s="165" t="s">
        <v>94</v>
      </c>
      <c r="O137" s="153">
        <v>3</v>
      </c>
      <c r="P137" s="130"/>
      <c r="Q137" s="155">
        <v>1.2515666666666667</v>
      </c>
      <c r="U137" s="1763"/>
      <c r="V137" s="165" t="s">
        <v>102</v>
      </c>
      <c r="W137" s="153">
        <v>3</v>
      </c>
      <c r="X137" s="130"/>
      <c r="Y137" s="154">
        <v>1.2391000000000001</v>
      </c>
      <c r="Z137" s="155">
        <v>1.2391000000000001</v>
      </c>
      <c r="AA137" s="112"/>
      <c r="AF137" s="1763"/>
      <c r="AG137" s="165" t="s">
        <v>99</v>
      </c>
      <c r="AH137" s="153">
        <v>3</v>
      </c>
      <c r="AI137" s="155">
        <v>1.2781</v>
      </c>
      <c r="AJ137" s="112"/>
    </row>
    <row r="138" spans="13:36" ht="15.75" thickBot="1">
      <c r="M138" s="1764"/>
      <c r="N138" s="156" t="s">
        <v>74</v>
      </c>
      <c r="O138" s="157"/>
      <c r="P138" s="143">
        <v>0.20879776348113321</v>
      </c>
      <c r="Q138" s="158">
        <v>6.9998497866955112E-2</v>
      </c>
      <c r="U138" s="1763"/>
      <c r="V138" s="165" t="s">
        <v>94</v>
      </c>
      <c r="W138" s="153">
        <v>3</v>
      </c>
      <c r="X138" s="130"/>
      <c r="Y138" s="130"/>
      <c r="Z138" s="155">
        <v>1.2706000000000002</v>
      </c>
      <c r="AA138" s="112"/>
      <c r="AF138" s="1763"/>
      <c r="AG138" s="165" t="s">
        <v>104</v>
      </c>
      <c r="AH138" s="153">
        <v>3</v>
      </c>
      <c r="AI138" s="155">
        <v>1.2814999999999999</v>
      </c>
      <c r="AJ138" s="112"/>
    </row>
    <row r="139" spans="13:36" ht="16.5" thickTop="1" thickBot="1">
      <c r="M139" s="1757" t="s">
        <v>123</v>
      </c>
      <c r="N139" s="1757"/>
      <c r="O139" s="1757"/>
      <c r="P139" s="1757"/>
      <c r="Q139" s="1757"/>
      <c r="U139" s="1764"/>
      <c r="V139" s="156" t="s">
        <v>74</v>
      </c>
      <c r="W139" s="157"/>
      <c r="X139" s="143">
        <v>0.27582072087323983</v>
      </c>
      <c r="Y139" s="143">
        <v>9.1847765002712745E-2</v>
      </c>
      <c r="Z139" s="158">
        <v>0.33221035619455108</v>
      </c>
      <c r="AA139" s="112"/>
      <c r="AF139" s="1763"/>
      <c r="AG139" s="165" t="s">
        <v>105</v>
      </c>
      <c r="AH139" s="153">
        <v>3</v>
      </c>
      <c r="AI139" s="155">
        <v>1.3089999999999999</v>
      </c>
      <c r="AJ139" s="112"/>
    </row>
    <row r="140" spans="13:36" ht="16.5" thickTop="1" thickBot="1">
      <c r="M140" s="1757" t="s">
        <v>108</v>
      </c>
      <c r="N140" s="1757"/>
      <c r="O140" s="1757"/>
      <c r="P140" s="1757"/>
      <c r="Q140" s="1757"/>
      <c r="U140" s="1757" t="s">
        <v>123</v>
      </c>
      <c r="V140" s="1757"/>
      <c r="W140" s="1757"/>
      <c r="X140" s="1757"/>
      <c r="Y140" s="1757"/>
      <c r="Z140" s="1757"/>
      <c r="AA140" s="112"/>
      <c r="AF140" s="1764"/>
      <c r="AG140" s="156" t="s">
        <v>74</v>
      </c>
      <c r="AH140" s="157"/>
      <c r="AI140" s="158">
        <v>6.578326090446307E-2</v>
      </c>
      <c r="AJ140" s="112"/>
    </row>
    <row r="141" spans="13:36" ht="15.75" thickTop="1">
      <c r="M141" s="1757" t="s">
        <v>97</v>
      </c>
      <c r="N141" s="1757"/>
      <c r="O141" s="1757"/>
      <c r="P141" s="1757"/>
      <c r="Q141" s="1757"/>
      <c r="U141" s="1757" t="s">
        <v>108</v>
      </c>
      <c r="V141" s="1757"/>
      <c r="W141" s="1757"/>
      <c r="X141" s="1757"/>
      <c r="Y141" s="1757"/>
      <c r="Z141" s="1757"/>
      <c r="AA141" s="112"/>
      <c r="AF141" s="1757" t="s">
        <v>120</v>
      </c>
      <c r="AG141" s="1757"/>
      <c r="AH141" s="1757"/>
      <c r="AI141" s="1757"/>
      <c r="AJ141" s="112"/>
    </row>
    <row r="142" spans="13:36">
      <c r="U142" s="1757" t="s">
        <v>97</v>
      </c>
      <c r="V142" s="1757"/>
      <c r="W142" s="1757"/>
      <c r="X142" s="1757"/>
      <c r="Y142" s="1757"/>
      <c r="Z142" s="1757"/>
      <c r="AA142" s="112"/>
      <c r="AF142" s="1757" t="s">
        <v>108</v>
      </c>
      <c r="AG142" s="1757"/>
      <c r="AH142" s="1757"/>
      <c r="AI142" s="1757"/>
      <c r="AJ142" s="112"/>
    </row>
    <row r="143" spans="13:36">
      <c r="AF143" s="1757" t="s">
        <v>97</v>
      </c>
      <c r="AG143" s="1757"/>
      <c r="AH143" s="1757"/>
      <c r="AI143" s="1757"/>
      <c r="AJ143" s="112"/>
    </row>
  </sheetData>
  <mergeCells count="130">
    <mergeCell ref="V111:Z111"/>
    <mergeCell ref="V113:V114"/>
    <mergeCell ref="W113:W114"/>
    <mergeCell ref="X113:X114"/>
    <mergeCell ref="Y113:Z113"/>
    <mergeCell ref="AF98:AK98"/>
    <mergeCell ref="AF100"/>
    <mergeCell ref="AF108:AK108"/>
    <mergeCell ref="AF128:AI128"/>
    <mergeCell ref="U127:Z127"/>
    <mergeCell ref="U128:V129"/>
    <mergeCell ref="W128:W129"/>
    <mergeCell ref="X128:Z128"/>
    <mergeCell ref="U130:U139"/>
    <mergeCell ref="U140:Z140"/>
    <mergeCell ref="AF143:AI143"/>
    <mergeCell ref="AF112:AJ112"/>
    <mergeCell ref="AF114:AF115"/>
    <mergeCell ref="AG114:AG115"/>
    <mergeCell ref="AH114:AH115"/>
    <mergeCell ref="AI114:AJ114"/>
    <mergeCell ref="U141:Z141"/>
    <mergeCell ref="U142:Z142"/>
    <mergeCell ref="AF129:AG130"/>
    <mergeCell ref="AH129:AH130"/>
    <mergeCell ref="AF131:AF140"/>
    <mergeCell ref="AF141:AI141"/>
    <mergeCell ref="AF142:AI142"/>
    <mergeCell ref="M126:Q126"/>
    <mergeCell ref="M127:N128"/>
    <mergeCell ref="O127:O128"/>
    <mergeCell ref="P127:Q127"/>
    <mergeCell ref="M129:M138"/>
    <mergeCell ref="M139:Q139"/>
    <mergeCell ref="M140:Q140"/>
    <mergeCell ref="M141:Q141"/>
    <mergeCell ref="M111:Q111"/>
    <mergeCell ref="M113:M114"/>
    <mergeCell ref="N113:N114"/>
    <mergeCell ref="O113:O114"/>
    <mergeCell ref="P113:Q113"/>
    <mergeCell ref="M98:R98"/>
    <mergeCell ref="M100"/>
    <mergeCell ref="M108:R108"/>
    <mergeCell ref="V86:Y86"/>
    <mergeCell ref="V87:W88"/>
    <mergeCell ref="X87:X88"/>
    <mergeCell ref="V89:V92"/>
    <mergeCell ref="V93:Y93"/>
    <mergeCell ref="V94:Y94"/>
    <mergeCell ref="V95:Y95"/>
    <mergeCell ref="N86:Q86"/>
    <mergeCell ref="N87:O88"/>
    <mergeCell ref="P87:P88"/>
    <mergeCell ref="N89:N92"/>
    <mergeCell ref="N93:Q93"/>
    <mergeCell ref="N94:Q94"/>
    <mergeCell ref="N95:Q95"/>
    <mergeCell ref="V98:AA98"/>
    <mergeCell ref="V100"/>
    <mergeCell ref="V108:AA108"/>
    <mergeCell ref="AF86:AI86"/>
    <mergeCell ref="AF87:AG88"/>
    <mergeCell ref="AH87:AH88"/>
    <mergeCell ref="AF89:AF92"/>
    <mergeCell ref="AF93:AI93"/>
    <mergeCell ref="AF94:AI94"/>
    <mergeCell ref="AF95:AI95"/>
    <mergeCell ref="AF74:AI74"/>
    <mergeCell ref="AF75:AG76"/>
    <mergeCell ref="AH75:AH76"/>
    <mergeCell ref="AF77:AF80"/>
    <mergeCell ref="AF81:AI81"/>
    <mergeCell ref="AF82:AI82"/>
    <mergeCell ref="AF83:AI83"/>
    <mergeCell ref="AF39:AK39"/>
    <mergeCell ref="AF41"/>
    <mergeCell ref="AF51:AK51"/>
    <mergeCell ref="V74:Z74"/>
    <mergeCell ref="V75:W76"/>
    <mergeCell ref="X75:X76"/>
    <mergeCell ref="Y75:Z75"/>
    <mergeCell ref="V77:V80"/>
    <mergeCell ref="V81:Z81"/>
    <mergeCell ref="W39:AB39"/>
    <mergeCell ref="W41"/>
    <mergeCell ref="W51:AB51"/>
    <mergeCell ref="AF65:AJ65"/>
    <mergeCell ref="AF67:AF68"/>
    <mergeCell ref="AG67:AG68"/>
    <mergeCell ref="AH67:AH68"/>
    <mergeCell ref="AI67:AJ67"/>
    <mergeCell ref="AF55:AJ55"/>
    <mergeCell ref="AF57:AF58"/>
    <mergeCell ref="AG57:AG58"/>
    <mergeCell ref="AH57:AH58"/>
    <mergeCell ref="AI57:AJ57"/>
    <mergeCell ref="V82:Z82"/>
    <mergeCell ref="V83:Z83"/>
    <mergeCell ref="V65:Z65"/>
    <mergeCell ref="V67:V68"/>
    <mergeCell ref="W67:W68"/>
    <mergeCell ref="X67:X68"/>
    <mergeCell ref="Y67:Z67"/>
    <mergeCell ref="W55:AA55"/>
    <mergeCell ref="W57:W58"/>
    <mergeCell ref="X57:X58"/>
    <mergeCell ref="Y57:Y58"/>
    <mergeCell ref="Z57:AA57"/>
    <mergeCell ref="N74:O75"/>
    <mergeCell ref="P74:P75"/>
    <mergeCell ref="Q74:R74"/>
    <mergeCell ref="N76:N79"/>
    <mergeCell ref="N80:R80"/>
    <mergeCell ref="N81:R81"/>
    <mergeCell ref="N82:R82"/>
    <mergeCell ref="N64:R64"/>
    <mergeCell ref="N66:N67"/>
    <mergeCell ref="O66:O67"/>
    <mergeCell ref="P66:P67"/>
    <mergeCell ref="Q66:R66"/>
    <mergeCell ref="N55:R55"/>
    <mergeCell ref="N57:N58"/>
    <mergeCell ref="O57:O58"/>
    <mergeCell ref="P57:P58"/>
    <mergeCell ref="Q57:R57"/>
    <mergeCell ref="N39:S39"/>
    <mergeCell ref="N41"/>
    <mergeCell ref="N51:S51"/>
    <mergeCell ref="N73:R73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AE87"/>
  <sheetViews>
    <sheetView topLeftCell="A13" workbookViewId="0">
      <selection activeCell="F14" sqref="F14"/>
    </sheetView>
  </sheetViews>
  <sheetFormatPr defaultRowHeight="15"/>
  <cols>
    <col min="13" max="13" width="10.28515625" customWidth="1"/>
    <col min="21" max="21" width="12" customWidth="1"/>
    <col min="29" max="29" width="11.42578125" customWidth="1"/>
  </cols>
  <sheetData>
    <row r="2" spans="3:31">
      <c r="C2" s="592" t="s">
        <v>902</v>
      </c>
    </row>
    <row r="3" spans="3:31">
      <c r="C3">
        <v>8.7200000000000006</v>
      </c>
    </row>
    <row r="4" spans="3:31">
      <c r="C4">
        <v>8.2899999999999991</v>
      </c>
    </row>
    <row r="5" spans="3:31" ht="15" customHeight="1">
      <c r="C5">
        <v>8.64</v>
      </c>
      <c r="I5" s="1765" t="s">
        <v>66</v>
      </c>
      <c r="J5" s="1765"/>
      <c r="K5" s="1765"/>
      <c r="L5" s="1765"/>
      <c r="M5" s="1765"/>
      <c r="N5" s="1765"/>
      <c r="O5" s="1188"/>
      <c r="Q5" s="1765" t="s">
        <v>66</v>
      </c>
      <c r="R5" s="1765"/>
      <c r="S5" s="1765"/>
      <c r="T5" s="1765"/>
      <c r="U5" s="1765"/>
      <c r="V5" s="1765"/>
      <c r="W5" s="1188"/>
      <c r="Y5" s="1765" t="s">
        <v>66</v>
      </c>
      <c r="Z5" s="1765"/>
      <c r="AA5" s="1765"/>
      <c r="AB5" s="1765"/>
      <c r="AC5" s="1765"/>
      <c r="AD5" s="1765"/>
      <c r="AE5" s="1188"/>
    </row>
    <row r="6" spans="3:31" ht="15.75" thickBot="1">
      <c r="C6">
        <v>8.6150000000000002</v>
      </c>
      <c r="I6" s="1189" t="s">
        <v>67</v>
      </c>
      <c r="J6" s="1189" t="s">
        <v>141</v>
      </c>
      <c r="K6" s="1188"/>
      <c r="L6" s="1188"/>
      <c r="M6" s="1188"/>
      <c r="N6" s="1188"/>
      <c r="O6" s="1188"/>
      <c r="Q6" s="1189" t="s">
        <v>67</v>
      </c>
      <c r="R6" s="1189" t="s">
        <v>145</v>
      </c>
      <c r="S6" s="1188"/>
      <c r="T6" s="1188"/>
      <c r="U6" s="1188"/>
      <c r="V6" s="1188"/>
      <c r="W6" s="1188"/>
      <c r="Y6" s="1189" t="s">
        <v>67</v>
      </c>
      <c r="Z6" s="1189" t="s">
        <v>669</v>
      </c>
      <c r="AA6" s="1188"/>
      <c r="AB6" s="1188"/>
      <c r="AC6" s="1188"/>
      <c r="AD6" s="1188"/>
      <c r="AE6" s="1188"/>
    </row>
    <row r="7" spans="3:31" ht="38.25" thickTop="1" thickBot="1">
      <c r="C7">
        <v>8.7200000000000006</v>
      </c>
      <c r="I7" s="1223" t="s">
        <v>69</v>
      </c>
      <c r="J7" s="1190" t="s">
        <v>70</v>
      </c>
      <c r="K7" s="1191" t="s">
        <v>71</v>
      </c>
      <c r="L7" s="1191" t="s">
        <v>72</v>
      </c>
      <c r="M7" s="1191" t="s">
        <v>73</v>
      </c>
      <c r="N7" s="1192" t="s">
        <v>74</v>
      </c>
      <c r="O7" s="1188"/>
      <c r="Q7" s="1766" t="s">
        <v>69</v>
      </c>
      <c r="R7" s="1190" t="s">
        <v>70</v>
      </c>
      <c r="S7" s="1191" t="s">
        <v>71</v>
      </c>
      <c r="T7" s="1191" t="s">
        <v>72</v>
      </c>
      <c r="U7" s="1191" t="s">
        <v>73</v>
      </c>
      <c r="V7" s="1192" t="s">
        <v>74</v>
      </c>
      <c r="W7" s="1188"/>
      <c r="Y7" s="1766" t="s">
        <v>69</v>
      </c>
      <c r="Z7" s="1190" t="s">
        <v>70</v>
      </c>
      <c r="AA7" s="1191" t="s">
        <v>71</v>
      </c>
      <c r="AB7" s="1191" t="s">
        <v>72</v>
      </c>
      <c r="AC7" s="1191" t="s">
        <v>73</v>
      </c>
      <c r="AD7" s="1192" t="s">
        <v>74</v>
      </c>
      <c r="AE7" s="1188"/>
    </row>
    <row r="8" spans="3:31" ht="24.75" thickTop="1">
      <c r="C8">
        <v>8.6549999999999994</v>
      </c>
      <c r="I8" s="1193" t="s">
        <v>75</v>
      </c>
      <c r="J8" s="1194" t="s">
        <v>576</v>
      </c>
      <c r="K8" s="1195">
        <v>20</v>
      </c>
      <c r="L8" s="1196">
        <v>0.11386141975308499</v>
      </c>
      <c r="M8" s="1197">
        <v>1.9493645335086014</v>
      </c>
      <c r="N8" s="1198">
        <v>2.456609480430947E-2</v>
      </c>
      <c r="O8" s="1188"/>
      <c r="Q8" s="1193" t="s">
        <v>75</v>
      </c>
      <c r="R8" s="1194" t="s">
        <v>578</v>
      </c>
      <c r="S8" s="1195">
        <v>20</v>
      </c>
      <c r="T8" s="1196">
        <v>8.3209629629629175E-2</v>
      </c>
      <c r="U8" s="1197">
        <v>4.6174287901649631</v>
      </c>
      <c r="V8" s="1198">
        <v>2.0732993451379738E-6</v>
      </c>
      <c r="W8" s="1188"/>
      <c r="Y8" s="1193" t="s">
        <v>75</v>
      </c>
      <c r="Z8" s="1194" t="s">
        <v>671</v>
      </c>
      <c r="AA8" s="1195">
        <v>20</v>
      </c>
      <c r="AB8" s="1196">
        <v>9.7671183168705336E-2</v>
      </c>
      <c r="AC8" s="1196">
        <v>0.3409721609082374</v>
      </c>
      <c r="AD8" s="1198">
        <v>0.99518140666780919</v>
      </c>
      <c r="AE8" s="1188"/>
    </row>
    <row r="9" spans="3:31">
      <c r="C9">
        <v>8.61</v>
      </c>
      <c r="I9" s="1199" t="s">
        <v>76</v>
      </c>
      <c r="J9" s="1200">
        <v>5928.4011262345584</v>
      </c>
      <c r="K9" s="1201">
        <v>1</v>
      </c>
      <c r="L9" s="1202">
        <v>5928.4011262345584</v>
      </c>
      <c r="M9" s="1202">
        <v>101497.19651270183</v>
      </c>
      <c r="N9" s="1203">
        <v>1.426906607563695E-98</v>
      </c>
      <c r="O9" s="1188"/>
      <c r="Q9" s="1199" t="s">
        <v>76</v>
      </c>
      <c r="R9" s="1200">
        <v>5895.4243361110975</v>
      </c>
      <c r="S9" s="1201">
        <v>1</v>
      </c>
      <c r="T9" s="1202">
        <v>5895.4243361110975</v>
      </c>
      <c r="U9" s="1202">
        <v>327146.05486124504</v>
      </c>
      <c r="V9" s="1203">
        <v>8.1468751580328545E-114</v>
      </c>
      <c r="W9" s="1188"/>
      <c r="Y9" s="1199" t="s">
        <v>76</v>
      </c>
      <c r="Z9" s="1200">
        <v>5890.0508444103361</v>
      </c>
      <c r="AA9" s="1201">
        <v>1</v>
      </c>
      <c r="AB9" s="1202">
        <v>5890.0508444103361</v>
      </c>
      <c r="AC9" s="1202">
        <v>20562.29175404799</v>
      </c>
      <c r="AD9" s="1203">
        <v>8.4352301460576529E-78</v>
      </c>
      <c r="AE9" s="1188"/>
    </row>
    <row r="10" spans="3:31">
      <c r="C10">
        <v>8.61</v>
      </c>
      <c r="I10" s="1199" t="s">
        <v>61</v>
      </c>
      <c r="J10" s="1204">
        <v>0.44128950617285123</v>
      </c>
      <c r="K10" s="1201">
        <v>2</v>
      </c>
      <c r="L10" s="1205">
        <v>0.22064475308642562</v>
      </c>
      <c r="M10" s="1303">
        <v>3.7775486824613118</v>
      </c>
      <c r="N10" s="1304">
        <v>2.8496648396909019E-2</v>
      </c>
      <c r="O10" s="1188"/>
      <c r="Q10" s="1199" t="s">
        <v>61</v>
      </c>
      <c r="R10" s="1204">
        <v>0.11468888888889253</v>
      </c>
      <c r="S10" s="1201">
        <v>2</v>
      </c>
      <c r="T10" s="1205">
        <v>5.7344444444446266E-2</v>
      </c>
      <c r="U10" s="1303">
        <v>3.1821303605408375</v>
      </c>
      <c r="V10" s="1304">
        <v>4.8585836717805274E-2</v>
      </c>
      <c r="W10" s="1188"/>
      <c r="Y10" s="1199" t="s">
        <v>61</v>
      </c>
      <c r="Z10" s="1204">
        <v>0.27055555571851003</v>
      </c>
      <c r="AA10" s="1201">
        <v>2</v>
      </c>
      <c r="AB10" s="1205">
        <v>0.13527777785925502</v>
      </c>
      <c r="AC10" s="1305">
        <v>0.47225757631974541</v>
      </c>
      <c r="AD10" s="1304">
        <v>0.62589102099120641</v>
      </c>
      <c r="AE10" s="1188"/>
    </row>
    <row r="11" spans="3:31">
      <c r="C11">
        <v>8.6649999999999991</v>
      </c>
      <c r="I11" s="1199" t="s">
        <v>62</v>
      </c>
      <c r="J11" s="1204">
        <v>0.2430969135802809</v>
      </c>
      <c r="K11" s="1201">
        <v>2</v>
      </c>
      <c r="L11" s="1205">
        <v>0.12154845679014045</v>
      </c>
      <c r="M11" s="1303">
        <v>2.080970457624939</v>
      </c>
      <c r="N11" s="1304">
        <v>0.13372503543998926</v>
      </c>
      <c r="O11" s="1188"/>
      <c r="Q11" s="1199" t="s">
        <v>62</v>
      </c>
      <c r="R11" s="1204">
        <v>0.13734074074076141</v>
      </c>
      <c r="S11" s="1201">
        <v>2</v>
      </c>
      <c r="T11" s="1205">
        <v>6.8670370370380707E-2</v>
      </c>
      <c r="U11" s="1303">
        <v>3.8106232005938563</v>
      </c>
      <c r="V11" s="1304">
        <v>2.7672115882112852E-2</v>
      </c>
      <c r="W11" s="1188"/>
      <c r="Y11" s="1199" t="s">
        <v>62</v>
      </c>
      <c r="Z11" s="1204">
        <v>8.7498765372595252E-2</v>
      </c>
      <c r="AA11" s="1201">
        <v>2</v>
      </c>
      <c r="AB11" s="1205">
        <v>4.3749382686297626E-2</v>
      </c>
      <c r="AC11" s="1305">
        <v>0.15273001789260562</v>
      </c>
      <c r="AD11" s="1304">
        <v>0.85869407776812934</v>
      </c>
      <c r="AE11" s="1188"/>
    </row>
    <row r="12" spans="3:31">
      <c r="C12">
        <v>8.44</v>
      </c>
      <c r="I12" s="1199" t="s">
        <v>77</v>
      </c>
      <c r="J12" s="1204">
        <v>0.15205987654321396</v>
      </c>
      <c r="K12" s="1201">
        <v>2</v>
      </c>
      <c r="L12" s="1205">
        <v>7.6029938271606978E-2</v>
      </c>
      <c r="M12" s="1202">
        <v>1.3016706227001289</v>
      </c>
      <c r="N12" s="1203">
        <v>0.27964826285098254</v>
      </c>
      <c r="O12" s="1188"/>
      <c r="Q12" s="1199" t="s">
        <v>77</v>
      </c>
      <c r="R12" s="1204">
        <v>0.15498518518515106</v>
      </c>
      <c r="S12" s="1201">
        <v>2</v>
      </c>
      <c r="T12" s="1205">
        <v>7.7492592592575529E-2</v>
      </c>
      <c r="U12" s="1202">
        <v>4.300181717598603</v>
      </c>
      <c r="V12" s="1203">
        <v>1.7978150643409907E-2</v>
      </c>
      <c r="W12" s="1188"/>
      <c r="Y12" s="1199" t="s">
        <v>77</v>
      </c>
      <c r="Z12" s="1200">
        <v>1.3132353913884938</v>
      </c>
      <c r="AA12" s="1201">
        <v>2</v>
      </c>
      <c r="AB12" s="1205">
        <v>0.65661769569424688</v>
      </c>
      <c r="AC12" s="1202">
        <v>2.292266227641957</v>
      </c>
      <c r="AD12" s="1203">
        <v>0.10982011976078197</v>
      </c>
      <c r="AE12" s="1188"/>
    </row>
    <row r="13" spans="3:31">
      <c r="C13">
        <v>8.4499999999999993</v>
      </c>
      <c r="I13" s="1199" t="s">
        <v>530</v>
      </c>
      <c r="J13" s="1200">
        <v>1.3506413580247629</v>
      </c>
      <c r="K13" s="1201">
        <v>2</v>
      </c>
      <c r="L13" s="1205">
        <v>0.67532067901238146</v>
      </c>
      <c r="M13" s="1303">
        <v>11.561828258127045</v>
      </c>
      <c r="N13" s="1304">
        <v>5.6597642114069415E-5</v>
      </c>
      <c r="O13" s="1188"/>
      <c r="Q13" s="1199" t="s">
        <v>530</v>
      </c>
      <c r="R13" s="1200">
        <v>1.0943685185185785</v>
      </c>
      <c r="S13" s="1201">
        <v>2</v>
      </c>
      <c r="T13" s="1205">
        <v>0.54718425925928926</v>
      </c>
      <c r="U13" s="1303">
        <v>30.364086025558617</v>
      </c>
      <c r="V13" s="1304">
        <v>7.7674552706131284E-10</v>
      </c>
      <c r="W13" s="1188"/>
      <c r="Y13" s="1199" t="s">
        <v>530</v>
      </c>
      <c r="Z13" s="1204">
        <v>0.15690555577404325</v>
      </c>
      <c r="AA13" s="1201">
        <v>2</v>
      </c>
      <c r="AB13" s="1205">
        <v>7.8452777887021624E-2</v>
      </c>
      <c r="AC13" s="1305">
        <v>0.27388030263938418</v>
      </c>
      <c r="AD13" s="1304">
        <v>0.76136859209143137</v>
      </c>
      <c r="AE13" s="1188"/>
    </row>
    <row r="14" spans="3:31">
      <c r="C14">
        <v>8.5299999999999994</v>
      </c>
      <c r="I14" s="1199" t="s">
        <v>78</v>
      </c>
      <c r="J14" s="1204">
        <v>8.0301234567893259E-2</v>
      </c>
      <c r="K14" s="1201">
        <v>4</v>
      </c>
      <c r="L14" s="1205">
        <v>2.0075308641973315E-2</v>
      </c>
      <c r="M14" s="1305">
        <v>0.34369933864135921</v>
      </c>
      <c r="N14" s="1304">
        <v>0.84736766827746124</v>
      </c>
      <c r="O14" s="1188"/>
      <c r="Q14" s="1199" t="s">
        <v>78</v>
      </c>
      <c r="R14" s="1204">
        <v>0.12534259259257777</v>
      </c>
      <c r="S14" s="1201">
        <v>4</v>
      </c>
      <c r="T14" s="1205">
        <v>3.1335648148144442E-2</v>
      </c>
      <c r="U14" s="1303">
        <v>1.7388627321350374</v>
      </c>
      <c r="V14" s="1304">
        <v>0.15327894899834693</v>
      </c>
      <c r="W14" s="1188"/>
      <c r="Y14" s="1199" t="s">
        <v>78</v>
      </c>
      <c r="Z14" s="1204">
        <v>8.9708642021502277E-2</v>
      </c>
      <c r="AA14" s="1201">
        <v>4</v>
      </c>
      <c r="AB14" s="1205">
        <v>2.2427160505375569E-2</v>
      </c>
      <c r="AC14" s="1305">
        <v>7.829369044649763E-2</v>
      </c>
      <c r="AD14" s="1304">
        <v>0.98865521858534111</v>
      </c>
      <c r="AE14" s="1188"/>
    </row>
    <row r="15" spans="3:31">
      <c r="C15">
        <v>8.625</v>
      </c>
      <c r="I15" s="1199" t="s">
        <v>531</v>
      </c>
      <c r="J15" s="1204">
        <v>5.0456790123380967E-3</v>
      </c>
      <c r="K15" s="1201">
        <v>4</v>
      </c>
      <c r="L15" s="1205">
        <v>1.2614197530845242E-3</v>
      </c>
      <c r="M15" s="1305">
        <v>2.1596137953158841E-2</v>
      </c>
      <c r="N15" s="1304">
        <v>0.99906520519391695</v>
      </c>
      <c r="O15" s="1188"/>
      <c r="Q15" s="1199" t="s">
        <v>531</v>
      </c>
      <c r="R15" s="1204">
        <v>1.6325925925936839E-2</v>
      </c>
      <c r="S15" s="1201">
        <v>4</v>
      </c>
      <c r="T15" s="1205">
        <v>4.0814814814842098E-3</v>
      </c>
      <c r="U15" s="1305">
        <v>0.22648760946316837</v>
      </c>
      <c r="V15" s="1304">
        <v>0.92254032379928697</v>
      </c>
      <c r="W15" s="1188"/>
      <c r="Y15" s="1199" t="s">
        <v>531</v>
      </c>
      <c r="Z15" s="1204">
        <v>2.4477777775921885E-2</v>
      </c>
      <c r="AA15" s="1201">
        <v>4</v>
      </c>
      <c r="AB15" s="1205">
        <v>6.1194444439804712E-3</v>
      </c>
      <c r="AC15" s="1305">
        <v>2.1363109649422982E-2</v>
      </c>
      <c r="AD15" s="1304">
        <v>0.9990849680204229</v>
      </c>
      <c r="AE15" s="1188"/>
    </row>
    <row r="16" spans="3:31">
      <c r="C16">
        <v>8.67</v>
      </c>
      <c r="I16" s="1199" t="s">
        <v>532</v>
      </c>
      <c r="J16" s="1204">
        <v>4.7938271604838082E-3</v>
      </c>
      <c r="K16" s="1201">
        <v>4</v>
      </c>
      <c r="L16" s="1205">
        <v>1.198456790120952E-3</v>
      </c>
      <c r="M16" s="1305">
        <v>2.0518180492308916E-2</v>
      </c>
      <c r="N16" s="1304">
        <v>0.99915490716959332</v>
      </c>
      <c r="O16" s="1188"/>
      <c r="Q16" s="1199" t="s">
        <v>532</v>
      </c>
      <c r="R16" s="1204">
        <v>2.1140740740750723E-2</v>
      </c>
      <c r="S16" s="1201">
        <v>4</v>
      </c>
      <c r="T16" s="1205">
        <v>5.2851851851876807E-3</v>
      </c>
      <c r="U16" s="1305">
        <v>0.29328295708155883</v>
      </c>
      <c r="V16" s="1304">
        <v>0.8812194373931056</v>
      </c>
      <c r="W16" s="1188"/>
      <c r="Y16" s="1199" t="s">
        <v>532</v>
      </c>
      <c r="Z16" s="1204">
        <v>1.104197532296637E-2</v>
      </c>
      <c r="AA16" s="1201">
        <v>4</v>
      </c>
      <c r="AB16" s="1205">
        <v>2.7604938307415924E-3</v>
      </c>
      <c r="AC16" s="1305">
        <v>9.636942198355633E-3</v>
      </c>
      <c r="AD16" s="1304">
        <v>0.99981067712492577</v>
      </c>
      <c r="AE16" s="1188"/>
    </row>
    <row r="17" spans="3:31">
      <c r="C17">
        <v>8.77</v>
      </c>
      <c r="I17" s="1199" t="s">
        <v>79</v>
      </c>
      <c r="J17" s="1200">
        <v>3.5045703703703683</v>
      </c>
      <c r="K17" s="1201">
        <v>60</v>
      </c>
      <c r="L17" s="1305">
        <v>5.8409506172839472E-2</v>
      </c>
      <c r="M17" s="1206"/>
      <c r="N17" s="1207"/>
      <c r="O17" s="1188"/>
      <c r="Q17" s="1199" t="s">
        <v>79</v>
      </c>
      <c r="R17" s="1200">
        <v>1.0812462962962954</v>
      </c>
      <c r="S17" s="1201">
        <v>60</v>
      </c>
      <c r="T17" s="1205">
        <v>1.8020771604938257E-2</v>
      </c>
      <c r="U17" s="1206"/>
      <c r="V17" s="1207"/>
      <c r="W17" s="1188"/>
      <c r="Y17" s="1199" t="s">
        <v>79</v>
      </c>
      <c r="Z17" s="1200">
        <v>17.186948560587737</v>
      </c>
      <c r="AA17" s="1201">
        <v>60</v>
      </c>
      <c r="AB17" s="1305">
        <v>0.28644914267646227</v>
      </c>
      <c r="AC17" s="1206"/>
      <c r="AD17" s="1207"/>
      <c r="AE17" s="1188"/>
    </row>
    <row r="18" spans="3:31">
      <c r="C18">
        <v>8.3450000000000006</v>
      </c>
      <c r="I18" s="1199" t="s">
        <v>80</v>
      </c>
      <c r="J18" s="1200">
        <v>5934.182925000001</v>
      </c>
      <c r="K18" s="1201">
        <v>81</v>
      </c>
      <c r="L18" s="1206"/>
      <c r="M18" s="1206"/>
      <c r="N18" s="1207"/>
      <c r="O18" s="1188"/>
      <c r="Q18" s="1199" t="s">
        <v>80</v>
      </c>
      <c r="R18" s="1200">
        <v>5898.1697750000012</v>
      </c>
      <c r="S18" s="1201">
        <v>81</v>
      </c>
      <c r="T18" s="1206"/>
      <c r="U18" s="1206"/>
      <c r="V18" s="1207"/>
      <c r="W18" s="1188"/>
      <c r="Y18" s="1199" t="s">
        <v>80</v>
      </c>
      <c r="Z18" s="1200">
        <v>5909.1912166342991</v>
      </c>
      <c r="AA18" s="1201">
        <v>81</v>
      </c>
      <c r="AB18" s="1206"/>
      <c r="AC18" s="1206"/>
      <c r="AD18" s="1207"/>
      <c r="AE18" s="1188"/>
    </row>
    <row r="19" spans="3:31" ht="24.75" thickBot="1">
      <c r="C19">
        <v>8.5250000000000004</v>
      </c>
      <c r="I19" s="1208" t="s">
        <v>81</v>
      </c>
      <c r="J19" s="1209">
        <v>5.7817987654320682</v>
      </c>
      <c r="K19" s="1210">
        <v>80</v>
      </c>
      <c r="L19" s="1211"/>
      <c r="M19" s="1211"/>
      <c r="N19" s="1212"/>
      <c r="O19" s="1188"/>
      <c r="Q19" s="1208" t="s">
        <v>81</v>
      </c>
      <c r="R19" s="1209">
        <v>2.745438888888879</v>
      </c>
      <c r="S19" s="1210">
        <v>80</v>
      </c>
      <c r="T19" s="1211"/>
      <c r="U19" s="1211"/>
      <c r="V19" s="1212"/>
      <c r="W19" s="1188"/>
      <c r="Y19" s="1208" t="s">
        <v>81</v>
      </c>
      <c r="Z19" s="1209">
        <v>19.140372223961844</v>
      </c>
      <c r="AA19" s="1210">
        <v>80</v>
      </c>
      <c r="AB19" s="1211"/>
      <c r="AC19" s="1211"/>
      <c r="AD19" s="1212"/>
      <c r="AE19" s="1188"/>
    </row>
    <row r="20" spans="3:31" ht="15.75" customHeight="1" thickTop="1">
      <c r="C20">
        <v>8.59</v>
      </c>
      <c r="I20" s="1771" t="s">
        <v>575</v>
      </c>
      <c r="J20" s="1771"/>
      <c r="K20" s="1771"/>
      <c r="L20" s="1771"/>
      <c r="M20" s="1771"/>
      <c r="N20" s="1771"/>
      <c r="O20" s="1188"/>
      <c r="Q20" s="1767" t="s">
        <v>577</v>
      </c>
      <c r="R20" s="1767"/>
      <c r="S20" s="1767"/>
      <c r="T20" s="1767"/>
      <c r="U20" s="1767"/>
      <c r="V20" s="1767"/>
      <c r="W20" s="1188"/>
      <c r="Y20" s="1767" t="s">
        <v>670</v>
      </c>
      <c r="Z20" s="1767"/>
      <c r="AA20" s="1767"/>
      <c r="AB20" s="1767"/>
      <c r="AC20" s="1767"/>
      <c r="AD20" s="1767"/>
      <c r="AE20" s="1188"/>
    </row>
    <row r="21" spans="3:31" ht="15.75" customHeight="1">
      <c r="C21">
        <v>8.5449999999999999</v>
      </c>
      <c r="I21" s="1224"/>
      <c r="J21" s="1224"/>
      <c r="K21" s="1224"/>
      <c r="L21" s="1224"/>
      <c r="M21" s="1224"/>
      <c r="N21" s="1224"/>
      <c r="O21" s="1188"/>
      <c r="Q21" s="1224"/>
      <c r="R21" s="1224"/>
      <c r="S21" s="1224"/>
      <c r="T21" s="1224"/>
      <c r="U21" s="1224"/>
      <c r="V21" s="1224"/>
      <c r="W21" s="1188"/>
      <c r="Y21" s="1224"/>
      <c r="Z21" s="1224"/>
      <c r="AA21" s="1224"/>
      <c r="AB21" s="1224"/>
      <c r="AC21" s="1224"/>
      <c r="AD21" s="1224"/>
      <c r="AE21" s="1188"/>
    </row>
    <row r="22" spans="3:31" ht="15.75" customHeight="1">
      <c r="C22">
        <v>8.6050000000000004</v>
      </c>
      <c r="I22" s="1224"/>
      <c r="J22" s="1224"/>
      <c r="K22" s="1224"/>
      <c r="L22" s="1224"/>
      <c r="M22" s="1224"/>
      <c r="N22" s="1224"/>
      <c r="O22" s="1188"/>
      <c r="Q22" s="1224"/>
      <c r="R22" s="1224"/>
      <c r="S22" s="1224"/>
      <c r="T22" s="1224"/>
      <c r="U22" s="1224"/>
      <c r="V22" s="1224"/>
      <c r="W22" s="1188"/>
      <c r="Y22" s="1224"/>
      <c r="Z22" s="1224"/>
      <c r="AA22" s="1224"/>
      <c r="AB22" s="1224"/>
      <c r="AC22" s="1224"/>
      <c r="AD22" s="1224"/>
      <c r="AE22" s="1188"/>
    </row>
    <row r="23" spans="3:31">
      <c r="C23">
        <v>8.32</v>
      </c>
    </row>
    <row r="24" spans="3:31" ht="15.75" thickBot="1">
      <c r="C24">
        <v>8.5</v>
      </c>
      <c r="I24" s="1765" t="s">
        <v>141</v>
      </c>
      <c r="J24" s="1765"/>
      <c r="K24" s="1765"/>
      <c r="L24" s="1765"/>
      <c r="M24" s="1765"/>
      <c r="N24" s="1765"/>
      <c r="O24" s="1188"/>
      <c r="Q24" s="1765" t="s">
        <v>145</v>
      </c>
      <c r="R24" s="1765"/>
      <c r="S24" s="1765"/>
      <c r="T24" s="1765"/>
      <c r="U24" s="1765"/>
      <c r="Y24" s="1765" t="s">
        <v>572</v>
      </c>
      <c r="Z24" s="1765"/>
      <c r="AA24" s="1765"/>
      <c r="AB24" s="1765"/>
      <c r="AC24" s="1765"/>
    </row>
    <row r="25" spans="3:31" ht="15.75" thickTop="1">
      <c r="C25">
        <v>8.76</v>
      </c>
      <c r="I25" s="1772" t="s">
        <v>0</v>
      </c>
      <c r="J25" s="1773"/>
      <c r="K25" s="1776" t="s">
        <v>62</v>
      </c>
      <c r="L25" s="1778" t="s">
        <v>93</v>
      </c>
      <c r="M25" s="1778"/>
      <c r="N25" s="1779"/>
      <c r="O25" s="1188"/>
      <c r="P25" s="466"/>
      <c r="Q25" s="1772" t="s">
        <v>0</v>
      </c>
      <c r="R25" s="1773"/>
      <c r="S25" s="1776" t="s">
        <v>62</v>
      </c>
      <c r="T25" s="1778" t="s">
        <v>93</v>
      </c>
      <c r="U25" s="1779"/>
      <c r="V25" s="466"/>
      <c r="W25" s="466"/>
      <c r="X25" s="466"/>
      <c r="Y25" s="1772" t="s">
        <v>0</v>
      </c>
      <c r="Z25" s="1773"/>
      <c r="AA25" s="1776" t="s">
        <v>62</v>
      </c>
      <c r="AB25" s="1778" t="s">
        <v>93</v>
      </c>
      <c r="AC25" s="1779"/>
      <c r="AD25" s="466"/>
      <c r="AE25" s="466"/>
    </row>
    <row r="26" spans="3:31" ht="15.75" thickBot="1">
      <c r="C26">
        <v>8.6649999999999991</v>
      </c>
      <c r="I26" s="1774"/>
      <c r="J26" s="1775"/>
      <c r="K26" s="1777"/>
      <c r="L26" s="1213" t="s">
        <v>94</v>
      </c>
      <c r="M26" s="1213" t="s">
        <v>99</v>
      </c>
      <c r="N26" s="1214" t="s">
        <v>101</v>
      </c>
      <c r="O26" s="1188"/>
      <c r="P26" s="466"/>
      <c r="Q26" s="1774"/>
      <c r="R26" s="1775"/>
      <c r="S26" s="1777"/>
      <c r="T26" s="1213" t="s">
        <v>94</v>
      </c>
      <c r="U26" s="1214" t="s">
        <v>99</v>
      </c>
      <c r="V26" s="466"/>
      <c r="W26" s="466"/>
      <c r="X26" s="466"/>
      <c r="Y26" s="1774"/>
      <c r="Z26" s="1775"/>
      <c r="AA26" s="1777"/>
      <c r="AB26" s="1213" t="s">
        <v>94</v>
      </c>
      <c r="AC26" s="1214" t="s">
        <v>99</v>
      </c>
      <c r="AD26" s="466"/>
      <c r="AE26" s="466"/>
    </row>
    <row r="27" spans="3:31" ht="15.75" thickTop="1">
      <c r="C27">
        <v>8.57</v>
      </c>
      <c r="I27" s="1768" t="s">
        <v>98</v>
      </c>
      <c r="J27" s="1215" t="s">
        <v>102</v>
      </c>
      <c r="K27" s="1216">
        <v>3</v>
      </c>
      <c r="L27" s="1225">
        <v>8.4333333330000002</v>
      </c>
      <c r="M27" s="1226"/>
      <c r="N27" s="1227"/>
      <c r="O27" s="1188"/>
      <c r="P27" s="466"/>
      <c r="Q27" s="1768" t="s">
        <v>98</v>
      </c>
      <c r="R27" s="1215" t="s">
        <v>102</v>
      </c>
      <c r="S27" s="1216">
        <v>3</v>
      </c>
      <c r="T27" s="1225">
        <v>8.4116666666666671</v>
      </c>
      <c r="U27" s="1227"/>
      <c r="V27" s="466"/>
      <c r="W27" s="466"/>
      <c r="X27" s="466"/>
      <c r="Y27" s="1768" t="s">
        <v>98</v>
      </c>
      <c r="Z27" s="1215" t="s">
        <v>102</v>
      </c>
      <c r="AA27" s="1216">
        <v>3</v>
      </c>
      <c r="AB27" s="1232">
        <v>8.3511111109999998</v>
      </c>
      <c r="AC27" s="1227"/>
      <c r="AD27" s="466"/>
      <c r="AE27" s="466"/>
    </row>
    <row r="28" spans="3:31">
      <c r="C28">
        <v>8.6199999999999992</v>
      </c>
      <c r="I28" s="1769"/>
      <c r="J28" s="1217" t="s">
        <v>105</v>
      </c>
      <c r="K28" s="1218">
        <v>3</v>
      </c>
      <c r="L28" s="1228">
        <v>8.4766666663333332</v>
      </c>
      <c r="M28" s="1229"/>
      <c r="N28" s="1230"/>
      <c r="O28" s="1188"/>
      <c r="P28" s="466"/>
      <c r="Q28" s="1769"/>
      <c r="R28" s="1217" t="s">
        <v>106</v>
      </c>
      <c r="S28" s="1218">
        <v>3</v>
      </c>
      <c r="T28" s="1228">
        <v>8.4994444446666666</v>
      </c>
      <c r="U28" s="1230"/>
      <c r="V28" s="466"/>
      <c r="W28" s="466"/>
      <c r="X28" s="466"/>
      <c r="Y28" s="1769"/>
      <c r="Z28" s="1217" t="s">
        <v>104</v>
      </c>
      <c r="AA28" s="1218">
        <v>3</v>
      </c>
      <c r="AB28" s="1233">
        <v>8.3866666666666667</v>
      </c>
      <c r="AC28" s="1234">
        <v>8.3866666666666667</v>
      </c>
      <c r="AD28" s="466"/>
      <c r="AE28" s="466"/>
    </row>
    <row r="29" spans="3:31">
      <c r="C29">
        <v>8.6199999999999992</v>
      </c>
      <c r="I29" s="1769"/>
      <c r="J29" s="1217" t="s">
        <v>104</v>
      </c>
      <c r="K29" s="1218">
        <v>3</v>
      </c>
      <c r="L29" s="1228">
        <v>8.4783333330000001</v>
      </c>
      <c r="M29" s="1229"/>
      <c r="N29" s="1230"/>
      <c r="O29" s="1188"/>
      <c r="P29" s="466"/>
      <c r="Q29" s="1769"/>
      <c r="R29" s="1217" t="s">
        <v>105</v>
      </c>
      <c r="S29" s="1218">
        <v>3</v>
      </c>
      <c r="T29" s="1228">
        <v>8.5011111113333335</v>
      </c>
      <c r="U29" s="1230"/>
      <c r="V29" s="466"/>
      <c r="W29" s="466"/>
      <c r="X29" s="466"/>
      <c r="Y29" s="1769"/>
      <c r="Z29" s="1217" t="s">
        <v>101</v>
      </c>
      <c r="AA29" s="1218">
        <v>3</v>
      </c>
      <c r="AB29" s="1233">
        <v>8.4416666663333331</v>
      </c>
      <c r="AC29" s="1234">
        <v>8.4416666663333331</v>
      </c>
      <c r="AD29" s="466"/>
      <c r="AE29" s="466"/>
    </row>
    <row r="30" spans="3:31">
      <c r="C30">
        <v>8.52</v>
      </c>
      <c r="I30" s="1769"/>
      <c r="J30" s="1217" t="s">
        <v>94</v>
      </c>
      <c r="K30" s="1218">
        <v>3</v>
      </c>
      <c r="L30" s="1228">
        <v>8.5083333329999995</v>
      </c>
      <c r="M30" s="1228">
        <v>8.5083333329999995</v>
      </c>
      <c r="N30" s="1230"/>
      <c r="O30" s="1188"/>
      <c r="P30" s="466"/>
      <c r="Q30" s="1769"/>
      <c r="R30" s="1217" t="s">
        <v>101</v>
      </c>
      <c r="S30" s="1218">
        <v>3</v>
      </c>
      <c r="T30" s="1228">
        <v>8.5072222220000011</v>
      </c>
      <c r="U30" s="1230"/>
      <c r="V30" s="466"/>
      <c r="W30" s="466"/>
      <c r="X30" s="466"/>
      <c r="Y30" s="1769"/>
      <c r="Z30" s="1217" t="s">
        <v>107</v>
      </c>
      <c r="AA30" s="1218">
        <v>3</v>
      </c>
      <c r="AB30" s="1233">
        <v>8.4666666666666668</v>
      </c>
      <c r="AC30" s="1234">
        <v>8.4666666666666668</v>
      </c>
      <c r="AD30" s="466"/>
      <c r="AE30" s="466"/>
    </row>
    <row r="31" spans="3:31">
      <c r="C31">
        <v>8.4</v>
      </c>
      <c r="I31" s="1769"/>
      <c r="J31" s="1217" t="s">
        <v>107</v>
      </c>
      <c r="K31" s="1218">
        <v>3</v>
      </c>
      <c r="L31" s="1228">
        <v>8.5116666663333334</v>
      </c>
      <c r="M31" s="1228">
        <v>8.5116666663333334</v>
      </c>
      <c r="N31" s="1230"/>
      <c r="O31" s="1188"/>
      <c r="P31" s="466"/>
      <c r="Q31" s="1769"/>
      <c r="R31" s="1217" t="s">
        <v>104</v>
      </c>
      <c r="S31" s="1218">
        <v>3</v>
      </c>
      <c r="T31" s="1228">
        <v>8.5077777780000012</v>
      </c>
      <c r="U31" s="1230"/>
      <c r="V31" s="466"/>
      <c r="W31" s="466"/>
      <c r="X31" s="466"/>
      <c r="Y31" s="1769"/>
      <c r="Z31" s="1217" t="s">
        <v>105</v>
      </c>
      <c r="AA31" s="1218">
        <v>3</v>
      </c>
      <c r="AB31" s="1233">
        <v>8.4677777776666669</v>
      </c>
      <c r="AC31" s="1234">
        <v>8.4677777776666669</v>
      </c>
      <c r="AD31" s="466"/>
      <c r="AE31" s="466"/>
    </row>
    <row r="32" spans="3:31">
      <c r="C32">
        <v>8.93</v>
      </c>
      <c r="I32" s="1769"/>
      <c r="J32" s="1217" t="s">
        <v>106</v>
      </c>
      <c r="K32" s="1218">
        <v>3</v>
      </c>
      <c r="L32" s="1228">
        <v>8.5583333329999984</v>
      </c>
      <c r="M32" s="1228">
        <v>8.5583333329999984</v>
      </c>
      <c r="N32" s="1230"/>
      <c r="O32" s="1188"/>
      <c r="P32" s="466"/>
      <c r="Q32" s="1769"/>
      <c r="R32" s="1217" t="s">
        <v>94</v>
      </c>
      <c r="S32" s="1218">
        <v>3</v>
      </c>
      <c r="T32" s="1228">
        <v>8.5166666666666657</v>
      </c>
      <c r="U32" s="1230"/>
      <c r="V32" s="466"/>
      <c r="W32" s="466"/>
      <c r="X32" s="466"/>
      <c r="Y32" s="1769"/>
      <c r="Z32" s="1217" t="s">
        <v>94</v>
      </c>
      <c r="AA32" s="1218">
        <v>3</v>
      </c>
      <c r="AB32" s="1233">
        <v>8.4811111109999988</v>
      </c>
      <c r="AC32" s="1234">
        <v>8.4811111109999988</v>
      </c>
      <c r="AD32" s="466"/>
      <c r="AE32" s="466"/>
    </row>
    <row r="33" spans="3:31">
      <c r="C33">
        <v>8.6</v>
      </c>
      <c r="I33" s="1769"/>
      <c r="J33" s="1217" t="s">
        <v>101</v>
      </c>
      <c r="K33" s="1218">
        <v>3</v>
      </c>
      <c r="L33" s="1229"/>
      <c r="M33" s="1228">
        <v>8.6322222219999993</v>
      </c>
      <c r="N33" s="1231">
        <v>8.6322222219999993</v>
      </c>
      <c r="O33" s="1188"/>
      <c r="P33" s="466"/>
      <c r="Q33" s="1769"/>
      <c r="R33" s="1217" t="s">
        <v>107</v>
      </c>
      <c r="S33" s="1218">
        <v>3</v>
      </c>
      <c r="T33" s="1228">
        <v>8.5255555553333338</v>
      </c>
      <c r="U33" s="1230"/>
      <c r="V33" s="466"/>
      <c r="W33" s="466"/>
      <c r="X33" s="466"/>
      <c r="Y33" s="1769"/>
      <c r="Z33" s="1217" t="s">
        <v>106</v>
      </c>
      <c r="AA33" s="1218">
        <v>3</v>
      </c>
      <c r="AB33" s="1229"/>
      <c r="AC33" s="1234">
        <v>8.5416666666666679</v>
      </c>
      <c r="AD33" s="466"/>
      <c r="AE33" s="466"/>
    </row>
    <row r="34" spans="3:31">
      <c r="C34">
        <v>8.92</v>
      </c>
      <c r="I34" s="1769"/>
      <c r="J34" s="1217" t="s">
        <v>103</v>
      </c>
      <c r="K34" s="1218">
        <v>3</v>
      </c>
      <c r="L34" s="1229"/>
      <c r="M34" s="1228">
        <v>8.6399999996666672</v>
      </c>
      <c r="N34" s="1231">
        <v>8.6399999996666672</v>
      </c>
      <c r="O34" s="1188"/>
      <c r="P34" s="466"/>
      <c r="Q34" s="1769"/>
      <c r="R34" s="1217" t="s">
        <v>103</v>
      </c>
      <c r="S34" s="1218">
        <v>3</v>
      </c>
      <c r="T34" s="1228">
        <v>8.5688888890000001</v>
      </c>
      <c r="U34" s="1231">
        <v>8.5688888890000001</v>
      </c>
      <c r="V34" s="466"/>
      <c r="W34" s="466"/>
      <c r="X34" s="466"/>
      <c r="Y34" s="1769"/>
      <c r="Z34" s="1217" t="s">
        <v>103</v>
      </c>
      <c r="AA34" s="1218">
        <v>3</v>
      </c>
      <c r="AB34" s="1229"/>
      <c r="AC34" s="1234">
        <v>8.5549999999999997</v>
      </c>
      <c r="AD34" s="466"/>
      <c r="AE34" s="466"/>
    </row>
    <row r="35" spans="3:31">
      <c r="C35">
        <v>8.41</v>
      </c>
      <c r="I35" s="1769"/>
      <c r="J35" s="1217" t="s">
        <v>99</v>
      </c>
      <c r="K35" s="1218">
        <v>3</v>
      </c>
      <c r="L35" s="1229"/>
      <c r="M35" s="1229"/>
      <c r="N35" s="1231">
        <v>8.7572222223333327</v>
      </c>
      <c r="O35" s="1188"/>
      <c r="P35" s="466"/>
      <c r="Q35" s="1769"/>
      <c r="R35" s="1217" t="s">
        <v>99</v>
      </c>
      <c r="S35" s="1218">
        <v>3</v>
      </c>
      <c r="T35" s="1229"/>
      <c r="U35" s="1231">
        <v>8.6761111110000009</v>
      </c>
      <c r="V35" s="466"/>
      <c r="W35" s="466"/>
      <c r="X35" s="466"/>
      <c r="Y35" s="1769"/>
      <c r="Z35" s="1217" t="s">
        <v>99</v>
      </c>
      <c r="AA35" s="1218">
        <v>3</v>
      </c>
      <c r="AB35" s="1229"/>
      <c r="AC35" s="1234">
        <v>8.5633333333333344</v>
      </c>
      <c r="AD35" s="466"/>
      <c r="AE35" s="466"/>
    </row>
    <row r="36" spans="3:31" ht="15.75" thickBot="1">
      <c r="C36">
        <v>8.42</v>
      </c>
      <c r="I36" s="1770"/>
      <c r="J36" s="1219" t="s">
        <v>74</v>
      </c>
      <c r="K36" s="1220"/>
      <c r="L36" s="1221">
        <v>7.1957623891534817E-2</v>
      </c>
      <c r="M36" s="1221">
        <v>5.6177825757190991E-2</v>
      </c>
      <c r="N36" s="1222">
        <v>5.7106900874320576E-2</v>
      </c>
      <c r="O36" s="1188"/>
      <c r="P36" s="466"/>
      <c r="Q36" s="1770"/>
      <c r="R36" s="1219" t="s">
        <v>74</v>
      </c>
      <c r="S36" s="1220"/>
      <c r="T36" s="1221">
        <v>5.176386268117994E-2</v>
      </c>
      <c r="U36" s="1222">
        <v>0.12336086743964225</v>
      </c>
      <c r="V36" s="466"/>
      <c r="W36" s="466"/>
      <c r="X36" s="466"/>
      <c r="Y36" s="1770"/>
      <c r="Z36" s="1219" t="s">
        <v>74</v>
      </c>
      <c r="AA36" s="1220"/>
      <c r="AB36" s="1221">
        <v>0.15560169204766494</v>
      </c>
      <c r="AC36" s="1222">
        <v>6.3377737004600365E-2</v>
      </c>
      <c r="AD36" s="466"/>
      <c r="AE36" s="466"/>
    </row>
    <row r="37" spans="3:31" ht="15.75" thickTop="1">
      <c r="C37">
        <v>8.51</v>
      </c>
      <c r="I37" s="1767" t="s">
        <v>151</v>
      </c>
      <c r="J37" s="1767"/>
      <c r="K37" s="1767"/>
      <c r="L37" s="1767"/>
      <c r="M37" s="1767"/>
      <c r="N37" s="1767"/>
      <c r="O37" s="1188"/>
      <c r="P37" s="466"/>
      <c r="Q37" s="1767" t="s">
        <v>405</v>
      </c>
      <c r="R37" s="1767"/>
      <c r="S37" s="1767"/>
      <c r="T37" s="1767"/>
      <c r="U37" s="1767"/>
      <c r="V37" s="466"/>
      <c r="W37" s="466"/>
      <c r="X37" s="466"/>
      <c r="Y37" s="1767" t="s">
        <v>571</v>
      </c>
      <c r="Z37" s="1767"/>
      <c r="AA37" s="1767"/>
      <c r="AB37" s="1767"/>
      <c r="AC37" s="1767"/>
      <c r="AD37" s="466"/>
      <c r="AE37" s="466"/>
    </row>
    <row r="38" spans="3:31">
      <c r="C38">
        <v>8.35</v>
      </c>
      <c r="I38" s="1767" t="s">
        <v>108</v>
      </c>
      <c r="J38" s="1767"/>
      <c r="K38" s="1767"/>
      <c r="L38" s="1767"/>
      <c r="M38" s="1767"/>
      <c r="N38" s="1767"/>
      <c r="O38" s="1188"/>
      <c r="P38" s="466"/>
      <c r="Q38" s="1767" t="s">
        <v>108</v>
      </c>
      <c r="R38" s="1767"/>
      <c r="S38" s="1767"/>
      <c r="T38" s="1767"/>
      <c r="U38" s="1767"/>
      <c r="V38" s="466"/>
      <c r="W38" s="466"/>
      <c r="X38" s="466"/>
      <c r="Y38" s="1767" t="s">
        <v>108</v>
      </c>
      <c r="Z38" s="1767"/>
      <c r="AA38" s="1767"/>
      <c r="AB38" s="1767"/>
      <c r="AC38" s="1767"/>
      <c r="AD38" s="466"/>
      <c r="AE38" s="466"/>
    </row>
    <row r="39" spans="3:31">
      <c r="C39">
        <v>8.5</v>
      </c>
      <c r="I39" s="1767" t="s">
        <v>97</v>
      </c>
      <c r="J39" s="1767"/>
      <c r="K39" s="1767"/>
      <c r="L39" s="1767"/>
      <c r="M39" s="1767"/>
      <c r="N39" s="1767"/>
      <c r="O39" s="1188"/>
      <c r="P39" s="466"/>
      <c r="Q39" s="1767" t="s">
        <v>97</v>
      </c>
      <c r="R39" s="1767"/>
      <c r="S39" s="1767"/>
      <c r="T39" s="1767"/>
      <c r="U39" s="1767"/>
      <c r="V39" s="466"/>
      <c r="W39" s="466"/>
      <c r="X39" s="466"/>
      <c r="Y39" s="1767" t="s">
        <v>97</v>
      </c>
      <c r="Z39" s="1767"/>
      <c r="AA39" s="1767"/>
      <c r="AB39" s="1767"/>
      <c r="AC39" s="1767"/>
      <c r="AD39" s="466"/>
      <c r="AE39" s="466"/>
    </row>
    <row r="40" spans="3:31">
      <c r="C40">
        <v>8.2799999999999994</v>
      </c>
      <c r="I40" s="1767" t="s">
        <v>151</v>
      </c>
      <c r="J40" s="1767"/>
      <c r="K40" s="1767"/>
      <c r="L40" s="1767"/>
      <c r="M40" s="1767"/>
      <c r="N40" s="1767"/>
      <c r="O40" s="1188"/>
      <c r="Q40" s="1767" t="s">
        <v>108</v>
      </c>
      <c r="R40" s="1767"/>
      <c r="S40" s="1767"/>
      <c r="T40" s="1767"/>
      <c r="U40" s="1767"/>
      <c r="V40" s="1767"/>
      <c r="W40" s="1188"/>
      <c r="Z40" s="1767" t="s">
        <v>97</v>
      </c>
      <c r="AA40" s="1767"/>
      <c r="AB40" s="1767"/>
      <c r="AC40" s="1767"/>
      <c r="AD40" s="1188"/>
    </row>
    <row r="41" spans="3:31">
      <c r="C41">
        <v>8.36</v>
      </c>
      <c r="I41" s="1767" t="s">
        <v>108</v>
      </c>
      <c r="J41" s="1767"/>
      <c r="K41" s="1767"/>
      <c r="L41" s="1767"/>
      <c r="M41" s="1767"/>
      <c r="N41" s="1767"/>
      <c r="O41" s="1188"/>
      <c r="Q41" s="1767" t="s">
        <v>97</v>
      </c>
      <c r="R41" s="1767"/>
      <c r="S41" s="1767"/>
      <c r="T41" s="1767"/>
      <c r="U41" s="1767"/>
      <c r="V41" s="1767"/>
      <c r="W41" s="1188"/>
    </row>
    <row r="42" spans="3:31">
      <c r="C42">
        <v>8.51</v>
      </c>
      <c r="I42" s="1767" t="s">
        <v>97</v>
      </c>
      <c r="J42" s="1767"/>
      <c r="K42" s="1767"/>
      <c r="L42" s="1767"/>
      <c r="M42" s="1767"/>
      <c r="N42" s="1767"/>
      <c r="O42" s="1188"/>
    </row>
    <row r="43" spans="3:31">
      <c r="C43">
        <v>8.67</v>
      </c>
    </row>
    <row r="44" spans="3:31">
      <c r="C44">
        <v>8.64</v>
      </c>
    </row>
    <row r="45" spans="3:31">
      <c r="C45">
        <v>8.4499999999999993</v>
      </c>
    </row>
    <row r="46" spans="3:31">
      <c r="C46">
        <v>8.35</v>
      </c>
    </row>
    <row r="47" spans="3:31">
      <c r="C47">
        <v>8.42</v>
      </c>
    </row>
    <row r="48" spans="3:31">
      <c r="C48">
        <v>8.4499999999999993</v>
      </c>
    </row>
    <row r="49" spans="3:15">
      <c r="C49">
        <v>8.52</v>
      </c>
    </row>
    <row r="50" spans="3:15">
      <c r="C50">
        <v>8.59</v>
      </c>
      <c r="E50" t="s">
        <v>0</v>
      </c>
      <c r="G50" t="s">
        <v>672</v>
      </c>
    </row>
    <row r="51" spans="3:15">
      <c r="C51">
        <v>8.5299999999999994</v>
      </c>
      <c r="E51" t="s">
        <v>590</v>
      </c>
      <c r="F51" t="s">
        <v>373</v>
      </c>
      <c r="G51" t="s">
        <v>23</v>
      </c>
      <c r="K51" s="592">
        <v>42865</v>
      </c>
      <c r="O51" s="592">
        <v>43038</v>
      </c>
    </row>
    <row r="52" spans="3:15">
      <c r="C52">
        <v>8.6300000000000008</v>
      </c>
      <c r="G52" t="s">
        <v>673</v>
      </c>
    </row>
    <row r="53" spans="3:15">
      <c r="C53">
        <v>8.57</v>
      </c>
      <c r="G53" t="s">
        <v>674</v>
      </c>
      <c r="H53">
        <v>2015</v>
      </c>
      <c r="I53">
        <v>2016</v>
      </c>
      <c r="J53" t="s">
        <v>86</v>
      </c>
      <c r="K53">
        <v>2014</v>
      </c>
      <c r="L53">
        <v>2015</v>
      </c>
      <c r="M53">
        <v>2016</v>
      </c>
      <c r="N53" t="s">
        <v>86</v>
      </c>
      <c r="O53" t="s">
        <v>86</v>
      </c>
    </row>
    <row r="54" spans="3:15">
      <c r="C54">
        <v>8.5</v>
      </c>
      <c r="E54" t="s">
        <v>374</v>
      </c>
      <c r="F54" t="s">
        <v>20</v>
      </c>
      <c r="G54" t="s">
        <v>675</v>
      </c>
      <c r="H54" t="s">
        <v>676</v>
      </c>
      <c r="I54" t="s">
        <v>677</v>
      </c>
      <c r="J54" t="s">
        <v>678</v>
      </c>
      <c r="K54" t="s">
        <v>679</v>
      </c>
      <c r="L54" t="s">
        <v>680</v>
      </c>
      <c r="M54" t="s">
        <v>681</v>
      </c>
      <c r="N54" t="s">
        <v>682</v>
      </c>
      <c r="O54" t="s">
        <v>684</v>
      </c>
    </row>
    <row r="55" spans="3:15">
      <c r="C55">
        <v>8.66</v>
      </c>
      <c r="F55" t="s">
        <v>685</v>
      </c>
      <c r="G55" t="s">
        <v>686</v>
      </c>
      <c r="H55" t="s">
        <v>687</v>
      </c>
      <c r="I55" t="s">
        <v>688</v>
      </c>
      <c r="J55" t="s">
        <v>689</v>
      </c>
      <c r="K55" t="s">
        <v>690</v>
      </c>
      <c r="L55" t="s">
        <v>691</v>
      </c>
      <c r="M55" t="s">
        <v>684</v>
      </c>
      <c r="N55" t="s">
        <v>692</v>
      </c>
      <c r="O55" t="s">
        <v>688</v>
      </c>
    </row>
    <row r="56" spans="3:15">
      <c r="C56">
        <v>8.59</v>
      </c>
      <c r="F56" t="s">
        <v>693</v>
      </c>
      <c r="G56" t="s">
        <v>694</v>
      </c>
      <c r="H56" t="s">
        <v>695</v>
      </c>
      <c r="I56" t="s">
        <v>696</v>
      </c>
      <c r="J56" t="s">
        <v>697</v>
      </c>
      <c r="K56" t="s">
        <v>698</v>
      </c>
      <c r="L56" t="s">
        <v>695</v>
      </c>
      <c r="M56" t="s">
        <v>699</v>
      </c>
      <c r="N56" t="s">
        <v>700</v>
      </c>
      <c r="O56" t="s">
        <v>682</v>
      </c>
    </row>
    <row r="57" spans="3:15">
      <c r="C57">
        <v>8.4830000000000005</v>
      </c>
    </row>
    <row r="58" spans="3:15">
      <c r="C58">
        <v>8.2899999999999991</v>
      </c>
      <c r="E58" t="s">
        <v>375</v>
      </c>
      <c r="F58" t="s">
        <v>20</v>
      </c>
      <c r="G58" t="s">
        <v>703</v>
      </c>
      <c r="H58" t="s">
        <v>704</v>
      </c>
      <c r="I58" t="s">
        <v>705</v>
      </c>
      <c r="J58" t="s">
        <v>704</v>
      </c>
      <c r="K58" t="s">
        <v>706</v>
      </c>
      <c r="L58" t="s">
        <v>704</v>
      </c>
      <c r="M58" t="s">
        <v>707</v>
      </c>
      <c r="N58" t="s">
        <v>708</v>
      </c>
      <c r="O58" t="s">
        <v>710</v>
      </c>
    </row>
    <row r="59" spans="3:15">
      <c r="C59">
        <v>8.67</v>
      </c>
      <c r="F59" t="s">
        <v>685</v>
      </c>
      <c r="G59" t="s">
        <v>711</v>
      </c>
      <c r="H59" t="s">
        <v>712</v>
      </c>
      <c r="I59" t="s">
        <v>713</v>
      </c>
      <c r="J59" t="s">
        <v>714</v>
      </c>
      <c r="K59" t="s">
        <v>715</v>
      </c>
      <c r="L59" t="s">
        <v>712</v>
      </c>
      <c r="M59" t="s">
        <v>702</v>
      </c>
      <c r="N59" t="s">
        <v>716</v>
      </c>
      <c r="O59" t="s">
        <v>717</v>
      </c>
    </row>
    <row r="60" spans="3:15">
      <c r="C60">
        <v>8.5150000000000006</v>
      </c>
      <c r="F60" t="s">
        <v>693</v>
      </c>
      <c r="G60" t="s">
        <v>718</v>
      </c>
      <c r="H60" t="s">
        <v>719</v>
      </c>
      <c r="I60" t="s">
        <v>720</v>
      </c>
      <c r="J60" t="s">
        <v>721</v>
      </c>
      <c r="K60" t="s">
        <v>722</v>
      </c>
      <c r="L60" t="s">
        <v>723</v>
      </c>
      <c r="M60" t="s">
        <v>724</v>
      </c>
      <c r="N60" t="s">
        <v>725</v>
      </c>
      <c r="O60" t="s">
        <v>726</v>
      </c>
    </row>
    <row r="61" spans="3:15">
      <c r="C61">
        <v>8.6869999999999994</v>
      </c>
    </row>
    <row r="62" spans="3:15">
      <c r="C62">
        <v>8.4879999999999995</v>
      </c>
      <c r="E62" t="s">
        <v>591</v>
      </c>
      <c r="F62" t="s">
        <v>20</v>
      </c>
      <c r="G62" t="s">
        <v>727</v>
      </c>
      <c r="H62" t="s">
        <v>704</v>
      </c>
      <c r="I62" t="s">
        <v>677</v>
      </c>
      <c r="J62" t="s">
        <v>721</v>
      </c>
      <c r="K62" t="s">
        <v>728</v>
      </c>
      <c r="L62" t="s">
        <v>704</v>
      </c>
      <c r="M62" t="s">
        <v>729</v>
      </c>
      <c r="N62" t="s">
        <v>730</v>
      </c>
      <c r="O62" t="s">
        <v>683</v>
      </c>
    </row>
    <row r="63" spans="3:15">
      <c r="C63">
        <v>8.4130000000000003</v>
      </c>
      <c r="F63" t="s">
        <v>685</v>
      </c>
      <c r="G63" t="s">
        <v>731</v>
      </c>
      <c r="H63" t="s">
        <v>709</v>
      </c>
      <c r="I63" t="s">
        <v>732</v>
      </c>
      <c r="J63" t="s">
        <v>733</v>
      </c>
      <c r="K63" t="s">
        <v>734</v>
      </c>
      <c r="L63" t="s">
        <v>709</v>
      </c>
      <c r="M63" t="s">
        <v>699</v>
      </c>
      <c r="N63" t="s">
        <v>700</v>
      </c>
      <c r="O63" t="s">
        <v>701</v>
      </c>
    </row>
    <row r="64" spans="3:15">
      <c r="C64">
        <v>8.4130000000000003</v>
      </c>
      <c r="F64" t="s">
        <v>693</v>
      </c>
      <c r="G64" t="s">
        <v>675</v>
      </c>
      <c r="H64" t="s">
        <v>735</v>
      </c>
      <c r="I64" t="s">
        <v>677</v>
      </c>
      <c r="J64" t="s">
        <v>678</v>
      </c>
      <c r="K64" t="s">
        <v>728</v>
      </c>
      <c r="L64" t="s">
        <v>736</v>
      </c>
      <c r="M64" t="s">
        <v>737</v>
      </c>
      <c r="N64" t="s">
        <v>738</v>
      </c>
      <c r="O64" t="s">
        <v>739</v>
      </c>
    </row>
    <row r="65" spans="3:24">
      <c r="C65">
        <v>8.4979999999999993</v>
      </c>
    </row>
    <row r="66" spans="3:24">
      <c r="C66">
        <v>10.372999999999999</v>
      </c>
    </row>
    <row r="67" spans="3:24">
      <c r="C67">
        <v>8.35</v>
      </c>
    </row>
    <row r="68" spans="3:24">
      <c r="C68">
        <v>6.33</v>
      </c>
    </row>
    <row r="69" spans="3:24">
      <c r="C69">
        <v>8.4920000000000009</v>
      </c>
      <c r="F69" s="1514"/>
      <c r="G69" s="1730" t="s">
        <v>742</v>
      </c>
      <c r="H69" s="1730"/>
      <c r="I69" s="1687" t="s">
        <v>672</v>
      </c>
      <c r="J69" s="1687"/>
      <c r="K69" s="1687"/>
      <c r="L69" s="1687"/>
      <c r="M69" s="1687"/>
      <c r="N69" s="1687"/>
      <c r="O69" s="1687"/>
      <c r="P69" s="1687"/>
      <c r="Q69" s="1687"/>
      <c r="R69" s="1514"/>
      <c r="S69" s="1514"/>
      <c r="T69" s="1514"/>
      <c r="U69" s="1514"/>
      <c r="V69" s="1514"/>
      <c r="W69" s="1514"/>
      <c r="X69" s="1514"/>
    </row>
    <row r="70" spans="3:24">
      <c r="C70" s="1524">
        <v>8.57</v>
      </c>
      <c r="F70" s="1514"/>
      <c r="G70" t="s">
        <v>590</v>
      </c>
      <c r="H70" s="1514" t="s">
        <v>373</v>
      </c>
      <c r="I70" s="1514" t="s">
        <v>23</v>
      </c>
      <c r="J70" s="1514"/>
      <c r="K70" s="1514"/>
      <c r="L70" s="1514"/>
      <c r="M70" s="1529">
        <v>42865</v>
      </c>
      <c r="N70" s="1514"/>
      <c r="O70" s="1514"/>
      <c r="P70" s="1514"/>
      <c r="Q70" s="1529">
        <v>43038</v>
      </c>
      <c r="R70" s="1514"/>
      <c r="S70" s="1514"/>
      <c r="T70" s="1514"/>
      <c r="U70" s="1514"/>
      <c r="V70" s="1514"/>
      <c r="W70" s="1514"/>
    </row>
    <row r="71" spans="3:24">
      <c r="C71" s="1524">
        <v>8.6029999999999998</v>
      </c>
      <c r="F71" s="1514"/>
      <c r="H71" s="1514"/>
      <c r="I71" s="1514" t="s">
        <v>674</v>
      </c>
      <c r="J71" s="1514">
        <v>2015</v>
      </c>
      <c r="K71" s="1514">
        <v>2016</v>
      </c>
      <c r="L71" s="1514" t="s">
        <v>86</v>
      </c>
      <c r="M71" s="1514">
        <v>2014</v>
      </c>
      <c r="N71" s="1514">
        <v>2015</v>
      </c>
      <c r="O71" s="1514">
        <v>2016</v>
      </c>
      <c r="P71" s="1514" t="s">
        <v>86</v>
      </c>
      <c r="Q71" s="1514" t="s">
        <v>86</v>
      </c>
      <c r="R71" s="1514"/>
      <c r="S71" s="1514"/>
      <c r="T71" s="1514"/>
      <c r="U71" s="1514"/>
      <c r="V71" s="1514"/>
      <c r="W71" s="1514"/>
    </row>
    <row r="72" spans="3:24">
      <c r="C72" s="1524">
        <v>9.2449999999999992</v>
      </c>
      <c r="F72" s="1514"/>
      <c r="G72" t="s">
        <v>222</v>
      </c>
      <c r="H72" s="1514" t="s">
        <v>20</v>
      </c>
      <c r="I72" s="1514" t="s">
        <v>703</v>
      </c>
      <c r="J72" s="1514" t="s">
        <v>704</v>
      </c>
      <c r="K72" s="1514" t="s">
        <v>705</v>
      </c>
      <c r="L72" s="1514" t="s">
        <v>704</v>
      </c>
      <c r="M72" s="1514" t="s">
        <v>706</v>
      </c>
      <c r="N72" s="1514" t="s">
        <v>704</v>
      </c>
      <c r="O72" s="1514" t="s">
        <v>707</v>
      </c>
      <c r="P72" s="1514" t="s">
        <v>708</v>
      </c>
      <c r="Q72" s="1514" t="s">
        <v>710</v>
      </c>
      <c r="R72" s="1514"/>
      <c r="S72" s="1514"/>
      <c r="T72" s="1514"/>
      <c r="U72" s="1514"/>
      <c r="V72" s="1514"/>
      <c r="W72" s="1514"/>
    </row>
    <row r="73" spans="3:24">
      <c r="C73" s="1524">
        <v>8.4250000000000007</v>
      </c>
      <c r="F73" s="1514"/>
      <c r="H73" s="1514" t="s">
        <v>685</v>
      </c>
      <c r="I73" s="1514" t="s">
        <v>711</v>
      </c>
      <c r="J73" s="1514" t="s">
        <v>712</v>
      </c>
      <c r="K73" s="1514" t="s">
        <v>713</v>
      </c>
      <c r="L73" s="1514" t="s">
        <v>714</v>
      </c>
      <c r="M73" s="1514" t="s">
        <v>715</v>
      </c>
      <c r="N73" s="1514" t="s">
        <v>712</v>
      </c>
      <c r="O73" s="1514" t="s">
        <v>702</v>
      </c>
      <c r="P73" s="1514" t="s">
        <v>716</v>
      </c>
      <c r="Q73" s="1514" t="s">
        <v>717</v>
      </c>
      <c r="R73" s="1514"/>
      <c r="S73" s="1514"/>
      <c r="T73" s="1514"/>
      <c r="U73" s="1514"/>
      <c r="V73" s="1514"/>
      <c r="W73" s="1514"/>
    </row>
    <row r="74" spans="3:24">
      <c r="C74" s="1524">
        <v>7.49</v>
      </c>
      <c r="F74" s="1514"/>
      <c r="H74" s="1514" t="s">
        <v>693</v>
      </c>
      <c r="I74" s="1514" t="s">
        <v>718</v>
      </c>
      <c r="J74" s="1514" t="s">
        <v>719</v>
      </c>
      <c r="K74" s="1514" t="s">
        <v>720</v>
      </c>
      <c r="L74" s="1514" t="s">
        <v>721</v>
      </c>
      <c r="M74" s="1514" t="s">
        <v>722</v>
      </c>
      <c r="N74" s="1514" t="s">
        <v>723</v>
      </c>
      <c r="O74" s="1514" t="s">
        <v>724</v>
      </c>
      <c r="P74" s="1514">
        <v>8.4600000000000009</v>
      </c>
      <c r="Q74" s="1514" t="s">
        <v>726</v>
      </c>
      <c r="R74" s="1514"/>
      <c r="S74" s="1514"/>
      <c r="T74" s="1514"/>
      <c r="U74" s="1514"/>
      <c r="V74" s="1514"/>
      <c r="W74" s="1514"/>
    </row>
    <row r="75" spans="3:24">
      <c r="C75" s="1524">
        <v>8.4450000000000003</v>
      </c>
      <c r="F75" s="1514"/>
      <c r="H75" s="1514"/>
      <c r="I75" s="1514"/>
      <c r="J75" s="1514"/>
      <c r="K75" s="1514"/>
      <c r="L75" s="1514"/>
      <c r="M75" s="1514"/>
      <c r="N75" s="1514"/>
      <c r="O75" s="1514"/>
      <c r="P75" s="1514">
        <f>(P77-P74)/P74*100</f>
        <v>2.6004728132387571</v>
      </c>
      <c r="Q75" s="1514"/>
      <c r="R75" s="1514"/>
      <c r="S75" s="1514"/>
      <c r="T75" s="1514"/>
      <c r="U75" s="1514"/>
      <c r="V75" s="1514"/>
      <c r="W75" s="1514"/>
    </row>
    <row r="76" spans="3:24">
      <c r="C76" s="1524">
        <v>8.5050000000000008</v>
      </c>
      <c r="F76" s="1514"/>
      <c r="G76" t="s">
        <v>223</v>
      </c>
      <c r="H76" s="1514" t="s">
        <v>20</v>
      </c>
      <c r="I76" s="1514" t="s">
        <v>675</v>
      </c>
      <c r="J76" s="1514" t="s">
        <v>676</v>
      </c>
      <c r="K76" s="1514" t="s">
        <v>677</v>
      </c>
      <c r="L76" s="1514" t="s">
        <v>678</v>
      </c>
      <c r="M76" s="1514" t="s">
        <v>679</v>
      </c>
      <c r="N76" s="1514" t="s">
        <v>680</v>
      </c>
      <c r="O76" s="1514" t="s">
        <v>681</v>
      </c>
      <c r="P76" s="1514" t="s">
        <v>682</v>
      </c>
      <c r="Q76" s="1514" t="s">
        <v>684</v>
      </c>
      <c r="R76" s="1514"/>
      <c r="S76" s="1514"/>
      <c r="T76" s="1514"/>
      <c r="U76" s="1514"/>
      <c r="V76" s="1514"/>
      <c r="W76" s="1514"/>
    </row>
    <row r="77" spans="3:24">
      <c r="C77" s="1524">
        <v>8.4529999999999994</v>
      </c>
      <c r="F77" s="1514"/>
      <c r="H77" s="1514" t="s">
        <v>685</v>
      </c>
      <c r="I77" s="1514" t="s">
        <v>686</v>
      </c>
      <c r="J77" s="1514" t="s">
        <v>687</v>
      </c>
      <c r="K77" s="1514" t="s">
        <v>688</v>
      </c>
      <c r="L77" s="1514">
        <v>8.75</v>
      </c>
      <c r="M77" s="1514" t="s">
        <v>690</v>
      </c>
      <c r="N77" s="1514" t="s">
        <v>691</v>
      </c>
      <c r="O77" s="1514" t="s">
        <v>684</v>
      </c>
      <c r="P77" s="1514">
        <v>8.68</v>
      </c>
      <c r="Q77" s="1514" t="s">
        <v>688</v>
      </c>
      <c r="R77" s="1514"/>
      <c r="S77" s="1514"/>
      <c r="T77" s="1514"/>
      <c r="U77" s="1514"/>
      <c r="V77" s="1514"/>
      <c r="W77" s="1514"/>
    </row>
    <row r="78" spans="3:24">
      <c r="C78" s="1524">
        <v>8.4</v>
      </c>
      <c r="F78" s="1514"/>
      <c r="H78" s="1514" t="s">
        <v>693</v>
      </c>
      <c r="I78" s="1514" t="s">
        <v>694</v>
      </c>
      <c r="J78" s="1514" t="s">
        <v>695</v>
      </c>
      <c r="K78" s="1514" t="s">
        <v>696</v>
      </c>
      <c r="L78" s="1514" t="s">
        <v>697</v>
      </c>
      <c r="M78" s="1514" t="s">
        <v>698</v>
      </c>
      <c r="N78" s="1514" t="s">
        <v>695</v>
      </c>
      <c r="O78" s="1514" t="s">
        <v>699</v>
      </c>
      <c r="P78" s="1514" t="s">
        <v>700</v>
      </c>
      <c r="Q78" s="1514" t="s">
        <v>682</v>
      </c>
      <c r="R78" s="1514"/>
      <c r="S78" s="1514"/>
      <c r="T78" s="1514"/>
      <c r="U78" s="1514"/>
      <c r="V78" s="1514"/>
      <c r="W78" s="1514"/>
    </row>
    <row r="79" spans="3:24">
      <c r="C79" s="1524">
        <v>8.66</v>
      </c>
      <c r="F79" s="1514"/>
      <c r="H79" s="1514"/>
      <c r="I79" s="1514"/>
      <c r="J79" s="1514"/>
      <c r="K79" s="1514"/>
      <c r="L79" s="1514"/>
      <c r="M79" s="1514"/>
      <c r="N79" s="1514"/>
      <c r="O79" s="1514"/>
      <c r="P79" s="1514"/>
      <c r="Q79" s="1514"/>
      <c r="R79" s="1514"/>
      <c r="S79" s="1514"/>
      <c r="T79" s="1514"/>
      <c r="U79" s="1514"/>
      <c r="V79" s="1514"/>
      <c r="W79" s="1514"/>
    </row>
    <row r="80" spans="3:24">
      <c r="C80" s="1524">
        <v>8.5649999999999995</v>
      </c>
      <c r="F80" s="1514"/>
      <c r="G80" t="s">
        <v>591</v>
      </c>
      <c r="H80" s="1514" t="s">
        <v>20</v>
      </c>
      <c r="I80" s="1514" t="s">
        <v>727</v>
      </c>
      <c r="J80" s="1514" t="s">
        <v>704</v>
      </c>
      <c r="K80" s="1514" t="s">
        <v>677</v>
      </c>
      <c r="L80" s="1514">
        <v>8.48</v>
      </c>
      <c r="M80" s="1514" t="s">
        <v>728</v>
      </c>
      <c r="N80" s="1514" t="s">
        <v>704</v>
      </c>
      <c r="O80" s="1514" t="s">
        <v>729</v>
      </c>
      <c r="P80" s="1514">
        <v>8.44</v>
      </c>
      <c r="Q80" s="1514" t="s">
        <v>683</v>
      </c>
      <c r="R80" s="1514"/>
      <c r="S80" s="1514"/>
      <c r="T80" s="1514"/>
      <c r="U80" s="1514"/>
      <c r="V80" s="1514"/>
      <c r="W80" s="1514"/>
    </row>
    <row r="81" spans="3:24">
      <c r="C81">
        <v>10.436999999999999</v>
      </c>
      <c r="E81" s="1514"/>
      <c r="F81" s="1514"/>
      <c r="H81" s="1514" t="s">
        <v>685</v>
      </c>
      <c r="I81" s="1514" t="s">
        <v>731</v>
      </c>
      <c r="J81" s="1514" t="s">
        <v>709</v>
      </c>
      <c r="K81" s="1514" t="s">
        <v>732</v>
      </c>
      <c r="L81" s="1514">
        <v>8.56</v>
      </c>
      <c r="M81" s="1514" t="s">
        <v>734</v>
      </c>
      <c r="N81" s="1514" t="s">
        <v>709</v>
      </c>
      <c r="O81" s="1514" t="s">
        <v>699</v>
      </c>
      <c r="P81" s="1514">
        <v>8.5</v>
      </c>
      <c r="Q81" s="1514" t="s">
        <v>701</v>
      </c>
      <c r="R81" s="1514"/>
      <c r="S81" s="1514"/>
      <c r="T81" s="1514"/>
      <c r="U81" s="1514"/>
      <c r="V81" s="1514"/>
      <c r="W81" s="1514"/>
    </row>
    <row r="82" spans="3:24">
      <c r="C82">
        <v>8.52</v>
      </c>
      <c r="E82" s="1514"/>
      <c r="F82" s="1514"/>
      <c r="H82" s="1514" t="s">
        <v>693</v>
      </c>
      <c r="I82" s="1514" t="s">
        <v>675</v>
      </c>
      <c r="J82" s="1514" t="s">
        <v>735</v>
      </c>
      <c r="K82" s="1514" t="s">
        <v>677</v>
      </c>
      <c r="L82" s="1514">
        <v>8.5</v>
      </c>
      <c r="M82" s="1514" t="s">
        <v>728</v>
      </c>
      <c r="N82" s="1514" t="s">
        <v>736</v>
      </c>
      <c r="O82" s="1514" t="s">
        <v>737</v>
      </c>
      <c r="P82" s="1514">
        <v>8.4700000000000006</v>
      </c>
      <c r="Q82" s="1514" t="s">
        <v>739</v>
      </c>
      <c r="R82" s="1514"/>
      <c r="S82" s="1514"/>
      <c r="T82" s="1514"/>
      <c r="U82" s="1514"/>
      <c r="V82" s="1514"/>
      <c r="W82" s="1514"/>
    </row>
    <row r="83" spans="3:24">
      <c r="C83">
        <v>6.4429999999999996</v>
      </c>
      <c r="E83" s="1514"/>
      <c r="F83" s="1514"/>
      <c r="G83" s="1514"/>
      <c r="H83" s="1514"/>
      <c r="I83" s="1514"/>
      <c r="J83" s="1514"/>
      <c r="K83" s="1514"/>
      <c r="L83" s="1514">
        <f>AVERAGE(L80:L82)</f>
        <v>8.5133333333333336</v>
      </c>
      <c r="M83" s="1514"/>
      <c r="N83" s="1514"/>
      <c r="O83" s="1514"/>
      <c r="P83" s="1514"/>
      <c r="Q83" s="1514"/>
      <c r="R83" s="1514"/>
      <c r="S83" s="1514"/>
      <c r="T83" s="1514"/>
      <c r="U83" s="1514"/>
      <c r="V83" s="1514"/>
      <c r="W83" s="1514"/>
      <c r="X83" s="1514"/>
    </row>
    <row r="84" spans="3:24">
      <c r="E84" s="1514"/>
      <c r="F84" s="1514"/>
      <c r="G84" s="1514"/>
      <c r="H84" s="1514"/>
      <c r="I84" s="1514"/>
      <c r="J84" s="1514"/>
      <c r="K84" s="1514"/>
      <c r="L84" s="1514">
        <f>(L77-L83)/L83*100</f>
        <v>2.7799530148786182</v>
      </c>
      <c r="M84" s="1514"/>
      <c r="N84" s="1514"/>
      <c r="O84" s="1514"/>
      <c r="P84" s="1514"/>
      <c r="Q84" s="1514"/>
      <c r="R84" s="1514"/>
      <c r="S84" s="1514"/>
      <c r="T84" s="1514"/>
      <c r="U84" s="1514"/>
      <c r="V84" s="1514"/>
      <c r="W84" s="1514"/>
      <c r="X84" s="1514"/>
    </row>
    <row r="85" spans="3:24">
      <c r="E85" s="1514"/>
      <c r="F85" s="1514"/>
      <c r="G85" s="1514"/>
      <c r="H85" s="1514"/>
      <c r="R85" s="1514"/>
      <c r="S85" s="1514"/>
      <c r="T85" s="1514"/>
      <c r="U85" s="1514"/>
      <c r="V85" s="1514"/>
      <c r="W85" s="1514"/>
      <c r="X85" s="1514"/>
    </row>
    <row r="86" spans="3:24">
      <c r="E86" s="1514"/>
      <c r="F86" s="1514"/>
      <c r="G86" s="1514"/>
      <c r="H86" s="1514"/>
      <c r="R86" s="1514"/>
      <c r="S86" s="1514"/>
      <c r="T86" s="1514"/>
      <c r="U86" s="1514"/>
      <c r="V86" s="1514"/>
      <c r="W86" s="1514"/>
      <c r="X86" s="1514"/>
    </row>
    <row r="87" spans="3:24">
      <c r="E87" s="1514"/>
      <c r="F87" s="1514"/>
      <c r="G87" s="1514"/>
      <c r="H87" s="1514"/>
      <c r="R87" s="1514"/>
      <c r="S87" s="1514"/>
      <c r="T87" s="1514"/>
      <c r="U87" s="1514"/>
      <c r="V87" s="1514"/>
      <c r="W87" s="1514"/>
      <c r="X87" s="1514"/>
    </row>
  </sheetData>
  <mergeCells count="40">
    <mergeCell ref="G69:H69"/>
    <mergeCell ref="I69:Q69"/>
    <mergeCell ref="Q40:V40"/>
    <mergeCell ref="I24:N24"/>
    <mergeCell ref="I25:J26"/>
    <mergeCell ref="K25:K26"/>
    <mergeCell ref="L25:N25"/>
    <mergeCell ref="Q24:U24"/>
    <mergeCell ref="Q25:R26"/>
    <mergeCell ref="S25:S26"/>
    <mergeCell ref="T25:U25"/>
    <mergeCell ref="I38:N38"/>
    <mergeCell ref="I39:N39"/>
    <mergeCell ref="Q27:Q36"/>
    <mergeCell ref="Q37:U37"/>
    <mergeCell ref="Z40:AC40"/>
    <mergeCell ref="Y24:AC24"/>
    <mergeCell ref="Y25:Z26"/>
    <mergeCell ref="AA25:AA26"/>
    <mergeCell ref="AB25:AC25"/>
    <mergeCell ref="Y27:Y36"/>
    <mergeCell ref="Y37:AC37"/>
    <mergeCell ref="Y38:AC38"/>
    <mergeCell ref="Y39:AC39"/>
    <mergeCell ref="Y5:AD5"/>
    <mergeCell ref="Y7"/>
    <mergeCell ref="Y20:AD20"/>
    <mergeCell ref="I42:N42"/>
    <mergeCell ref="I27:I36"/>
    <mergeCell ref="I37:N37"/>
    <mergeCell ref="Q5:V5"/>
    <mergeCell ref="Q7"/>
    <mergeCell ref="Q20:V20"/>
    <mergeCell ref="Q41:V41"/>
    <mergeCell ref="Q38:U38"/>
    <mergeCell ref="Q39:U39"/>
    <mergeCell ref="I40:N40"/>
    <mergeCell ref="I41:N41"/>
    <mergeCell ref="I20:N20"/>
    <mergeCell ref="I5:N5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AM181"/>
  <sheetViews>
    <sheetView topLeftCell="J1" workbookViewId="0">
      <selection activeCell="O15" sqref="O15"/>
    </sheetView>
  </sheetViews>
  <sheetFormatPr defaultRowHeight="15"/>
  <cols>
    <col min="18" max="18" width="10.140625" customWidth="1"/>
    <col min="19" max="19" width="7.7109375" customWidth="1"/>
    <col min="20" max="21" width="9.5703125" bestFit="1" customWidth="1"/>
    <col min="28" max="28" width="12.42578125" customWidth="1"/>
    <col min="36" max="36" width="12.140625" customWidth="1"/>
    <col min="37" max="37" width="11.7109375" customWidth="1"/>
  </cols>
  <sheetData>
    <row r="5" spans="3:33">
      <c r="C5">
        <v>2015</v>
      </c>
      <c r="M5" t="s">
        <v>25</v>
      </c>
      <c r="S5">
        <v>2014</v>
      </c>
      <c r="W5">
        <v>2015</v>
      </c>
      <c r="AA5">
        <v>2016</v>
      </c>
      <c r="AE5" t="s">
        <v>579</v>
      </c>
    </row>
    <row r="6" spans="3:33">
      <c r="D6" t="s">
        <v>4</v>
      </c>
      <c r="E6" t="s">
        <v>0</v>
      </c>
      <c r="F6" t="s">
        <v>1</v>
      </c>
      <c r="G6" t="s">
        <v>2</v>
      </c>
      <c r="H6" t="s">
        <v>3</v>
      </c>
      <c r="I6" t="s">
        <v>16</v>
      </c>
      <c r="J6" t="s">
        <v>17</v>
      </c>
      <c r="K6" t="s">
        <v>20</v>
      </c>
      <c r="M6" s="3">
        <v>10.72</v>
      </c>
      <c r="O6" t="s">
        <v>61</v>
      </c>
      <c r="P6" t="s">
        <v>62</v>
      </c>
      <c r="Q6" t="s">
        <v>63</v>
      </c>
      <c r="R6" t="s">
        <v>64</v>
      </c>
      <c r="S6" t="s">
        <v>23</v>
      </c>
      <c r="T6" t="s">
        <v>24</v>
      </c>
      <c r="U6" t="s">
        <v>25</v>
      </c>
      <c r="W6" t="s">
        <v>23</v>
      </c>
      <c r="X6" t="s">
        <v>24</v>
      </c>
      <c r="Y6" t="s">
        <v>25</v>
      </c>
      <c r="AA6" t="s">
        <v>23</v>
      </c>
      <c r="AB6" t="s">
        <v>24</v>
      </c>
      <c r="AC6" t="s">
        <v>25</v>
      </c>
      <c r="AE6" t="s">
        <v>23</v>
      </c>
      <c r="AF6" t="s">
        <v>24</v>
      </c>
      <c r="AG6" t="s">
        <v>25</v>
      </c>
    </row>
    <row r="7" spans="3:33">
      <c r="D7" t="s">
        <v>139</v>
      </c>
      <c r="E7" t="s">
        <v>7</v>
      </c>
      <c r="F7">
        <v>8.9550000000000001</v>
      </c>
      <c r="G7">
        <v>8.3699999999999992</v>
      </c>
      <c r="H7">
        <v>8.6999999999999993</v>
      </c>
      <c r="I7">
        <f t="shared" ref="I7:I15" si="0">AVERAGE(F7:H7)</f>
        <v>8.6749999999999989</v>
      </c>
      <c r="J7">
        <f>(I7+I8+I9)/3</f>
        <v>8.6394444444444431</v>
      </c>
      <c r="K7">
        <f>(I7+I10+I13)/3</f>
        <v>8.7933333333333312</v>
      </c>
      <c r="M7" s="3">
        <v>6.29</v>
      </c>
      <c r="O7">
        <v>1</v>
      </c>
      <c r="P7">
        <v>1</v>
      </c>
      <c r="Q7">
        <v>1</v>
      </c>
      <c r="R7">
        <v>1</v>
      </c>
      <c r="S7">
        <v>8.9550000000000001</v>
      </c>
      <c r="T7">
        <v>8.6199999999999992</v>
      </c>
      <c r="U7">
        <v>8.7200000000000006</v>
      </c>
      <c r="W7">
        <v>8.48</v>
      </c>
      <c r="X7">
        <v>8.61</v>
      </c>
      <c r="Y7">
        <v>8.52</v>
      </c>
      <c r="AA7" s="958">
        <v>8.33</v>
      </c>
      <c r="AB7" s="958">
        <v>8.33</v>
      </c>
      <c r="AC7" t="s">
        <v>46</v>
      </c>
      <c r="AE7">
        <f>(S7+W7+AA7)/3</f>
        <v>8.5883333333333329</v>
      </c>
      <c r="AF7">
        <f>(T7+X7+AB7)/3</f>
        <v>8.5199999999999978</v>
      </c>
      <c r="AG7">
        <f>(U7+Y7+AC7)/3</f>
        <v>8.4833333333333343</v>
      </c>
    </row>
    <row r="8" spans="3:33">
      <c r="E8" t="s">
        <v>10</v>
      </c>
      <c r="F8">
        <v>8.5300000000000011</v>
      </c>
      <c r="G8">
        <v>8.6149999999999984</v>
      </c>
      <c r="H8">
        <v>8.6550000000000011</v>
      </c>
      <c r="I8">
        <f t="shared" si="0"/>
        <v>8.6</v>
      </c>
      <c r="M8" s="3">
        <v>8.64</v>
      </c>
      <c r="O8">
        <v>1</v>
      </c>
      <c r="P8">
        <v>1</v>
      </c>
      <c r="Q8">
        <v>2</v>
      </c>
      <c r="R8">
        <v>1</v>
      </c>
      <c r="S8">
        <v>8.3699999999999992</v>
      </c>
      <c r="T8" s="3">
        <v>8.3550000000000004</v>
      </c>
      <c r="U8">
        <v>8.2899999999999991</v>
      </c>
      <c r="W8">
        <v>8.48</v>
      </c>
      <c r="X8">
        <v>8.25</v>
      </c>
      <c r="Y8">
        <v>8.4</v>
      </c>
      <c r="AA8" s="958">
        <v>8.36</v>
      </c>
      <c r="AB8" s="958">
        <v>8.3000000000000007</v>
      </c>
      <c r="AC8" t="s">
        <v>60</v>
      </c>
      <c r="AE8">
        <f t="shared" ref="AE8:AE33" si="1">(S8+W8+AA8)/3</f>
        <v>8.4033333333333342</v>
      </c>
      <c r="AF8" s="3">
        <f t="shared" ref="AF8:AF33" si="2">(T8+X8+AB8)/3</f>
        <v>8.3016666666666676</v>
      </c>
      <c r="AG8">
        <f t="shared" ref="AG8:AG33" si="3">(U8+Y8+AC8)/3</f>
        <v>8.2899999999999991</v>
      </c>
    </row>
    <row r="9" spans="3:33">
      <c r="E9" t="s">
        <v>13</v>
      </c>
      <c r="F9">
        <v>8.6649999999999991</v>
      </c>
      <c r="G9">
        <v>8.7050000000000001</v>
      </c>
      <c r="H9">
        <v>8.56</v>
      </c>
      <c r="I9">
        <f t="shared" si="0"/>
        <v>8.6433333333333326</v>
      </c>
      <c r="M9" s="3">
        <v>10.615</v>
      </c>
      <c r="O9">
        <v>1</v>
      </c>
      <c r="P9">
        <v>1</v>
      </c>
      <c r="Q9">
        <v>3</v>
      </c>
      <c r="R9">
        <v>1</v>
      </c>
      <c r="S9">
        <v>8.6999999999999993</v>
      </c>
      <c r="T9">
        <v>8.4949999999999992</v>
      </c>
      <c r="U9">
        <v>8.64</v>
      </c>
      <c r="W9">
        <v>8.52</v>
      </c>
      <c r="X9">
        <v>8.98</v>
      </c>
      <c r="Y9">
        <v>8.93</v>
      </c>
      <c r="AA9" s="958">
        <v>8.3800000000000008</v>
      </c>
      <c r="AB9" s="958">
        <v>8.7100000000000009</v>
      </c>
      <c r="AC9" t="s">
        <v>53</v>
      </c>
      <c r="AE9">
        <f t="shared" si="1"/>
        <v>8.5333333333333332</v>
      </c>
      <c r="AF9">
        <f t="shared" si="2"/>
        <v>8.7283333333333335</v>
      </c>
      <c r="AG9">
        <f t="shared" si="3"/>
        <v>8.67</v>
      </c>
    </row>
    <row r="10" spans="3:33">
      <c r="E10" t="s">
        <v>8</v>
      </c>
      <c r="F10">
        <v>8.9350000000000005</v>
      </c>
      <c r="G10">
        <v>8.9</v>
      </c>
      <c r="H10">
        <v>8.9499999999999993</v>
      </c>
      <c r="I10">
        <f t="shared" si="0"/>
        <v>8.9283333333333328</v>
      </c>
      <c r="J10" t="s">
        <v>18</v>
      </c>
      <c r="K10" t="s">
        <v>21</v>
      </c>
      <c r="M10" s="3">
        <v>8.7200000000000006</v>
      </c>
      <c r="O10">
        <v>2</v>
      </c>
      <c r="P10">
        <v>1</v>
      </c>
      <c r="Q10">
        <v>1</v>
      </c>
      <c r="R10">
        <v>2</v>
      </c>
      <c r="S10">
        <v>8.9350000000000005</v>
      </c>
      <c r="T10">
        <v>8.8550000000000004</v>
      </c>
      <c r="U10">
        <v>8.6150000000000002</v>
      </c>
      <c r="W10">
        <v>8.84</v>
      </c>
      <c r="X10" s="3">
        <v>8.9149999999999991</v>
      </c>
      <c r="Y10" s="5">
        <v>8.6</v>
      </c>
      <c r="AA10" s="958">
        <v>8.66</v>
      </c>
      <c r="AB10" s="958">
        <v>8.4600000000000009</v>
      </c>
      <c r="AC10" t="s">
        <v>41</v>
      </c>
      <c r="AE10">
        <f t="shared" si="1"/>
        <v>8.8116666666666656</v>
      </c>
      <c r="AF10">
        <f t="shared" si="2"/>
        <v>8.7433333333333341</v>
      </c>
      <c r="AG10">
        <f t="shared" si="3"/>
        <v>8.5150000000000006</v>
      </c>
    </row>
    <row r="11" spans="3:33">
      <c r="E11" t="s">
        <v>11</v>
      </c>
      <c r="F11">
        <v>8.8449999999999989</v>
      </c>
      <c r="G11">
        <v>8.82</v>
      </c>
      <c r="H11">
        <v>8.754999999999999</v>
      </c>
      <c r="I11">
        <f t="shared" si="0"/>
        <v>8.8066666666666666</v>
      </c>
      <c r="J11">
        <f>(I10+I11+I12)/3</f>
        <v>8.82</v>
      </c>
      <c r="K11">
        <f>(I8+I11+I14)/3</f>
        <v>8.6838888888888892</v>
      </c>
      <c r="M11" s="3">
        <v>6.6550000000000002</v>
      </c>
      <c r="O11">
        <v>2</v>
      </c>
      <c r="P11">
        <v>1</v>
      </c>
      <c r="Q11">
        <v>2</v>
      </c>
      <c r="R11">
        <v>2</v>
      </c>
      <c r="S11">
        <v>8.9</v>
      </c>
      <c r="T11">
        <v>8.73</v>
      </c>
      <c r="U11">
        <v>8.7200000000000006</v>
      </c>
      <c r="W11">
        <v>8.7100000000000009</v>
      </c>
      <c r="X11">
        <v>8.6999999999999993</v>
      </c>
      <c r="Y11" s="5">
        <v>8.92</v>
      </c>
      <c r="AA11" t="s">
        <v>26</v>
      </c>
      <c r="AB11" s="958">
        <v>8.4600000000000009</v>
      </c>
      <c r="AC11" t="s">
        <v>42</v>
      </c>
      <c r="AE11">
        <f t="shared" si="1"/>
        <v>8.7033333333333331</v>
      </c>
      <c r="AF11">
        <f t="shared" si="2"/>
        <v>8.6300000000000008</v>
      </c>
      <c r="AG11">
        <f t="shared" si="3"/>
        <v>8.6866666666666674</v>
      </c>
    </row>
    <row r="12" spans="3:33">
      <c r="E12" t="s">
        <v>14</v>
      </c>
      <c r="F12">
        <v>8.7100000000000009</v>
      </c>
      <c r="G12">
        <v>8.7349999999999994</v>
      </c>
      <c r="H12">
        <v>8.73</v>
      </c>
      <c r="I12">
        <f t="shared" si="0"/>
        <v>8.7249999999999996</v>
      </c>
      <c r="M12" s="3">
        <v>8.61</v>
      </c>
      <c r="O12">
        <v>2</v>
      </c>
      <c r="P12">
        <v>1</v>
      </c>
      <c r="Q12">
        <v>3</v>
      </c>
      <c r="R12">
        <v>2</v>
      </c>
      <c r="S12">
        <v>8.9499999999999993</v>
      </c>
      <c r="T12">
        <v>8.7550000000000008</v>
      </c>
      <c r="U12">
        <v>8.6549999999999994</v>
      </c>
      <c r="W12">
        <v>8.8000000000000007</v>
      </c>
      <c r="X12">
        <v>8.7899999999999991</v>
      </c>
      <c r="Y12" s="5">
        <v>8.41</v>
      </c>
      <c r="AA12" s="958">
        <v>8.52</v>
      </c>
      <c r="AB12" s="958">
        <v>8.42</v>
      </c>
      <c r="AC12" t="s">
        <v>43</v>
      </c>
      <c r="AE12">
        <f t="shared" si="1"/>
        <v>8.7566666666666659</v>
      </c>
      <c r="AF12">
        <f t="shared" si="2"/>
        <v>8.6550000000000011</v>
      </c>
      <c r="AG12">
        <f t="shared" si="3"/>
        <v>8.4883333333333315</v>
      </c>
    </row>
    <row r="13" spans="3:33">
      <c r="E13" t="s">
        <v>9</v>
      </c>
      <c r="F13">
        <v>8.7949999999999999</v>
      </c>
      <c r="G13">
        <v>8.7750000000000004</v>
      </c>
      <c r="H13">
        <v>8.76</v>
      </c>
      <c r="I13">
        <f t="shared" si="0"/>
        <v>8.7766666666666655</v>
      </c>
      <c r="J13" t="s">
        <v>19</v>
      </c>
      <c r="K13" t="s">
        <v>22</v>
      </c>
      <c r="M13" s="3">
        <v>8.61</v>
      </c>
      <c r="O13">
        <v>3</v>
      </c>
      <c r="P13" s="3">
        <v>1</v>
      </c>
      <c r="Q13" s="3">
        <v>1</v>
      </c>
      <c r="R13" s="3">
        <v>3</v>
      </c>
      <c r="S13" s="3">
        <v>8.7949999999999999</v>
      </c>
      <c r="T13" s="3">
        <v>8.6</v>
      </c>
      <c r="U13" s="3">
        <v>8.61</v>
      </c>
      <c r="V13" s="3"/>
      <c r="W13" s="3">
        <v>8.77</v>
      </c>
      <c r="X13" s="3">
        <v>8.52</v>
      </c>
      <c r="Y13" s="3">
        <v>8.42</v>
      </c>
      <c r="Z13" s="3"/>
      <c r="AA13" s="961">
        <v>8.52</v>
      </c>
      <c r="AB13" s="961">
        <v>8.36</v>
      </c>
      <c r="AC13" s="3">
        <v>8.2100000000000009</v>
      </c>
      <c r="AD13" s="3"/>
      <c r="AE13" s="3">
        <f t="shared" si="1"/>
        <v>8.6949999999999985</v>
      </c>
      <c r="AF13" s="3">
        <f t="shared" si="2"/>
        <v>8.4933333333333323</v>
      </c>
      <c r="AG13" s="3">
        <f t="shared" si="3"/>
        <v>8.413333333333334</v>
      </c>
    </row>
    <row r="14" spans="3:33" s="3" customFormat="1">
      <c r="E14" s="3" t="s">
        <v>12</v>
      </c>
      <c r="F14" s="3">
        <v>8.5850000000000009</v>
      </c>
      <c r="G14" s="3">
        <v>8.56</v>
      </c>
      <c r="H14" s="3">
        <v>8.7899999999999991</v>
      </c>
      <c r="I14" s="3">
        <f t="shared" si="0"/>
        <v>8.6450000000000014</v>
      </c>
      <c r="J14" s="3">
        <f>(I13+I14+I15)/3</f>
        <v>8.7000000000000011</v>
      </c>
      <c r="K14" s="3">
        <f>(I9+I12+I15)/3</f>
        <v>8.6822222222222223</v>
      </c>
      <c r="M14" s="3">
        <v>8.6649999999999991</v>
      </c>
      <c r="O14" s="3">
        <v>3</v>
      </c>
      <c r="P14" s="3">
        <v>1</v>
      </c>
      <c r="Q14" s="3">
        <v>2</v>
      </c>
      <c r="R14" s="3">
        <v>3</v>
      </c>
      <c r="S14" s="3">
        <v>8.7750000000000004</v>
      </c>
      <c r="T14" s="3">
        <v>8.5649999999999995</v>
      </c>
      <c r="U14" s="3">
        <v>8.61</v>
      </c>
      <c r="W14" s="3">
        <v>8.56</v>
      </c>
      <c r="X14" s="3">
        <v>8.5299999999999994</v>
      </c>
      <c r="Y14" s="3">
        <v>8.51</v>
      </c>
      <c r="AA14" s="961" t="s">
        <v>40</v>
      </c>
      <c r="AB14" s="961">
        <v>8.3699999999999992</v>
      </c>
      <c r="AC14" s="3">
        <v>8.1199999999999992</v>
      </c>
      <c r="AE14" s="3">
        <f t="shared" si="1"/>
        <v>8.6083333333333343</v>
      </c>
      <c r="AF14" s="3">
        <f t="shared" si="2"/>
        <v>8.4883333333333315</v>
      </c>
      <c r="AG14" s="3">
        <f t="shared" si="3"/>
        <v>8.4133333333333322</v>
      </c>
    </row>
    <row r="15" spans="3:33" s="3" customFormat="1">
      <c r="E15" s="3" t="s">
        <v>15</v>
      </c>
      <c r="F15" s="3">
        <v>8.6849999999999987</v>
      </c>
      <c r="G15" s="3">
        <v>8.68</v>
      </c>
      <c r="H15" s="3">
        <v>8.67</v>
      </c>
      <c r="I15" s="3">
        <f t="shared" si="0"/>
        <v>8.6783333333333328</v>
      </c>
      <c r="M15" s="3">
        <v>8.44</v>
      </c>
      <c r="O15" s="3">
        <v>3</v>
      </c>
      <c r="P15" s="3">
        <v>1</v>
      </c>
      <c r="Q15" s="3">
        <v>3</v>
      </c>
      <c r="R15" s="3">
        <v>3</v>
      </c>
      <c r="S15" s="3">
        <v>8.76</v>
      </c>
      <c r="T15" s="3">
        <v>8.6100000000000012</v>
      </c>
      <c r="U15" s="3">
        <v>8.6650000000000009</v>
      </c>
      <c r="W15" s="3">
        <v>8.52</v>
      </c>
      <c r="X15" s="3">
        <v>8.66</v>
      </c>
      <c r="Y15" s="3">
        <v>8.35</v>
      </c>
      <c r="AA15" s="961">
        <v>8.5</v>
      </c>
      <c r="AB15" s="961">
        <v>8.35</v>
      </c>
      <c r="AC15" s="3">
        <v>8.48</v>
      </c>
      <c r="AE15" s="3">
        <f t="shared" si="1"/>
        <v>8.5933333333333337</v>
      </c>
      <c r="AF15" s="3">
        <f t="shared" si="2"/>
        <v>8.5400000000000009</v>
      </c>
      <c r="AG15" s="3">
        <f t="shared" si="3"/>
        <v>8.4983333333333331</v>
      </c>
    </row>
    <row r="16" spans="3:33" s="3" customFormat="1">
      <c r="M16" s="3">
        <v>8.4499999999999993</v>
      </c>
      <c r="O16" s="3">
        <v>1</v>
      </c>
      <c r="P16" s="3">
        <v>2</v>
      </c>
      <c r="Q16" s="3">
        <v>1</v>
      </c>
      <c r="R16" s="3">
        <v>4</v>
      </c>
      <c r="S16" s="3">
        <v>8.5300000000000011</v>
      </c>
      <c r="T16" s="3">
        <v>8.5550000000000015</v>
      </c>
      <c r="U16" s="3">
        <v>8.44</v>
      </c>
      <c r="W16" s="3">
        <v>8.35</v>
      </c>
      <c r="X16" s="3">
        <v>8.59</v>
      </c>
      <c r="Y16" s="3">
        <v>8.5</v>
      </c>
      <c r="AA16" s="961">
        <v>8.2100000000000009</v>
      </c>
      <c r="AB16" s="961" t="s">
        <v>33</v>
      </c>
      <c r="AC16" s="3">
        <v>8.18</v>
      </c>
      <c r="AE16" s="3">
        <f t="shared" si="1"/>
        <v>8.3633333333333351</v>
      </c>
      <c r="AF16" s="3">
        <f t="shared" si="2"/>
        <v>8.4550000000000001</v>
      </c>
      <c r="AG16" s="3">
        <f t="shared" si="3"/>
        <v>8.3733333333333331</v>
      </c>
    </row>
    <row r="17" spans="4:33">
      <c r="M17" s="3">
        <v>8.5299999999999994</v>
      </c>
      <c r="O17">
        <v>1</v>
      </c>
      <c r="P17">
        <v>2</v>
      </c>
      <c r="Q17">
        <v>2</v>
      </c>
      <c r="R17">
        <v>4</v>
      </c>
      <c r="S17">
        <v>8.6149999999999984</v>
      </c>
      <c r="T17">
        <v>8.49</v>
      </c>
      <c r="U17">
        <v>8.4500000000000011</v>
      </c>
      <c r="W17">
        <v>8.4499999999999993</v>
      </c>
      <c r="X17">
        <v>8.34</v>
      </c>
      <c r="Y17">
        <v>8.2799999999999994</v>
      </c>
      <c r="AA17" s="958">
        <v>8.2799999999999994</v>
      </c>
      <c r="AB17" s="958" t="s">
        <v>34</v>
      </c>
      <c r="AC17" t="s">
        <v>58</v>
      </c>
      <c r="AE17">
        <f t="shared" si="1"/>
        <v>8.4483333333333324</v>
      </c>
      <c r="AF17">
        <f t="shared" si="2"/>
        <v>8.3899999999999988</v>
      </c>
      <c r="AG17">
        <f t="shared" si="3"/>
        <v>8.35</v>
      </c>
    </row>
    <row r="18" spans="4:33">
      <c r="D18" t="s">
        <v>4</v>
      </c>
      <c r="E18" t="s">
        <v>0</v>
      </c>
      <c r="F18" t="s">
        <v>1</v>
      </c>
      <c r="G18" t="s">
        <v>2</v>
      </c>
      <c r="H18" t="s">
        <v>3</v>
      </c>
      <c r="I18" t="s">
        <v>16</v>
      </c>
      <c r="J18" t="s">
        <v>17</v>
      </c>
      <c r="K18" t="s">
        <v>20</v>
      </c>
      <c r="M18" s="3">
        <v>8.625</v>
      </c>
      <c r="O18">
        <v>1</v>
      </c>
      <c r="P18">
        <v>2</v>
      </c>
      <c r="Q18">
        <v>3</v>
      </c>
      <c r="R18">
        <v>4</v>
      </c>
      <c r="S18">
        <v>8.6550000000000011</v>
      </c>
      <c r="T18">
        <v>8.49</v>
      </c>
      <c r="U18">
        <v>8.5299999999999994</v>
      </c>
      <c r="W18">
        <v>8.5</v>
      </c>
      <c r="X18">
        <v>8.4</v>
      </c>
      <c r="Y18">
        <v>8.36</v>
      </c>
      <c r="AA18" s="958" t="s">
        <v>32</v>
      </c>
      <c r="AB18" s="958" t="s">
        <v>35</v>
      </c>
      <c r="AC18">
        <v>8.1</v>
      </c>
      <c r="AE18">
        <f t="shared" si="1"/>
        <v>8.4883333333333351</v>
      </c>
      <c r="AF18">
        <f t="shared" si="2"/>
        <v>8.39</v>
      </c>
      <c r="AG18">
        <f t="shared" si="3"/>
        <v>8.33</v>
      </c>
    </row>
    <row r="19" spans="4:33" s="3" customFormat="1">
      <c r="D19" s="3" t="s">
        <v>140</v>
      </c>
      <c r="E19" s="3" t="s">
        <v>7</v>
      </c>
      <c r="F19" s="3">
        <v>8.6199999999999992</v>
      </c>
      <c r="G19" s="3">
        <v>8.8249999999999993</v>
      </c>
      <c r="H19" s="3">
        <v>8.4949999999999992</v>
      </c>
      <c r="I19" s="3">
        <f t="shared" ref="I19:I27" si="4">AVERAGE(F19:H19)</f>
        <v>8.6466666666666665</v>
      </c>
      <c r="J19" s="3">
        <f>(I19+I20+I21)/3</f>
        <v>8.5805555555555557</v>
      </c>
      <c r="K19" s="3">
        <f>(I19+I22+I25)/3</f>
        <v>8.6727777777777799</v>
      </c>
      <c r="M19" s="3">
        <v>8.67</v>
      </c>
      <c r="O19" s="3">
        <v>2</v>
      </c>
      <c r="P19" s="3">
        <v>2</v>
      </c>
      <c r="Q19" s="3">
        <v>1</v>
      </c>
      <c r="R19" s="3">
        <v>5</v>
      </c>
      <c r="S19" s="3">
        <v>8.8449999999999989</v>
      </c>
      <c r="T19" s="3">
        <v>8.56</v>
      </c>
      <c r="U19" s="3">
        <v>8.625</v>
      </c>
      <c r="W19" s="3">
        <v>8.6999999999999993</v>
      </c>
      <c r="X19" s="3">
        <v>8.4600000000000009</v>
      </c>
      <c r="Y19" s="3">
        <v>8.51</v>
      </c>
      <c r="AA19" s="961">
        <v>8.49</v>
      </c>
      <c r="AB19" s="961">
        <v>8.41</v>
      </c>
      <c r="AC19" s="3" t="s">
        <v>34</v>
      </c>
      <c r="AE19" s="3">
        <f t="shared" si="1"/>
        <v>8.6783333333333328</v>
      </c>
      <c r="AF19" s="3">
        <f t="shared" si="2"/>
        <v>8.4766666666666683</v>
      </c>
      <c r="AG19" s="3">
        <f t="shared" si="3"/>
        <v>8.4916666666666654</v>
      </c>
    </row>
    <row r="20" spans="4:33">
      <c r="E20" t="s">
        <v>10</v>
      </c>
      <c r="F20">
        <v>8.5550000000000015</v>
      </c>
      <c r="G20">
        <v>8.49</v>
      </c>
      <c r="H20">
        <v>8.49</v>
      </c>
      <c r="I20">
        <f t="shared" si="4"/>
        <v>8.5116666666666685</v>
      </c>
      <c r="M20" s="3">
        <v>8.77</v>
      </c>
      <c r="O20">
        <v>2</v>
      </c>
      <c r="P20">
        <v>2</v>
      </c>
      <c r="Q20">
        <v>2</v>
      </c>
      <c r="R20">
        <v>5</v>
      </c>
      <c r="S20">
        <v>8.82</v>
      </c>
      <c r="T20">
        <v>8.6449999999999996</v>
      </c>
      <c r="U20">
        <v>8.67</v>
      </c>
      <c r="W20">
        <v>8.64</v>
      </c>
      <c r="X20">
        <v>8.67</v>
      </c>
      <c r="Y20">
        <v>8.67</v>
      </c>
      <c r="AA20" s="958" t="s">
        <v>26</v>
      </c>
      <c r="AB20" s="958">
        <v>8.4499999999999993</v>
      </c>
      <c r="AC20" t="s">
        <v>36</v>
      </c>
      <c r="AE20">
        <f t="shared" si="1"/>
        <v>8.6533333333333342</v>
      </c>
      <c r="AF20">
        <f t="shared" si="2"/>
        <v>8.5883333333333329</v>
      </c>
      <c r="AG20">
        <f t="shared" si="3"/>
        <v>8.57</v>
      </c>
    </row>
    <row r="21" spans="4:33" s="3" customFormat="1">
      <c r="E21" s="3" t="s">
        <v>13</v>
      </c>
      <c r="F21" s="3">
        <v>8.5400000000000009</v>
      </c>
      <c r="G21" s="3">
        <v>8.6650000000000009</v>
      </c>
      <c r="H21" s="3">
        <v>8.5449999999999999</v>
      </c>
      <c r="I21" s="3">
        <f t="shared" si="4"/>
        <v>8.5833333333333339</v>
      </c>
      <c r="M21" s="3">
        <v>8.3450000000000006</v>
      </c>
      <c r="O21" s="3">
        <v>2</v>
      </c>
      <c r="P21" s="3">
        <v>2</v>
      </c>
      <c r="Q21" s="3">
        <v>3</v>
      </c>
      <c r="R21" s="3">
        <v>5</v>
      </c>
      <c r="S21" s="3">
        <v>8.754999999999999</v>
      </c>
      <c r="T21" s="3">
        <v>8.8250000000000011</v>
      </c>
      <c r="U21" s="3">
        <v>8.7700000000000014</v>
      </c>
      <c r="W21" s="3">
        <v>8.5399999999999991</v>
      </c>
      <c r="X21" s="3">
        <v>8.59</v>
      </c>
      <c r="Y21" s="3">
        <v>8.64</v>
      </c>
      <c r="AA21" s="961">
        <v>8.4700000000000006</v>
      </c>
      <c r="AB21" s="961">
        <v>8.51</v>
      </c>
      <c r="AC21" s="3">
        <v>8.4</v>
      </c>
      <c r="AE21" s="3">
        <f t="shared" si="1"/>
        <v>8.5883333333333329</v>
      </c>
      <c r="AF21" s="3">
        <f t="shared" si="2"/>
        <v>8.6416666666666657</v>
      </c>
      <c r="AG21" s="3">
        <f t="shared" si="3"/>
        <v>8.6033333333333335</v>
      </c>
    </row>
    <row r="22" spans="4:33">
      <c r="E22" t="s">
        <v>8</v>
      </c>
      <c r="F22">
        <v>8.8550000000000004</v>
      </c>
      <c r="G22">
        <v>8.73</v>
      </c>
      <c r="H22">
        <v>8.7550000000000008</v>
      </c>
      <c r="I22">
        <f t="shared" si="4"/>
        <v>8.7800000000000011</v>
      </c>
      <c r="J22" t="s">
        <v>18</v>
      </c>
      <c r="K22" t="s">
        <v>21</v>
      </c>
      <c r="M22" s="3">
        <v>8.5250000000000004</v>
      </c>
      <c r="O22">
        <v>3</v>
      </c>
      <c r="P22">
        <v>2</v>
      </c>
      <c r="Q22">
        <v>1</v>
      </c>
      <c r="R22">
        <v>6</v>
      </c>
      <c r="S22">
        <v>8.5850000000000009</v>
      </c>
      <c r="T22">
        <v>8.5750000000000011</v>
      </c>
      <c r="U22">
        <v>8.3450000000000006</v>
      </c>
      <c r="W22">
        <v>8.4600000000000009</v>
      </c>
      <c r="X22">
        <v>8.51</v>
      </c>
      <c r="Y22">
        <v>8.4499999999999993</v>
      </c>
      <c r="AA22" t="s">
        <v>46</v>
      </c>
      <c r="AB22" s="958" t="s">
        <v>56</v>
      </c>
      <c r="AC22" t="s">
        <v>48</v>
      </c>
      <c r="AE22">
        <f t="shared" si="1"/>
        <v>8.4183333333333348</v>
      </c>
      <c r="AF22">
        <f t="shared" si="2"/>
        <v>8.4916666666666671</v>
      </c>
      <c r="AG22">
        <f t="shared" si="3"/>
        <v>8.245000000000001</v>
      </c>
    </row>
    <row r="23" spans="4:33">
      <c r="E23" t="s">
        <v>11</v>
      </c>
      <c r="F23">
        <v>8.56</v>
      </c>
      <c r="G23">
        <v>8.6449999999999996</v>
      </c>
      <c r="H23">
        <v>8.8250000000000011</v>
      </c>
      <c r="I23">
        <f t="shared" si="4"/>
        <v>8.6766666666666676</v>
      </c>
      <c r="J23">
        <f>(I22+I23+I24)/3</f>
        <v>8.6905555555555569</v>
      </c>
      <c r="K23">
        <f>(I20+I23+I26)/3</f>
        <v>8.5961111111111119</v>
      </c>
      <c r="M23" s="3">
        <v>8.59</v>
      </c>
      <c r="O23">
        <v>3</v>
      </c>
      <c r="P23">
        <v>2</v>
      </c>
      <c r="Q23">
        <v>2</v>
      </c>
      <c r="R23">
        <v>6</v>
      </c>
      <c r="S23">
        <v>8.56</v>
      </c>
      <c r="T23">
        <v>8.58</v>
      </c>
      <c r="U23">
        <v>8.5250000000000004</v>
      </c>
      <c r="W23">
        <v>8.41</v>
      </c>
      <c r="X23">
        <v>8.5399999999999991</v>
      </c>
      <c r="Y23">
        <v>8.35</v>
      </c>
      <c r="AA23" t="s">
        <v>46</v>
      </c>
      <c r="AB23" s="958">
        <v>8.2899999999999991</v>
      </c>
      <c r="AC23" t="s">
        <v>43</v>
      </c>
      <c r="AE23">
        <f t="shared" si="1"/>
        <v>8.3933333333333326</v>
      </c>
      <c r="AF23">
        <f t="shared" si="2"/>
        <v>8.4699999999999989</v>
      </c>
      <c r="AG23">
        <f t="shared" si="3"/>
        <v>8.4249999999999989</v>
      </c>
    </row>
    <row r="24" spans="4:33">
      <c r="E24" t="s">
        <v>14</v>
      </c>
      <c r="F24">
        <v>8.56</v>
      </c>
      <c r="G24">
        <v>8.57</v>
      </c>
      <c r="H24">
        <v>8.7150000000000016</v>
      </c>
      <c r="I24">
        <f t="shared" si="4"/>
        <v>8.615000000000002</v>
      </c>
      <c r="M24" s="3">
        <v>8.5449999999999999</v>
      </c>
      <c r="O24">
        <v>3</v>
      </c>
      <c r="P24">
        <v>2</v>
      </c>
      <c r="Q24">
        <v>3</v>
      </c>
      <c r="R24">
        <v>6</v>
      </c>
      <c r="S24">
        <v>8.7899999999999991</v>
      </c>
      <c r="T24">
        <v>8.6450000000000014</v>
      </c>
      <c r="U24">
        <v>8.5900000000000016</v>
      </c>
      <c r="W24">
        <v>8.48</v>
      </c>
      <c r="X24">
        <v>8.74</v>
      </c>
      <c r="Y24">
        <v>8.42</v>
      </c>
      <c r="AA24" t="s">
        <v>37</v>
      </c>
      <c r="AB24" s="958">
        <v>8.3000000000000007</v>
      </c>
      <c r="AC24" t="s">
        <v>30</v>
      </c>
      <c r="AE24">
        <f t="shared" si="1"/>
        <v>8.6233333333333331</v>
      </c>
      <c r="AF24">
        <f t="shared" si="2"/>
        <v>8.5616666666666674</v>
      </c>
      <c r="AG24">
        <f t="shared" si="3"/>
        <v>8.49</v>
      </c>
    </row>
    <row r="25" spans="4:33">
      <c r="E25" t="s">
        <v>9</v>
      </c>
      <c r="F25">
        <v>8.6</v>
      </c>
      <c r="G25">
        <v>8.5649999999999995</v>
      </c>
      <c r="H25">
        <v>8.6100000000000012</v>
      </c>
      <c r="I25">
        <f t="shared" si="4"/>
        <v>8.5916666666666668</v>
      </c>
      <c r="J25" t="s">
        <v>19</v>
      </c>
      <c r="K25" t="s">
        <v>22</v>
      </c>
      <c r="M25" s="3">
        <v>8.6050000000000004</v>
      </c>
      <c r="O25">
        <v>1</v>
      </c>
      <c r="P25">
        <v>3</v>
      </c>
      <c r="Q25">
        <v>1</v>
      </c>
      <c r="R25">
        <v>7</v>
      </c>
      <c r="S25">
        <v>8.6649999999999991</v>
      </c>
      <c r="T25">
        <v>8.5400000000000009</v>
      </c>
      <c r="U25">
        <v>8.5449999999999999</v>
      </c>
      <c r="W25">
        <v>8.52</v>
      </c>
      <c r="X25">
        <v>8.61</v>
      </c>
      <c r="Y25">
        <v>8.4499999999999993</v>
      </c>
      <c r="AA25" s="958">
        <v>8.31</v>
      </c>
      <c r="AB25" s="958" t="s">
        <v>39</v>
      </c>
      <c r="AC25" t="s">
        <v>34</v>
      </c>
      <c r="AE25">
        <f t="shared" si="1"/>
        <v>8.4983333333333331</v>
      </c>
      <c r="AF25">
        <f t="shared" si="2"/>
        <v>8.4799999999999986</v>
      </c>
      <c r="AG25">
        <f t="shared" si="3"/>
        <v>8.4449999999999985</v>
      </c>
    </row>
    <row r="26" spans="4:33">
      <c r="E26" t="s">
        <v>12</v>
      </c>
      <c r="F26">
        <v>8.5750000000000011</v>
      </c>
      <c r="G26">
        <v>8.58</v>
      </c>
      <c r="H26">
        <v>8.6450000000000014</v>
      </c>
      <c r="I26">
        <f t="shared" si="4"/>
        <v>8.6000000000000014</v>
      </c>
      <c r="J26">
        <f>(I25+I26+I27)/3</f>
        <v>8.5905555555555555</v>
      </c>
      <c r="K26">
        <f>(I21+I24+I27)/3</f>
        <v>8.5927777777777781</v>
      </c>
      <c r="M26" s="3">
        <v>8.32</v>
      </c>
      <c r="O26">
        <v>1</v>
      </c>
      <c r="P26">
        <v>3</v>
      </c>
      <c r="Q26">
        <v>2</v>
      </c>
      <c r="R26">
        <v>7</v>
      </c>
      <c r="S26">
        <v>8.7050000000000001</v>
      </c>
      <c r="T26">
        <v>8.6650000000000009</v>
      </c>
      <c r="U26">
        <v>8.6050000000000004</v>
      </c>
      <c r="W26">
        <v>8.4600000000000009</v>
      </c>
      <c r="X26">
        <v>8.6199999999999992</v>
      </c>
      <c r="Y26">
        <v>8.52</v>
      </c>
      <c r="AA26" s="958" t="s">
        <v>38</v>
      </c>
      <c r="AB26" s="958" t="s">
        <v>34</v>
      </c>
      <c r="AC26" t="s">
        <v>56</v>
      </c>
      <c r="AE26">
        <f t="shared" si="1"/>
        <v>8.5383333333333322</v>
      </c>
      <c r="AF26">
        <f t="shared" si="2"/>
        <v>8.5416666666666661</v>
      </c>
      <c r="AG26">
        <f t="shared" si="3"/>
        <v>8.5050000000000008</v>
      </c>
    </row>
    <row r="27" spans="4:33">
      <c r="E27" t="s">
        <v>15</v>
      </c>
      <c r="F27">
        <v>8.67</v>
      </c>
      <c r="G27">
        <v>8.5250000000000004</v>
      </c>
      <c r="H27">
        <v>8.5449999999999999</v>
      </c>
      <c r="I27">
        <f t="shared" si="4"/>
        <v>8.58</v>
      </c>
      <c r="M27" s="3">
        <v>8.5</v>
      </c>
      <c r="O27">
        <v>1</v>
      </c>
      <c r="P27">
        <v>3</v>
      </c>
      <c r="Q27">
        <v>3</v>
      </c>
      <c r="R27">
        <v>7</v>
      </c>
      <c r="S27">
        <v>8.56</v>
      </c>
      <c r="T27">
        <v>8.5449999999999999</v>
      </c>
      <c r="U27">
        <v>8.32</v>
      </c>
      <c r="W27">
        <v>8.31</v>
      </c>
      <c r="X27">
        <v>8.61</v>
      </c>
      <c r="Y27">
        <v>8.59</v>
      </c>
      <c r="AA27" s="958">
        <v>8.31</v>
      </c>
      <c r="AB27" s="958">
        <v>8.2899999999999991</v>
      </c>
      <c r="AC27">
        <v>8.4499999999999993</v>
      </c>
      <c r="AE27">
        <f t="shared" si="1"/>
        <v>8.3933333333333326</v>
      </c>
      <c r="AF27">
        <f t="shared" si="2"/>
        <v>8.4816666666666674</v>
      </c>
      <c r="AG27">
        <f t="shared" si="3"/>
        <v>8.4533333333333331</v>
      </c>
    </row>
    <row r="28" spans="4:33">
      <c r="M28" s="3">
        <v>8.76</v>
      </c>
      <c r="O28">
        <v>2</v>
      </c>
      <c r="P28">
        <v>3</v>
      </c>
      <c r="Q28">
        <v>1</v>
      </c>
      <c r="R28">
        <v>8</v>
      </c>
      <c r="S28">
        <v>8.7100000000000009</v>
      </c>
      <c r="T28">
        <v>8.56</v>
      </c>
      <c r="U28">
        <v>8.5</v>
      </c>
      <c r="W28">
        <v>8.49</v>
      </c>
      <c r="X28">
        <v>8.5399999999999991</v>
      </c>
      <c r="Y28">
        <v>8.5299999999999994</v>
      </c>
      <c r="AA28" t="s">
        <v>59</v>
      </c>
      <c r="AB28" s="958" t="s">
        <v>50</v>
      </c>
      <c r="AC28" t="s">
        <v>28</v>
      </c>
      <c r="AE28">
        <f t="shared" si="1"/>
        <v>8.5433333333333348</v>
      </c>
      <c r="AF28">
        <f t="shared" si="2"/>
        <v>8.4666666666666668</v>
      </c>
      <c r="AG28">
        <f t="shared" si="3"/>
        <v>8.4</v>
      </c>
    </row>
    <row r="29" spans="4:33">
      <c r="M29" s="3">
        <v>8.6649999999999991</v>
      </c>
      <c r="O29">
        <v>2</v>
      </c>
      <c r="P29">
        <v>3</v>
      </c>
      <c r="Q29">
        <v>2</v>
      </c>
      <c r="R29">
        <v>8</v>
      </c>
      <c r="S29">
        <v>8.7349999999999994</v>
      </c>
      <c r="T29">
        <v>8.57</v>
      </c>
      <c r="U29">
        <v>8.76</v>
      </c>
      <c r="W29">
        <v>8.59</v>
      </c>
      <c r="X29">
        <v>8.4600000000000009</v>
      </c>
      <c r="Y29">
        <v>8.6300000000000008</v>
      </c>
      <c r="AA29" t="s">
        <v>49</v>
      </c>
      <c r="AB29" s="958" t="s">
        <v>32</v>
      </c>
      <c r="AC29" t="s">
        <v>29</v>
      </c>
      <c r="AE29">
        <f t="shared" si="1"/>
        <v>8.5683333333333334</v>
      </c>
      <c r="AF29">
        <f t="shared" si="2"/>
        <v>8.4466666666666672</v>
      </c>
      <c r="AG29">
        <f t="shared" si="3"/>
        <v>8.66</v>
      </c>
    </row>
    <row r="30" spans="4:33">
      <c r="D30" t="s">
        <v>4</v>
      </c>
      <c r="E30" t="s">
        <v>0</v>
      </c>
      <c r="F30" t="s">
        <v>1</v>
      </c>
      <c r="G30" t="s">
        <v>2</v>
      </c>
      <c r="H30" t="s">
        <v>3</v>
      </c>
      <c r="I30" t="s">
        <v>16</v>
      </c>
      <c r="J30" t="s">
        <v>17</v>
      </c>
      <c r="K30" t="s">
        <v>20</v>
      </c>
      <c r="M30" s="3">
        <v>8.57</v>
      </c>
      <c r="O30">
        <v>2</v>
      </c>
      <c r="P30">
        <v>3</v>
      </c>
      <c r="Q30">
        <v>3</v>
      </c>
      <c r="R30">
        <v>8</v>
      </c>
      <c r="S30">
        <v>8.73</v>
      </c>
      <c r="T30">
        <v>8.7150000000000016</v>
      </c>
      <c r="U30">
        <v>8.6650000000000009</v>
      </c>
      <c r="W30">
        <v>8.5299999999999994</v>
      </c>
      <c r="X30">
        <v>8.57</v>
      </c>
      <c r="Y30">
        <v>8.57</v>
      </c>
      <c r="AA30" t="s">
        <v>59</v>
      </c>
      <c r="AB30" s="958" t="s">
        <v>51</v>
      </c>
      <c r="AC30" t="s">
        <v>30</v>
      </c>
      <c r="AE30">
        <f t="shared" si="1"/>
        <v>8.5633333333333326</v>
      </c>
      <c r="AF30">
        <f t="shared" si="2"/>
        <v>8.5850000000000009</v>
      </c>
      <c r="AG30">
        <f t="shared" si="3"/>
        <v>8.5649999999999995</v>
      </c>
    </row>
    <row r="31" spans="4:33">
      <c r="D31" t="s">
        <v>27</v>
      </c>
      <c r="E31" t="s">
        <v>7</v>
      </c>
      <c r="F31">
        <v>8.7200000000000006</v>
      </c>
      <c r="G31">
        <v>8.2899999999999991</v>
      </c>
      <c r="H31">
        <v>8.64</v>
      </c>
      <c r="I31">
        <f t="shared" ref="I31:I39" si="5">AVERAGE(F31:H31)</f>
        <v>8.5499999999999989</v>
      </c>
      <c r="J31">
        <f>(I31+I32+I33)/3</f>
        <v>8.5711111111111098</v>
      </c>
      <c r="K31">
        <f>(I31+I34+I37)/3</f>
        <v>8.6205555555555549</v>
      </c>
      <c r="M31" s="3">
        <v>8.6199999999999992</v>
      </c>
      <c r="O31">
        <v>3</v>
      </c>
      <c r="P31">
        <v>3</v>
      </c>
      <c r="Q31">
        <v>1</v>
      </c>
      <c r="R31">
        <v>9</v>
      </c>
      <c r="S31">
        <v>8.6849999999999987</v>
      </c>
      <c r="T31">
        <v>8.67</v>
      </c>
      <c r="U31">
        <v>8.57</v>
      </c>
      <c r="W31">
        <v>8.5</v>
      </c>
      <c r="X31">
        <v>8.64</v>
      </c>
      <c r="Y31">
        <v>8.5</v>
      </c>
      <c r="AA31" s="958">
        <v>8.3699999999999992</v>
      </c>
      <c r="AB31" s="958" t="s">
        <v>34</v>
      </c>
      <c r="AC31" t="s">
        <v>44</v>
      </c>
      <c r="AE31">
        <f t="shared" si="1"/>
        <v>8.5183333333333326</v>
      </c>
      <c r="AF31">
        <f t="shared" si="2"/>
        <v>8.5500000000000007</v>
      </c>
      <c r="AG31">
        <f t="shared" si="3"/>
        <v>8.4366666666666674</v>
      </c>
    </row>
    <row r="32" spans="4:33">
      <c r="E32" t="s">
        <v>10</v>
      </c>
      <c r="F32">
        <v>8.64</v>
      </c>
      <c r="G32">
        <v>8.4500000000000011</v>
      </c>
      <c r="H32">
        <v>8.5299999999999994</v>
      </c>
      <c r="I32">
        <f t="shared" si="5"/>
        <v>8.5400000000000009</v>
      </c>
      <c r="M32" s="3">
        <v>8.6199999999999992</v>
      </c>
      <c r="O32">
        <v>3</v>
      </c>
      <c r="P32">
        <v>3</v>
      </c>
      <c r="Q32">
        <v>2</v>
      </c>
      <c r="R32">
        <v>9</v>
      </c>
      <c r="S32">
        <v>8.68</v>
      </c>
      <c r="T32">
        <v>8.5250000000000004</v>
      </c>
      <c r="U32">
        <v>8.6199999999999992</v>
      </c>
      <c r="W32">
        <v>8.48</v>
      </c>
      <c r="X32">
        <v>8.69</v>
      </c>
      <c r="Y32">
        <v>8.66</v>
      </c>
      <c r="AA32" s="958" t="s">
        <v>49</v>
      </c>
      <c r="AB32" s="958" t="s">
        <v>35</v>
      </c>
      <c r="AC32" t="s">
        <v>35</v>
      </c>
      <c r="AE32">
        <f t="shared" si="1"/>
        <v>8.5133333333333336</v>
      </c>
      <c r="AF32">
        <f t="shared" si="2"/>
        <v>8.4983333333333331</v>
      </c>
      <c r="AG32">
        <f t="shared" si="3"/>
        <v>8.5200000000000014</v>
      </c>
    </row>
    <row r="33" spans="4:38">
      <c r="E33" t="s">
        <v>13</v>
      </c>
      <c r="F33">
        <v>8.5449999999999999</v>
      </c>
      <c r="G33">
        <v>8.6050000000000004</v>
      </c>
      <c r="H33">
        <v>8.7200000000000006</v>
      </c>
      <c r="I33">
        <f t="shared" si="5"/>
        <v>8.6233333333333331</v>
      </c>
      <c r="M33" s="3">
        <v>8.52</v>
      </c>
      <c r="O33">
        <v>3</v>
      </c>
      <c r="P33">
        <v>3</v>
      </c>
      <c r="Q33">
        <v>3</v>
      </c>
      <c r="R33">
        <v>9</v>
      </c>
      <c r="S33">
        <v>8.67</v>
      </c>
      <c r="T33">
        <v>8.5449999999999999</v>
      </c>
      <c r="U33">
        <v>8.6199999999999992</v>
      </c>
      <c r="W33">
        <v>8.52</v>
      </c>
      <c r="X33">
        <v>8.69</v>
      </c>
      <c r="Y33">
        <v>8.59</v>
      </c>
      <c r="AA33" s="958">
        <v>8.32</v>
      </c>
      <c r="AB33" s="958" t="s">
        <v>47</v>
      </c>
      <c r="AC33" t="s">
        <v>45</v>
      </c>
      <c r="AE33">
        <f t="shared" si="1"/>
        <v>8.5033333333333321</v>
      </c>
      <c r="AF33">
        <f t="shared" si="2"/>
        <v>8.5283333333333342</v>
      </c>
      <c r="AG33">
        <f t="shared" si="3"/>
        <v>8.4433333333333334</v>
      </c>
    </row>
    <row r="34" spans="4:38">
      <c r="E34" t="s">
        <v>8</v>
      </c>
      <c r="F34">
        <v>8.6150000000000002</v>
      </c>
      <c r="G34">
        <v>8.7200000000000006</v>
      </c>
      <c r="H34">
        <v>8.6549999999999994</v>
      </c>
      <c r="I34">
        <f t="shared" si="5"/>
        <v>8.663333333333334</v>
      </c>
      <c r="J34" t="s">
        <v>18</v>
      </c>
      <c r="K34" t="s">
        <v>21</v>
      </c>
      <c r="M34" s="3">
        <v>8.4</v>
      </c>
    </row>
    <row r="35" spans="4:38">
      <c r="E35" t="s">
        <v>11</v>
      </c>
      <c r="F35">
        <v>8.625</v>
      </c>
      <c r="G35">
        <v>8.67</v>
      </c>
      <c r="H35">
        <v>8.7700000000000014</v>
      </c>
      <c r="I35">
        <f t="shared" si="5"/>
        <v>8.6883333333333344</v>
      </c>
      <c r="J35">
        <f>(I34+I35+I36)/3</f>
        <v>8.6644444444444435</v>
      </c>
      <c r="K35">
        <f>(I32+I35+I38)/3</f>
        <v>8.5716666666666672</v>
      </c>
      <c r="M35" s="3">
        <v>8.93</v>
      </c>
    </row>
    <row r="36" spans="4:38">
      <c r="E36" t="s">
        <v>14</v>
      </c>
      <c r="F36">
        <v>8.5</v>
      </c>
      <c r="G36">
        <v>8.76</v>
      </c>
      <c r="H36">
        <v>8.6650000000000009</v>
      </c>
      <c r="I36">
        <f t="shared" si="5"/>
        <v>8.6416666666666657</v>
      </c>
      <c r="M36" s="3">
        <v>8.6</v>
      </c>
    </row>
    <row r="37" spans="4:38">
      <c r="E37" t="s">
        <v>9</v>
      </c>
      <c r="F37">
        <v>8.6399999999999988</v>
      </c>
      <c r="G37">
        <v>8.6399999999999988</v>
      </c>
      <c r="H37">
        <v>8.6650000000000009</v>
      </c>
      <c r="I37">
        <f t="shared" si="5"/>
        <v>8.6483333333333334</v>
      </c>
      <c r="J37" t="s">
        <v>19</v>
      </c>
      <c r="K37" t="s">
        <v>22</v>
      </c>
      <c r="M37" s="3">
        <v>8.92</v>
      </c>
    </row>
    <row r="38" spans="4:38">
      <c r="E38" t="s">
        <v>12</v>
      </c>
      <c r="F38">
        <v>8.3450000000000006</v>
      </c>
      <c r="G38">
        <v>8.5250000000000004</v>
      </c>
      <c r="H38">
        <v>8.5900000000000016</v>
      </c>
      <c r="I38">
        <f t="shared" si="5"/>
        <v>8.4866666666666664</v>
      </c>
      <c r="J38">
        <f>(I37+I38+I39)/3</f>
        <v>8.5794444444444427</v>
      </c>
      <c r="K38">
        <f>(I33+I36+I39)/3</f>
        <v>8.6227777777777774</v>
      </c>
      <c r="M38" s="3">
        <v>8.41</v>
      </c>
    </row>
    <row r="39" spans="4:38">
      <c r="E39" t="s">
        <v>15</v>
      </c>
      <c r="F39">
        <v>8.57</v>
      </c>
      <c r="G39">
        <v>8.6199999999999992</v>
      </c>
      <c r="H39">
        <v>8.6199999999999992</v>
      </c>
      <c r="I39">
        <f t="shared" si="5"/>
        <v>8.6033333333333317</v>
      </c>
      <c r="M39" s="3">
        <v>8.42</v>
      </c>
      <c r="O39" s="1780" t="s">
        <v>66</v>
      </c>
      <c r="P39" s="1780"/>
      <c r="Q39" s="1780"/>
      <c r="R39" s="1780"/>
      <c r="S39" s="1780"/>
      <c r="T39" s="1780"/>
      <c r="U39" s="329"/>
      <c r="X39" s="1780" t="s">
        <v>66</v>
      </c>
      <c r="Y39" s="1780"/>
      <c r="Z39" s="1780"/>
      <c r="AA39" s="1780"/>
      <c r="AB39" s="1780"/>
      <c r="AC39" s="1780"/>
      <c r="AD39" s="329"/>
      <c r="AF39" s="1780" t="s">
        <v>66</v>
      </c>
      <c r="AG39" s="1780"/>
      <c r="AH39" s="1780"/>
      <c r="AI39" s="1780"/>
      <c r="AJ39" s="1780"/>
      <c r="AK39" s="1780"/>
      <c r="AL39" s="329"/>
    </row>
    <row r="40" spans="4:38" ht="15.75" thickBot="1">
      <c r="M40" s="3">
        <v>8.51</v>
      </c>
      <c r="O40" s="330" t="s">
        <v>67</v>
      </c>
      <c r="P40" s="330" t="s">
        <v>141</v>
      </c>
      <c r="Q40" s="329"/>
      <c r="R40" s="329"/>
      <c r="S40" s="329"/>
      <c r="T40" s="329"/>
      <c r="U40" s="329"/>
      <c r="X40" s="330" t="s">
        <v>67</v>
      </c>
      <c r="Y40" s="330" t="s">
        <v>145</v>
      </c>
      <c r="Z40" s="329"/>
      <c r="AA40" s="329"/>
      <c r="AB40" s="329"/>
      <c r="AC40" s="329"/>
      <c r="AD40" s="329"/>
      <c r="AF40" s="330" t="s">
        <v>67</v>
      </c>
      <c r="AG40" s="330" t="s">
        <v>148</v>
      </c>
      <c r="AH40" s="329"/>
      <c r="AI40" s="329"/>
      <c r="AJ40" s="329"/>
      <c r="AK40" s="329"/>
      <c r="AL40" s="329"/>
    </row>
    <row r="41" spans="4:38" ht="38.25" thickTop="1" thickBot="1">
      <c r="M41" s="3">
        <v>8.35</v>
      </c>
      <c r="O41" s="1781" t="s">
        <v>69</v>
      </c>
      <c r="P41" s="331" t="s">
        <v>70</v>
      </c>
      <c r="Q41" s="332" t="s">
        <v>71</v>
      </c>
      <c r="R41" s="332" t="s">
        <v>72</v>
      </c>
      <c r="S41" s="332" t="s">
        <v>73</v>
      </c>
      <c r="T41" s="333" t="s">
        <v>74</v>
      </c>
      <c r="U41" s="329"/>
      <c r="X41" s="1781" t="s">
        <v>69</v>
      </c>
      <c r="Y41" s="331" t="s">
        <v>70</v>
      </c>
      <c r="Z41" s="332" t="s">
        <v>71</v>
      </c>
      <c r="AA41" s="332" t="s">
        <v>72</v>
      </c>
      <c r="AB41" s="332" t="s">
        <v>73</v>
      </c>
      <c r="AC41" s="333" t="s">
        <v>74</v>
      </c>
      <c r="AD41" s="329"/>
      <c r="AF41" s="1781" t="s">
        <v>69</v>
      </c>
      <c r="AG41" s="331" t="s">
        <v>70</v>
      </c>
      <c r="AH41" s="332" t="s">
        <v>71</v>
      </c>
      <c r="AI41" s="332" t="s">
        <v>72</v>
      </c>
      <c r="AJ41" s="332" t="s">
        <v>73</v>
      </c>
      <c r="AK41" s="333" t="s">
        <v>74</v>
      </c>
      <c r="AL41" s="329"/>
    </row>
    <row r="42" spans="4:38" ht="24.75" thickTop="1">
      <c r="M42" s="3">
        <v>9.5</v>
      </c>
      <c r="O42" s="334" t="s">
        <v>75</v>
      </c>
      <c r="P42" s="335" t="s">
        <v>158</v>
      </c>
      <c r="Q42" s="336">
        <v>10</v>
      </c>
      <c r="R42" s="337">
        <v>2.5300925925925737E-2</v>
      </c>
      <c r="S42" s="338">
        <v>7.0507031350793623</v>
      </c>
      <c r="T42" s="339">
        <v>3.3145316603846645E-4</v>
      </c>
      <c r="U42" s="329"/>
      <c r="X42" s="334" t="s">
        <v>75</v>
      </c>
      <c r="Y42" s="335" t="s">
        <v>160</v>
      </c>
      <c r="Z42" s="336">
        <v>10</v>
      </c>
      <c r="AA42" s="337">
        <v>1.4697222222222287E-2</v>
      </c>
      <c r="AB42" s="338">
        <v>2.8471110513217499</v>
      </c>
      <c r="AC42" s="339">
        <v>3.0267654654809802E-2</v>
      </c>
      <c r="AD42" s="329"/>
      <c r="AF42" s="334" t="s">
        <v>75</v>
      </c>
      <c r="AG42" s="335" t="s">
        <v>160</v>
      </c>
      <c r="AH42" s="336">
        <v>10</v>
      </c>
      <c r="AI42" s="337">
        <v>1.4747037037036892E-2</v>
      </c>
      <c r="AJ42" s="338">
        <v>2.6007184846505149</v>
      </c>
      <c r="AK42" s="339">
        <v>4.2840156305004269E-2</v>
      </c>
      <c r="AL42" s="329"/>
    </row>
    <row r="43" spans="4:38">
      <c r="D43" t="s">
        <v>16</v>
      </c>
      <c r="E43" t="s">
        <v>16</v>
      </c>
      <c r="F43" t="s">
        <v>16</v>
      </c>
      <c r="G43" t="s">
        <v>524</v>
      </c>
      <c r="H43" t="s">
        <v>525</v>
      </c>
      <c r="M43" s="3">
        <v>8.2799999999999994</v>
      </c>
      <c r="O43" s="340" t="s">
        <v>76</v>
      </c>
      <c r="P43" s="341">
        <v>2052.9496009259215</v>
      </c>
      <c r="Q43" s="342">
        <v>1</v>
      </c>
      <c r="R43" s="343">
        <v>2052.9496009259215</v>
      </c>
      <c r="S43" s="343">
        <v>572103.10127725895</v>
      </c>
      <c r="T43" s="344">
        <v>7.3480532285427661E-38</v>
      </c>
      <c r="U43" s="329"/>
      <c r="X43" s="340" t="s">
        <v>76</v>
      </c>
      <c r="Y43" s="341">
        <v>2006.4774083333257</v>
      </c>
      <c r="Z43" s="342">
        <v>1</v>
      </c>
      <c r="AA43" s="343">
        <v>2006.4774083333257</v>
      </c>
      <c r="AB43" s="343">
        <v>388690.0474877255</v>
      </c>
      <c r="AC43" s="344">
        <v>1.6184379121909997E-36</v>
      </c>
      <c r="AD43" s="329"/>
      <c r="AF43" s="340" t="s">
        <v>76</v>
      </c>
      <c r="AG43" s="341">
        <v>1999.0705787036982</v>
      </c>
      <c r="AH43" s="342">
        <v>1</v>
      </c>
      <c r="AI43" s="343">
        <v>1999.0705787036982</v>
      </c>
      <c r="AJ43" s="343">
        <v>352546.73824297544</v>
      </c>
      <c r="AK43" s="344">
        <v>3.5332628978954189E-36</v>
      </c>
      <c r="AL43" s="329"/>
    </row>
    <row r="44" spans="4:38">
      <c r="D44">
        <v>8.6750000000000007</v>
      </c>
      <c r="E44">
        <v>8.4933333333333341</v>
      </c>
      <c r="F44">
        <v>8.3566666666666674</v>
      </c>
      <c r="G44">
        <f>AVERAGE(D44:F44)</f>
        <v>8.5083333333333346</v>
      </c>
      <c r="H44">
        <v>8.5466666666666669</v>
      </c>
      <c r="M44" s="3">
        <v>7.36</v>
      </c>
      <c r="O44" s="340" t="s">
        <v>61</v>
      </c>
      <c r="P44" s="345">
        <v>0.15200185185185414</v>
      </c>
      <c r="Q44" s="342">
        <v>2</v>
      </c>
      <c r="R44" s="346">
        <v>7.6000925925927068E-2</v>
      </c>
      <c r="S44" s="343">
        <v>21.179460714747012</v>
      </c>
      <c r="T44" s="344">
        <v>3.1922860992759405E-5</v>
      </c>
      <c r="U44" s="389" t="s">
        <v>210</v>
      </c>
      <c r="V44" t="s">
        <v>213</v>
      </c>
      <c r="W44" t="s">
        <v>216</v>
      </c>
      <c r="X44" s="340" t="s">
        <v>61</v>
      </c>
      <c r="Y44" s="345">
        <v>6.6600000000004253E-2</v>
      </c>
      <c r="Z44" s="342">
        <v>2</v>
      </c>
      <c r="AA44" s="346">
        <v>3.3300000000002127E-2</v>
      </c>
      <c r="AB44" s="343">
        <v>6.4507970673307824</v>
      </c>
      <c r="AC44" s="344">
        <v>8.8223742679628993E-3</v>
      </c>
      <c r="AD44" s="329"/>
      <c r="AF44" s="340" t="s">
        <v>61</v>
      </c>
      <c r="AG44" s="345">
        <v>4.8701851851857512E-2</v>
      </c>
      <c r="AH44" s="342">
        <v>2</v>
      </c>
      <c r="AI44" s="346">
        <v>2.4350925925928756E-2</v>
      </c>
      <c r="AJ44" s="343">
        <v>4.2944154147620681</v>
      </c>
      <c r="AK44" s="344">
        <v>3.2140810853356058E-2</v>
      </c>
      <c r="AL44" s="329"/>
    </row>
    <row r="45" spans="4:38">
      <c r="D45">
        <v>8.6</v>
      </c>
      <c r="E45">
        <v>8.4333333333333318</v>
      </c>
      <c r="F45">
        <v>8.2666666666666675</v>
      </c>
      <c r="G45">
        <f t="shared" ref="G45:G52" si="6">AVERAGE(D45:F45)</f>
        <v>8.4333333333333318</v>
      </c>
      <c r="H45">
        <v>8.4116666666666671</v>
      </c>
      <c r="M45" s="3">
        <v>8.51</v>
      </c>
      <c r="O45" s="340" t="s">
        <v>62</v>
      </c>
      <c r="P45" s="345">
        <v>7.2979629629634848E-2</v>
      </c>
      <c r="Q45" s="342">
        <v>2</v>
      </c>
      <c r="R45" s="346">
        <v>3.6489814814817424E-2</v>
      </c>
      <c r="S45" s="343">
        <v>10.168752419043532</v>
      </c>
      <c r="T45" s="344">
        <v>1.4129247752578582E-3</v>
      </c>
      <c r="U45" s="389" t="s">
        <v>211</v>
      </c>
      <c r="V45" t="s">
        <v>214</v>
      </c>
      <c r="W45" t="s">
        <v>217</v>
      </c>
      <c r="X45" s="340" t="s">
        <v>62</v>
      </c>
      <c r="Y45" s="345">
        <v>3.6866666666671238E-2</v>
      </c>
      <c r="Z45" s="342">
        <v>2</v>
      </c>
      <c r="AA45" s="346">
        <v>1.8433333333335619E-2</v>
      </c>
      <c r="AB45" s="343">
        <v>3.570861639874011</v>
      </c>
      <c r="AC45" s="344">
        <v>5.2214880941268048E-2</v>
      </c>
      <c r="AD45" s="329"/>
      <c r="AF45" s="340" t="s">
        <v>62</v>
      </c>
      <c r="AG45" s="345">
        <v>1.4718518518515586E-2</v>
      </c>
      <c r="AH45" s="342">
        <v>2</v>
      </c>
      <c r="AI45" s="346">
        <v>7.3592592592577931E-3</v>
      </c>
      <c r="AJ45" s="343">
        <v>1.2978445460480685</v>
      </c>
      <c r="AK45" s="344">
        <v>0.30037352393948613</v>
      </c>
      <c r="AL45" s="329"/>
    </row>
    <row r="46" spans="4:38">
      <c r="D46">
        <v>8.6433333333333326</v>
      </c>
      <c r="E46">
        <v>8.43</v>
      </c>
      <c r="F46">
        <v>8.3566666666666674</v>
      </c>
      <c r="G46">
        <f t="shared" si="6"/>
        <v>8.4766666666666666</v>
      </c>
      <c r="H46">
        <v>8.4833333333333343</v>
      </c>
      <c r="M46" s="3">
        <v>8.67</v>
      </c>
      <c r="O46" s="340" t="s">
        <v>77</v>
      </c>
      <c r="P46" s="345">
        <v>1.5685185185177494E-3</v>
      </c>
      <c r="Q46" s="342">
        <v>2</v>
      </c>
      <c r="R46" s="346">
        <v>7.8425925925887472E-4</v>
      </c>
      <c r="S46" s="346">
        <v>0.21855244484572134</v>
      </c>
      <c r="T46" s="344">
        <v>0.80604121524583805</v>
      </c>
      <c r="U46" s="389" t="s">
        <v>212</v>
      </c>
      <c r="V46" t="s">
        <v>215</v>
      </c>
      <c r="W46" t="s">
        <v>218</v>
      </c>
      <c r="X46" s="340" t="s">
        <v>77</v>
      </c>
      <c r="Y46" s="345">
        <v>1.0688888888884855E-2</v>
      </c>
      <c r="Z46" s="342">
        <v>2</v>
      </c>
      <c r="AA46" s="346">
        <v>5.3444444444424276E-3</v>
      </c>
      <c r="AB46" s="343">
        <v>1.0353131095711503</v>
      </c>
      <c r="AC46" s="344">
        <v>0.37772370281435763</v>
      </c>
      <c r="AD46" s="329"/>
      <c r="AF46" s="340" t="s">
        <v>77</v>
      </c>
      <c r="AG46" s="345">
        <v>4.0857407407401299E-2</v>
      </c>
      <c r="AH46" s="342">
        <v>2</v>
      </c>
      <c r="AI46" s="346">
        <v>2.0428703703700649E-2</v>
      </c>
      <c r="AJ46" s="343">
        <v>3.602710646635626</v>
      </c>
      <c r="AK46" s="344">
        <v>5.1079213541074461E-2</v>
      </c>
      <c r="AL46" s="329"/>
    </row>
    <row r="47" spans="4:38">
      <c r="D47">
        <v>8.9283333333333328</v>
      </c>
      <c r="E47">
        <v>8.76</v>
      </c>
      <c r="F47">
        <v>8.5966666666666658</v>
      </c>
      <c r="G47">
        <f t="shared" si="6"/>
        <v>8.7616666666666649</v>
      </c>
      <c r="H47">
        <v>8.68</v>
      </c>
      <c r="M47" s="3">
        <v>8.64</v>
      </c>
      <c r="O47" s="340" t="s">
        <v>78</v>
      </c>
      <c r="P47" s="345">
        <v>2.6459259259257378E-2</v>
      </c>
      <c r="Q47" s="342">
        <v>4</v>
      </c>
      <c r="R47" s="346">
        <v>6.6148148148143446E-3</v>
      </c>
      <c r="S47" s="343">
        <v>1.8433750483807414</v>
      </c>
      <c r="T47" s="344">
        <v>0.16989098732224167</v>
      </c>
      <c r="U47" s="329"/>
      <c r="X47" s="340" t="s">
        <v>78</v>
      </c>
      <c r="Y47" s="345">
        <v>3.2816666666663281E-2</v>
      </c>
      <c r="Z47" s="342">
        <v>4</v>
      </c>
      <c r="AA47" s="346">
        <v>8.2041666666658204E-3</v>
      </c>
      <c r="AB47" s="343">
        <v>1.58929171991644</v>
      </c>
      <c r="AC47" s="344">
        <v>0.22532327597650739</v>
      </c>
      <c r="AD47" s="329"/>
      <c r="AF47" s="340" t="s">
        <v>78</v>
      </c>
      <c r="AG47" s="345">
        <v>4.3192592592588404E-2</v>
      </c>
      <c r="AH47" s="342">
        <v>4</v>
      </c>
      <c r="AI47" s="346">
        <v>1.0798148148147101E-2</v>
      </c>
      <c r="AJ47" s="343">
        <v>1.9043109079031355</v>
      </c>
      <c r="AK47" s="344">
        <v>0.15886830326414206</v>
      </c>
      <c r="AL47" s="329"/>
    </row>
    <row r="48" spans="4:38">
      <c r="D48">
        <v>8.8066666666666666</v>
      </c>
      <c r="E48">
        <v>8.6266666666666669</v>
      </c>
      <c r="F48">
        <v>8.4866666666666664</v>
      </c>
      <c r="G48">
        <f t="shared" si="6"/>
        <v>8.64</v>
      </c>
      <c r="H48">
        <v>8.5766666666666662</v>
      </c>
      <c r="M48" s="3">
        <v>8.4499999999999993</v>
      </c>
      <c r="O48" s="340" t="s">
        <v>79</v>
      </c>
      <c r="P48" s="345">
        <v>5.7414814814814245E-2</v>
      </c>
      <c r="Q48" s="342">
        <v>16</v>
      </c>
      <c r="R48" s="346">
        <v>3.5884259259258903E-3</v>
      </c>
      <c r="S48" s="347"/>
      <c r="T48" s="348"/>
      <c r="U48" s="329"/>
      <c r="X48" s="340" t="s">
        <v>79</v>
      </c>
      <c r="Y48" s="345">
        <v>8.2594444444443915E-2</v>
      </c>
      <c r="Z48" s="342">
        <v>16</v>
      </c>
      <c r="AA48" s="346">
        <v>5.1621527777777447E-3</v>
      </c>
      <c r="AB48" s="347"/>
      <c r="AC48" s="348"/>
      <c r="AD48" s="329"/>
      <c r="AF48" s="340" t="s">
        <v>79</v>
      </c>
      <c r="AG48" s="345">
        <v>9.0725925925926446E-2</v>
      </c>
      <c r="AH48" s="342">
        <v>16</v>
      </c>
      <c r="AI48" s="346">
        <v>5.6703703703704028E-3</v>
      </c>
      <c r="AJ48" s="347"/>
      <c r="AK48" s="348"/>
      <c r="AL48" s="329"/>
    </row>
    <row r="49" spans="4:38">
      <c r="D49">
        <v>8.7249999999999996</v>
      </c>
      <c r="E49">
        <v>8.5366666666666671</v>
      </c>
      <c r="F49">
        <v>8.413333333333334</v>
      </c>
      <c r="G49">
        <f t="shared" si="6"/>
        <v>8.5583333333333336</v>
      </c>
      <c r="H49">
        <v>8.5150000000000006</v>
      </c>
      <c r="M49" s="3">
        <v>8.35</v>
      </c>
      <c r="O49" s="340" t="s">
        <v>80</v>
      </c>
      <c r="P49" s="341">
        <v>2053.260025</v>
      </c>
      <c r="Q49" s="342">
        <v>27</v>
      </c>
      <c r="R49" s="347"/>
      <c r="S49" s="347"/>
      <c r="T49" s="348"/>
      <c r="U49" s="329"/>
      <c r="X49" s="340" t="s">
        <v>80</v>
      </c>
      <c r="Y49" s="341">
        <v>2006.7069749999998</v>
      </c>
      <c r="Z49" s="342">
        <v>27</v>
      </c>
      <c r="AA49" s="347"/>
      <c r="AB49" s="347"/>
      <c r="AC49" s="348"/>
      <c r="AD49" s="329"/>
      <c r="AF49" s="340" t="s">
        <v>80</v>
      </c>
      <c r="AG49" s="341">
        <v>1999.3087749999997</v>
      </c>
      <c r="AH49" s="342">
        <v>27</v>
      </c>
      <c r="AI49" s="347"/>
      <c r="AJ49" s="347"/>
      <c r="AK49" s="348"/>
      <c r="AL49" s="329"/>
    </row>
    <row r="50" spans="4:38" ht="24.75" thickBot="1">
      <c r="D50">
        <v>8.7766666666666655</v>
      </c>
      <c r="E50">
        <v>8.5500000000000007</v>
      </c>
      <c r="F50">
        <v>8.5033333333333321</v>
      </c>
      <c r="G50">
        <f t="shared" si="6"/>
        <v>8.61</v>
      </c>
      <c r="H50">
        <v>8.4916666666666671</v>
      </c>
      <c r="M50" s="3">
        <v>8.42</v>
      </c>
      <c r="O50" s="349" t="s">
        <v>81</v>
      </c>
      <c r="P50" s="350">
        <v>0.31042407407407163</v>
      </c>
      <c r="Q50" s="351">
        <v>26</v>
      </c>
      <c r="R50" s="352"/>
      <c r="S50" s="352"/>
      <c r="T50" s="353"/>
      <c r="U50" s="329"/>
      <c r="X50" s="349" t="s">
        <v>81</v>
      </c>
      <c r="Y50" s="350">
        <v>0.22956666666666678</v>
      </c>
      <c r="Z50" s="351">
        <v>26</v>
      </c>
      <c r="AA50" s="352"/>
      <c r="AB50" s="352"/>
      <c r="AC50" s="353"/>
      <c r="AD50" s="329"/>
      <c r="AF50" s="349" t="s">
        <v>81</v>
      </c>
      <c r="AG50" s="350">
        <v>0.23819629629629538</v>
      </c>
      <c r="AH50" s="351">
        <v>26</v>
      </c>
      <c r="AI50" s="352"/>
      <c r="AJ50" s="352"/>
      <c r="AK50" s="353"/>
      <c r="AL50" s="329"/>
    </row>
    <row r="51" spans="4:38" ht="15.75" thickTop="1">
      <c r="D51">
        <v>8.6450000000000014</v>
      </c>
      <c r="E51">
        <v>8.4500000000000011</v>
      </c>
      <c r="F51">
        <v>8.3400000000000016</v>
      </c>
      <c r="G51">
        <f t="shared" si="6"/>
        <v>8.4783333333333335</v>
      </c>
      <c r="H51">
        <v>8.5</v>
      </c>
      <c r="M51" s="3">
        <v>8.4499999999999993</v>
      </c>
      <c r="O51" s="1782" t="s">
        <v>157</v>
      </c>
      <c r="P51" s="1782"/>
      <c r="Q51" s="1782"/>
      <c r="R51" s="1782"/>
      <c r="S51" s="1782"/>
      <c r="T51" s="1782"/>
      <c r="U51" s="329"/>
      <c r="X51" s="1782" t="s">
        <v>159</v>
      </c>
      <c r="Y51" s="1782"/>
      <c r="Z51" s="1782"/>
      <c r="AA51" s="1782"/>
      <c r="AB51" s="1782"/>
      <c r="AC51" s="1782"/>
      <c r="AD51" s="329"/>
      <c r="AF51" s="1782" t="s">
        <v>161</v>
      </c>
      <c r="AG51" s="1782"/>
      <c r="AH51" s="1782"/>
      <c r="AI51" s="1782"/>
      <c r="AJ51" s="1782"/>
      <c r="AK51" s="1782"/>
      <c r="AL51" s="329"/>
    </row>
    <row r="52" spans="4:38">
      <c r="D52">
        <v>8.6783333333333328</v>
      </c>
      <c r="E52">
        <v>8.5</v>
      </c>
      <c r="F52">
        <v>8.3566666666666674</v>
      </c>
      <c r="G52">
        <f t="shared" si="6"/>
        <v>8.5116666666666685</v>
      </c>
      <c r="H52">
        <v>8.4799999999999986</v>
      </c>
      <c r="M52" s="3">
        <v>8.52</v>
      </c>
    </row>
    <row r="53" spans="4:38">
      <c r="M53" s="3">
        <v>8.59</v>
      </c>
    </row>
    <row r="54" spans="4:38">
      <c r="M54" s="3">
        <v>8.5299999999999994</v>
      </c>
    </row>
    <row r="55" spans="4:38">
      <c r="M55" s="3">
        <v>8.6300000000000008</v>
      </c>
      <c r="O55" s="1780" t="s">
        <v>84</v>
      </c>
      <c r="P55" s="1780"/>
      <c r="Q55" s="1780"/>
      <c r="R55" s="1780"/>
      <c r="S55" s="1780"/>
      <c r="X55" s="1780" t="s">
        <v>84</v>
      </c>
      <c r="Y55" s="1780"/>
      <c r="Z55" s="1780"/>
      <c r="AA55" s="1780"/>
      <c r="AB55" s="1780"/>
      <c r="AF55" s="1780" t="s">
        <v>84</v>
      </c>
      <c r="AG55" s="1780"/>
      <c r="AH55" s="1780"/>
      <c r="AI55" s="1780"/>
      <c r="AJ55" s="1780"/>
    </row>
    <row r="56" spans="4:38" ht="15.75" thickBot="1">
      <c r="D56" t="s">
        <v>16</v>
      </c>
      <c r="E56" t="s">
        <v>16</v>
      </c>
      <c r="F56" t="s">
        <v>16</v>
      </c>
      <c r="G56" t="s">
        <v>525</v>
      </c>
      <c r="M56" s="3">
        <v>8.57</v>
      </c>
      <c r="O56" s="330" t="s">
        <v>67</v>
      </c>
      <c r="P56" s="330" t="s">
        <v>141</v>
      </c>
      <c r="Q56" s="329"/>
      <c r="R56" s="329"/>
      <c r="S56" s="329"/>
      <c r="X56" s="330" t="s">
        <v>67</v>
      </c>
      <c r="Y56" s="330" t="s">
        <v>145</v>
      </c>
      <c r="Z56" s="329"/>
      <c r="AA56" s="329"/>
      <c r="AB56" s="329"/>
      <c r="AF56" s="330" t="s">
        <v>67</v>
      </c>
      <c r="AG56" s="330" t="s">
        <v>148</v>
      </c>
      <c r="AH56" s="329"/>
      <c r="AI56" s="329"/>
      <c r="AJ56" s="329"/>
    </row>
    <row r="57" spans="4:38" ht="15.75" thickTop="1">
      <c r="D57">
        <v>8.6466666666666665</v>
      </c>
      <c r="E57">
        <v>8.6133333333333315</v>
      </c>
      <c r="F57">
        <v>8.3800000000000008</v>
      </c>
      <c r="G57">
        <f>AVERAGE(D57:F57)</f>
        <v>8.5466666666666669</v>
      </c>
      <c r="M57" s="3">
        <v>8.5</v>
      </c>
      <c r="O57" s="1783" t="s">
        <v>85</v>
      </c>
      <c r="P57" s="1785" t="s">
        <v>86</v>
      </c>
      <c r="Q57" s="1787" t="s">
        <v>87</v>
      </c>
      <c r="R57" s="1787" t="s">
        <v>88</v>
      </c>
      <c r="S57" s="1789"/>
      <c r="X57" s="1783" t="s">
        <v>85</v>
      </c>
      <c r="Y57" s="1785" t="s">
        <v>86</v>
      </c>
      <c r="Z57" s="1787" t="s">
        <v>87</v>
      </c>
      <c r="AA57" s="1787" t="s">
        <v>88</v>
      </c>
      <c r="AB57" s="1789"/>
      <c r="AF57" s="1783" t="s">
        <v>85</v>
      </c>
      <c r="AG57" s="1785" t="s">
        <v>86</v>
      </c>
      <c r="AH57" s="1787" t="s">
        <v>87</v>
      </c>
      <c r="AI57" s="1787" t="s">
        <v>88</v>
      </c>
      <c r="AJ57" s="1789"/>
    </row>
    <row r="58" spans="4:38" ht="25.5" thickBot="1">
      <c r="D58">
        <v>8.5116666666666685</v>
      </c>
      <c r="E58">
        <v>8.4433333333333334</v>
      </c>
      <c r="F58">
        <v>8.2800000000000011</v>
      </c>
      <c r="G58">
        <f t="shared" ref="G58:G65" si="7">AVERAGE(D58:F58)</f>
        <v>8.4116666666666671</v>
      </c>
      <c r="M58" s="3">
        <v>8.66</v>
      </c>
      <c r="O58" s="1784"/>
      <c r="P58" s="1786"/>
      <c r="Q58" s="1788"/>
      <c r="R58" s="354" t="s">
        <v>89</v>
      </c>
      <c r="S58" s="355" t="s">
        <v>90</v>
      </c>
      <c r="X58" s="1784"/>
      <c r="Y58" s="1786"/>
      <c r="Z58" s="1788"/>
      <c r="AA58" s="354" t="s">
        <v>89</v>
      </c>
      <c r="AB58" s="355" t="s">
        <v>90</v>
      </c>
      <c r="AF58" s="1784"/>
      <c r="AG58" s="1786"/>
      <c r="AH58" s="1788"/>
      <c r="AI58" s="354" t="s">
        <v>89</v>
      </c>
      <c r="AJ58" s="355" t="s">
        <v>90</v>
      </c>
    </row>
    <row r="59" spans="4:38" ht="15.75" thickTop="1">
      <c r="D59">
        <v>8.5833333333333339</v>
      </c>
      <c r="E59">
        <v>8.56</v>
      </c>
      <c r="F59">
        <v>8.3066666666666666</v>
      </c>
      <c r="G59">
        <f t="shared" si="7"/>
        <v>8.4833333333333343</v>
      </c>
      <c r="M59" s="3">
        <v>8.59</v>
      </c>
      <c r="O59" s="334" t="s">
        <v>17</v>
      </c>
      <c r="P59" s="356">
        <v>8.6394444444444467</v>
      </c>
      <c r="Q59" s="337">
        <v>1.9967823911722186E-2</v>
      </c>
      <c r="R59" s="338">
        <v>8.5971145487200697</v>
      </c>
      <c r="S59" s="357">
        <v>8.6817743401688237</v>
      </c>
      <c r="X59" s="334" t="s">
        <v>17</v>
      </c>
      <c r="Y59" s="356">
        <v>8.5805555555555522</v>
      </c>
      <c r="Z59" s="337">
        <v>2.3949374331372317E-2</v>
      </c>
      <c r="AA59" s="338">
        <v>8.5297851499974424</v>
      </c>
      <c r="AB59" s="357">
        <v>8.6313259611136619</v>
      </c>
      <c r="AF59" s="334" t="s">
        <v>17</v>
      </c>
      <c r="AG59" s="356">
        <v>8.5700000000000021</v>
      </c>
      <c r="AH59" s="337">
        <v>2.5100620555344438E-2</v>
      </c>
      <c r="AI59" s="338">
        <v>8.5167890614709858</v>
      </c>
      <c r="AJ59" s="357">
        <v>8.6232109385290183</v>
      </c>
    </row>
    <row r="60" spans="4:38">
      <c r="D60">
        <v>8.7800000000000011</v>
      </c>
      <c r="E60">
        <v>8.8133333333333326</v>
      </c>
      <c r="F60">
        <v>8.4466666666666672</v>
      </c>
      <c r="G60">
        <f t="shared" si="7"/>
        <v>8.68</v>
      </c>
      <c r="M60" s="3">
        <v>8.2100000000000009</v>
      </c>
      <c r="O60" s="340" t="s">
        <v>18</v>
      </c>
      <c r="P60" s="341">
        <v>8.8200000000000038</v>
      </c>
      <c r="Q60" s="346">
        <v>1.9967823911722166E-2</v>
      </c>
      <c r="R60" s="343">
        <v>8.7776701042756287</v>
      </c>
      <c r="S60" s="358">
        <v>8.862329895724379</v>
      </c>
      <c r="X60" s="340" t="s">
        <v>18</v>
      </c>
      <c r="Y60" s="341">
        <v>8.6905555555555534</v>
      </c>
      <c r="Z60" s="346">
        <v>2.3949374331372293E-2</v>
      </c>
      <c r="AA60" s="343">
        <v>8.6397851499974454</v>
      </c>
      <c r="AB60" s="358">
        <v>8.7413259611136613</v>
      </c>
      <c r="AF60" s="340" t="s">
        <v>18</v>
      </c>
      <c r="AG60" s="341">
        <v>8.6644444444444471</v>
      </c>
      <c r="AH60" s="346">
        <v>2.510062055534441E-2</v>
      </c>
      <c r="AI60" s="343">
        <v>8.6112335059154308</v>
      </c>
      <c r="AJ60" s="358">
        <v>8.7176553829734633</v>
      </c>
    </row>
    <row r="61" spans="4:38" ht="15.75" thickBot="1">
      <c r="D61">
        <v>8.6766666666666676</v>
      </c>
      <c r="E61">
        <v>8.5966666666666658</v>
      </c>
      <c r="F61">
        <v>8.4566666666666652</v>
      </c>
      <c r="G61">
        <f t="shared" si="7"/>
        <v>8.5766666666666662</v>
      </c>
      <c r="M61" s="3">
        <v>8.18</v>
      </c>
      <c r="O61" s="349" t="s">
        <v>19</v>
      </c>
      <c r="P61" s="359">
        <v>8.6999999999999993</v>
      </c>
      <c r="Q61" s="360">
        <v>1.9967823911722169E-2</v>
      </c>
      <c r="R61" s="361">
        <v>8.6576701042756223</v>
      </c>
      <c r="S61" s="362">
        <v>8.7423298957243727</v>
      </c>
      <c r="X61" s="349" t="s">
        <v>19</v>
      </c>
      <c r="Y61" s="359">
        <v>8.5905555555555448</v>
      </c>
      <c r="Z61" s="360">
        <v>2.3949374331372297E-2</v>
      </c>
      <c r="AA61" s="361">
        <v>8.5397851499974369</v>
      </c>
      <c r="AB61" s="362">
        <v>8.6413259611136528</v>
      </c>
      <c r="AF61" s="349" t="s">
        <v>19</v>
      </c>
      <c r="AG61" s="359">
        <v>8.5794444444444355</v>
      </c>
      <c r="AH61" s="360">
        <v>2.5100620555344417E-2</v>
      </c>
      <c r="AI61" s="361">
        <v>8.5262335059154193</v>
      </c>
      <c r="AJ61" s="362">
        <v>8.6326553829734518</v>
      </c>
    </row>
    <row r="62" spans="4:38" ht="15.75" thickTop="1">
      <c r="D62">
        <v>8.615000000000002</v>
      </c>
      <c r="E62">
        <v>8.5699999999999985</v>
      </c>
      <c r="F62">
        <v>8.36</v>
      </c>
      <c r="G62">
        <f t="shared" si="7"/>
        <v>8.5150000000000006</v>
      </c>
      <c r="M62" s="3">
        <v>8.44</v>
      </c>
    </row>
    <row r="63" spans="4:38">
      <c r="D63">
        <v>8.5916666666666668</v>
      </c>
      <c r="E63">
        <v>8.5233333333333334</v>
      </c>
      <c r="F63">
        <v>8.36</v>
      </c>
      <c r="G63">
        <f t="shared" si="7"/>
        <v>8.4916666666666671</v>
      </c>
      <c r="M63" s="3">
        <v>11.33</v>
      </c>
    </row>
    <row r="64" spans="4:38">
      <c r="D64">
        <v>8.6000000000000014</v>
      </c>
      <c r="E64">
        <v>8.5733333333333341</v>
      </c>
      <c r="F64">
        <v>8.3266666666666662</v>
      </c>
      <c r="G64">
        <f t="shared" si="7"/>
        <v>8.5</v>
      </c>
      <c r="M64" s="3">
        <v>8.42</v>
      </c>
      <c r="AF64" s="1780" t="s">
        <v>91</v>
      </c>
      <c r="AG64" s="1780"/>
      <c r="AH64" s="1780"/>
      <c r="AI64" s="1780"/>
      <c r="AJ64" s="1780"/>
    </row>
    <row r="65" spans="4:36" ht="15.75" thickBot="1">
      <c r="D65">
        <v>8.58</v>
      </c>
      <c r="E65">
        <v>8.5366666666666671</v>
      </c>
      <c r="F65">
        <v>8.3233333333333324</v>
      </c>
      <c r="G65">
        <f t="shared" si="7"/>
        <v>8.4799999999999986</v>
      </c>
      <c r="M65" s="3">
        <v>5.4</v>
      </c>
      <c r="O65" s="1780" t="s">
        <v>91</v>
      </c>
      <c r="P65" s="1780"/>
      <c r="Q65" s="1780"/>
      <c r="R65" s="1780"/>
      <c r="S65" s="1780"/>
      <c r="X65" s="1780" t="s">
        <v>91</v>
      </c>
      <c r="Y65" s="1780"/>
      <c r="Z65" s="1780"/>
      <c r="AA65" s="1780"/>
      <c r="AB65" s="1780"/>
      <c r="AF65" s="330" t="s">
        <v>67</v>
      </c>
      <c r="AG65" s="330" t="s">
        <v>148</v>
      </c>
      <c r="AH65" s="329"/>
      <c r="AI65" s="329"/>
      <c r="AJ65" s="329"/>
    </row>
    <row r="66" spans="4:36" ht="16.5" thickTop="1" thickBot="1">
      <c r="M66" s="3">
        <v>8.2100000000000009</v>
      </c>
      <c r="O66" s="330" t="s">
        <v>67</v>
      </c>
      <c r="P66" s="330" t="s">
        <v>141</v>
      </c>
      <c r="Q66" s="329"/>
      <c r="R66" s="329"/>
      <c r="S66" s="329"/>
      <c r="X66" s="330" t="s">
        <v>67</v>
      </c>
      <c r="Y66" s="330" t="s">
        <v>145</v>
      </c>
      <c r="Z66" s="329"/>
      <c r="AA66" s="329"/>
      <c r="AB66" s="329"/>
      <c r="AF66" s="1783" t="s">
        <v>92</v>
      </c>
      <c r="AG66" s="1785" t="s">
        <v>86</v>
      </c>
      <c r="AH66" s="1787" t="s">
        <v>87</v>
      </c>
      <c r="AI66" s="1787" t="s">
        <v>88</v>
      </c>
      <c r="AJ66" s="1789"/>
    </row>
    <row r="67" spans="4:36" ht="26.25" thickTop="1" thickBot="1">
      <c r="D67" s="1797" t="s">
        <v>141</v>
      </c>
      <c r="E67" s="1797"/>
      <c r="F67" s="1797"/>
      <c r="G67" s="1797"/>
      <c r="H67" s="1797"/>
      <c r="M67" s="3">
        <v>8.1199999999999992</v>
      </c>
      <c r="O67" s="1783" t="s">
        <v>92</v>
      </c>
      <c r="P67" s="1785" t="s">
        <v>86</v>
      </c>
      <c r="Q67" s="1787" t="s">
        <v>87</v>
      </c>
      <c r="R67" s="1787" t="s">
        <v>88</v>
      </c>
      <c r="S67" s="1789"/>
      <c r="X67" s="1783" t="s">
        <v>92</v>
      </c>
      <c r="Y67" s="1785" t="s">
        <v>86</v>
      </c>
      <c r="Z67" s="1787" t="s">
        <v>87</v>
      </c>
      <c r="AA67" s="1787" t="s">
        <v>88</v>
      </c>
      <c r="AB67" s="1789"/>
      <c r="AF67" s="1784"/>
      <c r="AG67" s="1786"/>
      <c r="AH67" s="1788"/>
      <c r="AI67" s="354" t="s">
        <v>89</v>
      </c>
      <c r="AJ67" s="355" t="s">
        <v>90</v>
      </c>
    </row>
    <row r="68" spans="4:36" ht="26.25" thickTop="1" thickBot="1">
      <c r="D68" s="1798" t="s">
        <v>0</v>
      </c>
      <c r="E68" s="1799"/>
      <c r="F68" s="1802" t="s">
        <v>62</v>
      </c>
      <c r="G68" s="1804" t="s">
        <v>93</v>
      </c>
      <c r="H68" s="1805"/>
      <c r="M68" s="3">
        <v>8.48</v>
      </c>
      <c r="O68" s="1784"/>
      <c r="P68" s="1786"/>
      <c r="Q68" s="1788"/>
      <c r="R68" s="354" t="s">
        <v>89</v>
      </c>
      <c r="S68" s="355" t="s">
        <v>90</v>
      </c>
      <c r="X68" s="1784"/>
      <c r="Y68" s="1786"/>
      <c r="Z68" s="1788"/>
      <c r="AA68" s="354" t="s">
        <v>89</v>
      </c>
      <c r="AB68" s="355" t="s">
        <v>90</v>
      </c>
      <c r="AF68" s="334" t="s">
        <v>20</v>
      </c>
      <c r="AG68" s="356">
        <v>8.6194444444444436</v>
      </c>
      <c r="AH68" s="337">
        <v>2.510062055534441E-2</v>
      </c>
      <c r="AI68" s="338">
        <v>8.5662335059154273</v>
      </c>
      <c r="AJ68" s="357">
        <v>8.6726553829734598</v>
      </c>
    </row>
    <row r="69" spans="4:36" ht="16.5" thickTop="1" thickBot="1">
      <c r="D69" s="1800"/>
      <c r="E69" s="1801"/>
      <c r="F69" s="1803"/>
      <c r="G69" s="1111" t="s">
        <v>94</v>
      </c>
      <c r="H69" s="1112" t="s">
        <v>99</v>
      </c>
      <c r="M69" s="3">
        <v>8.18</v>
      </c>
      <c r="O69" s="334" t="s">
        <v>20</v>
      </c>
      <c r="P69" s="356">
        <v>8.7933333333333366</v>
      </c>
      <c r="Q69" s="337">
        <v>1.9967823911722166E-2</v>
      </c>
      <c r="R69" s="338">
        <v>8.7510034376089614</v>
      </c>
      <c r="S69" s="357">
        <v>8.8356632290577117</v>
      </c>
      <c r="U69">
        <f>Q69*2</f>
        <v>3.9935647823444331E-2</v>
      </c>
      <c r="V69">
        <f>Z69*2</f>
        <v>4.7898748662744586E-2</v>
      </c>
      <c r="W69">
        <f>AH68*2</f>
        <v>5.020124111068882E-2</v>
      </c>
      <c r="X69" s="334" t="s">
        <v>20</v>
      </c>
      <c r="Y69" s="356">
        <v>8.6727777777777746</v>
      </c>
      <c r="Z69" s="337">
        <v>2.3949374331372293E-2</v>
      </c>
      <c r="AA69" s="338">
        <v>8.6220073722196666</v>
      </c>
      <c r="AB69" s="357">
        <v>8.7235481833358826</v>
      </c>
      <c r="AF69" s="340" t="s">
        <v>21</v>
      </c>
      <c r="AG69" s="341">
        <v>8.5716666666666672</v>
      </c>
      <c r="AH69" s="346">
        <v>2.5100620555344386E-2</v>
      </c>
      <c r="AI69" s="343">
        <v>8.518455728137651</v>
      </c>
      <c r="AJ69" s="358">
        <v>8.6248776051956835</v>
      </c>
    </row>
    <row r="70" spans="4:36" ht="16.5" thickTop="1" thickBot="1">
      <c r="D70" s="1806" t="s">
        <v>389</v>
      </c>
      <c r="E70" s="1113" t="s">
        <v>102</v>
      </c>
      <c r="F70" s="1114">
        <v>3</v>
      </c>
      <c r="G70" s="1115">
        <v>8.6</v>
      </c>
      <c r="H70" s="1116"/>
      <c r="M70" s="3">
        <v>8.32</v>
      </c>
      <c r="O70" s="340" t="s">
        <v>21</v>
      </c>
      <c r="P70" s="341">
        <v>8.683888888888891</v>
      </c>
      <c r="Q70" s="346">
        <v>1.9967823911722148E-2</v>
      </c>
      <c r="R70" s="343">
        <v>8.6415589931645158</v>
      </c>
      <c r="S70" s="358">
        <v>8.7262187846132662</v>
      </c>
      <c r="X70" s="340" t="s">
        <v>21</v>
      </c>
      <c r="Y70" s="341">
        <v>8.5961111111111084</v>
      </c>
      <c r="Z70" s="346">
        <v>2.3949374331372269E-2</v>
      </c>
      <c r="AA70" s="343">
        <v>8.5453407055530004</v>
      </c>
      <c r="AB70" s="358">
        <v>8.6468815166692163</v>
      </c>
      <c r="AF70" s="349" t="s">
        <v>22</v>
      </c>
      <c r="AG70" s="359">
        <v>8.6227777777777721</v>
      </c>
      <c r="AH70" s="360">
        <v>2.5100620555344403E-2</v>
      </c>
      <c r="AI70" s="361">
        <v>8.5695668392487558</v>
      </c>
      <c r="AJ70" s="362">
        <v>8.6759887163067884</v>
      </c>
    </row>
    <row r="71" spans="4:36" ht="16.5" thickTop="1" thickBot="1">
      <c r="D71" s="1807"/>
      <c r="E71" s="1117" t="s">
        <v>105</v>
      </c>
      <c r="F71" s="1118">
        <v>3</v>
      </c>
      <c r="G71" s="1119">
        <v>8.6433333333333326</v>
      </c>
      <c r="H71" s="1120"/>
      <c r="M71" s="3">
        <v>8.1</v>
      </c>
      <c r="O71" s="349" t="s">
        <v>22</v>
      </c>
      <c r="P71" s="359">
        <v>8.6822222222222205</v>
      </c>
      <c r="Q71" s="360">
        <v>1.9967823911722159E-2</v>
      </c>
      <c r="R71" s="361">
        <v>8.6398923264978453</v>
      </c>
      <c r="S71" s="362">
        <v>8.7245521179465957</v>
      </c>
      <c r="X71" s="349" t="s">
        <v>22</v>
      </c>
      <c r="Y71" s="359">
        <v>8.5927777777777656</v>
      </c>
      <c r="Z71" s="360">
        <v>2.3949374331372286E-2</v>
      </c>
      <c r="AA71" s="361">
        <v>8.5420073722196577</v>
      </c>
      <c r="AB71" s="362">
        <v>8.6435481833358736</v>
      </c>
    </row>
    <row r="72" spans="4:36" ht="15.75" thickTop="1">
      <c r="D72" s="1807"/>
      <c r="E72" s="1117" t="s">
        <v>104</v>
      </c>
      <c r="F72" s="1118">
        <v>3</v>
      </c>
      <c r="G72" s="1119">
        <v>8.6450000000000014</v>
      </c>
      <c r="H72" s="1120"/>
      <c r="M72" s="3">
        <v>8.34</v>
      </c>
    </row>
    <row r="73" spans="4:36">
      <c r="D73" s="1807"/>
      <c r="E73" s="1117" t="s">
        <v>94</v>
      </c>
      <c r="F73" s="1118">
        <v>3</v>
      </c>
      <c r="G73" s="1119">
        <v>8.6749999999999989</v>
      </c>
      <c r="H73" s="1120"/>
      <c r="M73" s="3">
        <v>8.3699999999999992</v>
      </c>
    </row>
    <row r="74" spans="4:36">
      <c r="D74" s="1807"/>
      <c r="E74" s="1117" t="s">
        <v>107</v>
      </c>
      <c r="F74" s="1118">
        <v>3</v>
      </c>
      <c r="G74" s="1119">
        <v>8.6783333333333346</v>
      </c>
      <c r="H74" s="1120"/>
      <c r="M74" s="3">
        <v>8.4</v>
      </c>
    </row>
    <row r="75" spans="4:36" ht="15.75" thickBot="1">
      <c r="D75" s="1807"/>
      <c r="E75" s="1117" t="s">
        <v>106</v>
      </c>
      <c r="F75" s="1118">
        <v>3</v>
      </c>
      <c r="G75" s="1119">
        <v>8.7249999999999996</v>
      </c>
      <c r="H75" s="1121">
        <v>8.7249999999999996</v>
      </c>
      <c r="M75" s="3">
        <v>7.94</v>
      </c>
      <c r="O75" s="1780" t="s">
        <v>141</v>
      </c>
      <c r="P75" s="1780"/>
      <c r="Q75" s="1780"/>
      <c r="R75" s="1780"/>
      <c r="S75" s="1780"/>
      <c r="T75" s="1780"/>
      <c r="U75" s="329"/>
      <c r="AF75" s="1780" t="s">
        <v>148</v>
      </c>
      <c r="AG75" s="1780"/>
      <c r="AH75" s="1780"/>
      <c r="AI75" s="1780"/>
      <c r="AJ75" s="1780"/>
    </row>
    <row r="76" spans="4:36" ht="16.5" thickTop="1" thickBot="1">
      <c r="D76" s="1807"/>
      <c r="E76" s="1117" t="s">
        <v>101</v>
      </c>
      <c r="F76" s="1118">
        <v>3</v>
      </c>
      <c r="G76" s="1119">
        <v>8.7766666666666673</v>
      </c>
      <c r="H76" s="1121">
        <v>8.7766666666666673</v>
      </c>
      <c r="M76" s="3">
        <v>8.4</v>
      </c>
      <c r="O76" s="1793" t="s">
        <v>85</v>
      </c>
      <c r="P76" s="1794"/>
      <c r="Q76" s="1785" t="s">
        <v>62</v>
      </c>
      <c r="R76" s="1787" t="s">
        <v>93</v>
      </c>
      <c r="S76" s="1787"/>
      <c r="T76" s="1789"/>
      <c r="U76" s="329"/>
      <c r="X76" s="1780" t="s">
        <v>145</v>
      </c>
      <c r="Y76" s="1780"/>
      <c r="Z76" s="1780"/>
      <c r="AA76" s="1780"/>
      <c r="AB76" s="1780"/>
      <c r="AF76" s="1793" t="s">
        <v>85</v>
      </c>
      <c r="AG76" s="1794"/>
      <c r="AH76" s="1785" t="s">
        <v>62</v>
      </c>
      <c r="AI76" s="1787" t="s">
        <v>93</v>
      </c>
      <c r="AJ76" s="1789"/>
    </row>
    <row r="77" spans="4:36" ht="16.5" thickTop="1" thickBot="1">
      <c r="D77" s="1807"/>
      <c r="E77" s="1117" t="s">
        <v>103</v>
      </c>
      <c r="F77" s="1118">
        <v>3</v>
      </c>
      <c r="G77" s="1119">
        <v>8.8066666666666666</v>
      </c>
      <c r="H77" s="1121">
        <v>8.8066666666666666</v>
      </c>
      <c r="M77" s="3">
        <v>8.4600000000000009</v>
      </c>
      <c r="O77" s="1795"/>
      <c r="P77" s="1796"/>
      <c r="Q77" s="1786"/>
      <c r="R77" s="363" t="s">
        <v>94</v>
      </c>
      <c r="S77" s="363" t="s">
        <v>99</v>
      </c>
      <c r="T77" s="364" t="s">
        <v>101</v>
      </c>
      <c r="U77" s="329"/>
      <c r="X77" s="1793" t="s">
        <v>85</v>
      </c>
      <c r="Y77" s="1794"/>
      <c r="Z77" s="1785" t="s">
        <v>62</v>
      </c>
      <c r="AA77" s="1787" t="s">
        <v>93</v>
      </c>
      <c r="AB77" s="1789"/>
      <c r="AF77" s="1795"/>
      <c r="AG77" s="1796"/>
      <c r="AH77" s="1786"/>
      <c r="AI77" s="363" t="s">
        <v>94</v>
      </c>
      <c r="AJ77" s="364" t="s">
        <v>99</v>
      </c>
    </row>
    <row r="78" spans="4:36" ht="16.5" thickTop="1" thickBot="1">
      <c r="D78" s="1807"/>
      <c r="E78" s="1117" t="s">
        <v>99</v>
      </c>
      <c r="F78" s="1118">
        <v>3</v>
      </c>
      <c r="G78" s="1122"/>
      <c r="H78" s="1121">
        <v>8.9283333333333328</v>
      </c>
      <c r="M78" s="3">
        <v>5.34</v>
      </c>
      <c r="O78" s="1790" t="s">
        <v>144</v>
      </c>
      <c r="P78" s="365" t="s">
        <v>17</v>
      </c>
      <c r="Q78" s="366">
        <v>9</v>
      </c>
      <c r="R78" s="367">
        <v>8.6394444444444431</v>
      </c>
      <c r="S78" s="368"/>
      <c r="T78" s="369"/>
      <c r="U78" s="329"/>
      <c r="X78" s="1795"/>
      <c r="Y78" s="1796"/>
      <c r="Z78" s="1786"/>
      <c r="AA78" s="363" t="s">
        <v>94</v>
      </c>
      <c r="AB78" s="364" t="s">
        <v>99</v>
      </c>
      <c r="AF78" s="1790" t="s">
        <v>144</v>
      </c>
      <c r="AG78" s="365" t="s">
        <v>17</v>
      </c>
      <c r="AH78" s="366">
        <v>9</v>
      </c>
      <c r="AI78" s="367">
        <v>8.57</v>
      </c>
      <c r="AJ78" s="369"/>
    </row>
    <row r="79" spans="4:36" ht="16.5" thickTop="1" thickBot="1">
      <c r="D79" s="1808"/>
      <c r="E79" s="1123" t="s">
        <v>74</v>
      </c>
      <c r="F79" s="1124"/>
      <c r="G79" s="1125">
        <v>7.0608410205425742E-2</v>
      </c>
      <c r="H79" s="1126">
        <v>6.2470093674588334E-2</v>
      </c>
      <c r="M79" s="3">
        <v>11.39</v>
      </c>
      <c r="O79" s="1791"/>
      <c r="P79" s="370" t="s">
        <v>19</v>
      </c>
      <c r="Q79" s="371">
        <v>9</v>
      </c>
      <c r="R79" s="347"/>
      <c r="S79" s="372">
        <v>8.7000000000000011</v>
      </c>
      <c r="T79" s="348"/>
      <c r="U79" s="329"/>
      <c r="X79" s="1790" t="s">
        <v>144</v>
      </c>
      <c r="Y79" s="365" t="s">
        <v>17</v>
      </c>
      <c r="Z79" s="366">
        <v>9</v>
      </c>
      <c r="AA79" s="367">
        <v>8.5805555555555539</v>
      </c>
      <c r="AB79" s="369"/>
      <c r="AF79" s="1791"/>
      <c r="AG79" s="370" t="s">
        <v>19</v>
      </c>
      <c r="AH79" s="371">
        <v>9</v>
      </c>
      <c r="AI79" s="372">
        <v>8.5794444444444444</v>
      </c>
      <c r="AJ79" s="348"/>
    </row>
    <row r="80" spans="4:36" ht="15.75" thickTop="1">
      <c r="D80" s="1809" t="s">
        <v>533</v>
      </c>
      <c r="E80" s="1809"/>
      <c r="F80" s="1809"/>
      <c r="G80" s="1809"/>
      <c r="H80" s="1809"/>
      <c r="M80" s="3">
        <v>8.4499999999999993</v>
      </c>
      <c r="O80" s="1791"/>
      <c r="P80" s="370" t="s">
        <v>18</v>
      </c>
      <c r="Q80" s="371">
        <v>9</v>
      </c>
      <c r="R80" s="347"/>
      <c r="S80" s="347"/>
      <c r="T80" s="373">
        <v>8.82</v>
      </c>
      <c r="U80" s="329"/>
      <c r="X80" s="1791"/>
      <c r="Y80" s="370" t="s">
        <v>19</v>
      </c>
      <c r="Z80" s="371">
        <v>9</v>
      </c>
      <c r="AA80" s="372">
        <v>8.5905555555555555</v>
      </c>
      <c r="AB80" s="348"/>
      <c r="AF80" s="1791"/>
      <c r="AG80" s="370" t="s">
        <v>18</v>
      </c>
      <c r="AH80" s="371">
        <v>9</v>
      </c>
      <c r="AI80" s="347"/>
      <c r="AJ80" s="373">
        <v>8.6644444444444435</v>
      </c>
    </row>
    <row r="81" spans="3:36" ht="15.75" thickBot="1">
      <c r="D81" s="1809" t="s">
        <v>108</v>
      </c>
      <c r="E81" s="1809"/>
      <c r="F81" s="1809"/>
      <c r="G81" s="1809"/>
      <c r="H81" s="1809"/>
      <c r="M81" s="3">
        <v>8.17</v>
      </c>
      <c r="O81" s="1792"/>
      <c r="P81" s="374" t="s">
        <v>74</v>
      </c>
      <c r="Q81" s="375"/>
      <c r="R81" s="361">
        <v>1</v>
      </c>
      <c r="S81" s="361">
        <v>1</v>
      </c>
      <c r="T81" s="362">
        <v>1</v>
      </c>
      <c r="U81" s="329"/>
      <c r="X81" s="1791"/>
      <c r="Y81" s="370" t="s">
        <v>18</v>
      </c>
      <c r="Z81" s="371">
        <v>9</v>
      </c>
      <c r="AA81" s="347"/>
      <c r="AB81" s="373">
        <v>8.6905555555555569</v>
      </c>
      <c r="AF81" s="1792"/>
      <c r="AG81" s="374" t="s">
        <v>74</v>
      </c>
      <c r="AH81" s="375"/>
      <c r="AI81" s="360">
        <v>0.79359228129127768</v>
      </c>
      <c r="AJ81" s="362">
        <v>1</v>
      </c>
    </row>
    <row r="82" spans="3:36" ht="16.5" thickTop="1" thickBot="1">
      <c r="D82" s="1809" t="s">
        <v>97</v>
      </c>
      <c r="E82" s="1809"/>
      <c r="F82" s="1809"/>
      <c r="G82" s="1809"/>
      <c r="H82" s="1809"/>
      <c r="M82" s="3">
        <v>8.59</v>
      </c>
      <c r="O82" s="1782" t="s">
        <v>116</v>
      </c>
      <c r="P82" s="1782"/>
      <c r="Q82" s="1782"/>
      <c r="R82" s="1782"/>
      <c r="S82" s="1782"/>
      <c r="T82" s="1782"/>
      <c r="U82" s="329"/>
      <c r="X82" s="1792"/>
      <c r="Y82" s="374" t="s">
        <v>74</v>
      </c>
      <c r="Z82" s="375"/>
      <c r="AA82" s="360">
        <v>0.77159936813815833</v>
      </c>
      <c r="AB82" s="362">
        <v>1</v>
      </c>
      <c r="AF82" s="1782" t="s">
        <v>120</v>
      </c>
      <c r="AG82" s="1782"/>
      <c r="AH82" s="1782"/>
      <c r="AI82" s="1782"/>
      <c r="AJ82" s="1782"/>
    </row>
    <row r="83" spans="3:36" ht="16.5" thickTop="1" thickBot="1">
      <c r="C83" s="1797" t="s">
        <v>145</v>
      </c>
      <c r="D83" s="1797"/>
      <c r="E83" s="1797"/>
      <c r="F83" s="1797"/>
      <c r="G83" s="1797"/>
      <c r="M83" s="3">
        <v>8.4600000000000009</v>
      </c>
      <c r="O83" s="1782" t="s">
        <v>96</v>
      </c>
      <c r="P83" s="1782"/>
      <c r="Q83" s="1782"/>
      <c r="R83" s="1782"/>
      <c r="S83" s="1782"/>
      <c r="T83" s="1782"/>
      <c r="U83" s="329"/>
      <c r="X83" s="1782" t="s">
        <v>151</v>
      </c>
      <c r="Y83" s="1782"/>
      <c r="Z83" s="1782"/>
      <c r="AA83" s="1782"/>
      <c r="AB83" s="1782"/>
      <c r="AF83" s="1782" t="s">
        <v>96</v>
      </c>
      <c r="AG83" s="1782"/>
      <c r="AH83" s="1782"/>
      <c r="AI83" s="1782"/>
      <c r="AJ83" s="1782"/>
    </row>
    <row r="84" spans="3:36" ht="15.75" thickTop="1">
      <c r="C84" s="1798" t="s">
        <v>0</v>
      </c>
      <c r="D84" s="1799"/>
      <c r="E84" s="1802" t="s">
        <v>62</v>
      </c>
      <c r="F84" s="1804" t="s">
        <v>93</v>
      </c>
      <c r="G84" s="1805"/>
      <c r="M84" s="3">
        <v>6.24</v>
      </c>
      <c r="O84" s="1782" t="s">
        <v>97</v>
      </c>
      <c r="P84" s="1782"/>
      <c r="Q84" s="1782"/>
      <c r="R84" s="1782"/>
      <c r="S84" s="1782"/>
      <c r="T84" s="1782"/>
      <c r="U84" s="329"/>
      <c r="X84" s="1782" t="s">
        <v>96</v>
      </c>
      <c r="Y84" s="1782"/>
      <c r="Z84" s="1782"/>
      <c r="AA84" s="1782"/>
      <c r="AB84" s="1782"/>
      <c r="AF84" s="1782" t="s">
        <v>97</v>
      </c>
      <c r="AG84" s="1782"/>
      <c r="AH84" s="1782"/>
      <c r="AI84" s="1782"/>
      <c r="AJ84" s="1782"/>
    </row>
    <row r="85" spans="3:36" ht="15.75" thickBot="1">
      <c r="C85" s="1800"/>
      <c r="D85" s="1801"/>
      <c r="E85" s="1803"/>
      <c r="F85" s="1111" t="s">
        <v>94</v>
      </c>
      <c r="G85" s="1112" t="s">
        <v>99</v>
      </c>
      <c r="M85" s="3">
        <v>8.2799999999999994</v>
      </c>
      <c r="X85" s="1782" t="s">
        <v>97</v>
      </c>
      <c r="Y85" s="1782"/>
      <c r="Z85" s="1782"/>
      <c r="AA85" s="1782"/>
      <c r="AB85" s="1782"/>
    </row>
    <row r="86" spans="3:36" ht="15.75" thickTop="1">
      <c r="C86" s="1806" t="s">
        <v>389</v>
      </c>
      <c r="D86" s="1113" t="s">
        <v>102</v>
      </c>
      <c r="E86" s="1114">
        <v>3</v>
      </c>
      <c r="F86" s="1115">
        <v>8.5116666666666667</v>
      </c>
      <c r="G86" s="1116"/>
      <c r="M86" s="3">
        <v>10.119999999999999</v>
      </c>
    </row>
    <row r="87" spans="3:36">
      <c r="C87" s="1807"/>
      <c r="D87" s="1117" t="s">
        <v>107</v>
      </c>
      <c r="E87" s="1118">
        <v>3</v>
      </c>
      <c r="F87" s="1119">
        <v>8.58</v>
      </c>
      <c r="G87" s="1120"/>
    </row>
    <row r="88" spans="3:36" ht="15.75" thickBot="1">
      <c r="C88" s="1807"/>
      <c r="D88" s="1117" t="s">
        <v>105</v>
      </c>
      <c r="E88" s="1118">
        <v>3</v>
      </c>
      <c r="F88" s="1119">
        <v>8.5833333333333321</v>
      </c>
      <c r="G88" s="1120"/>
      <c r="O88" s="1780" t="s">
        <v>141</v>
      </c>
      <c r="P88" s="1780"/>
      <c r="Q88" s="1780"/>
      <c r="R88" s="1780"/>
      <c r="S88" s="1780"/>
      <c r="X88" s="1780" t="s">
        <v>145</v>
      </c>
      <c r="Y88" s="1780"/>
      <c r="Z88" s="1780"/>
      <c r="AA88" s="1780"/>
      <c r="AB88" s="1780"/>
      <c r="AF88" s="1780" t="s">
        <v>148</v>
      </c>
      <c r="AG88" s="1780"/>
      <c r="AH88" s="1780"/>
      <c r="AI88" s="1780"/>
      <c r="AJ88" s="329"/>
    </row>
    <row r="89" spans="3:36" ht="15.75" thickTop="1">
      <c r="C89" s="1807"/>
      <c r="D89" s="1117" t="s">
        <v>101</v>
      </c>
      <c r="E89" s="1118">
        <v>3</v>
      </c>
      <c r="F89" s="1119">
        <v>8.5916666666666668</v>
      </c>
      <c r="G89" s="1120"/>
      <c r="O89" s="1793" t="s">
        <v>92</v>
      </c>
      <c r="P89" s="1794"/>
      <c r="Q89" s="1785" t="s">
        <v>62</v>
      </c>
      <c r="R89" s="1787" t="s">
        <v>93</v>
      </c>
      <c r="S89" s="1789"/>
      <c r="X89" s="1793" t="s">
        <v>92</v>
      </c>
      <c r="Y89" s="1794"/>
      <c r="Z89" s="1785" t="s">
        <v>62</v>
      </c>
      <c r="AA89" s="1787" t="s">
        <v>93</v>
      </c>
      <c r="AB89" s="1789"/>
      <c r="AF89" s="1793" t="s">
        <v>92</v>
      </c>
      <c r="AG89" s="1794"/>
      <c r="AH89" s="1785" t="s">
        <v>62</v>
      </c>
      <c r="AI89" s="382" t="s">
        <v>93</v>
      </c>
      <c r="AJ89" s="329"/>
    </row>
    <row r="90" spans="3:36" ht="15.75" thickBot="1">
      <c r="C90" s="1807"/>
      <c r="D90" s="1117" t="s">
        <v>104</v>
      </c>
      <c r="E90" s="1118">
        <v>3</v>
      </c>
      <c r="F90" s="1119">
        <v>8.6</v>
      </c>
      <c r="G90" s="1121">
        <v>8.6</v>
      </c>
      <c r="O90" s="1795"/>
      <c r="P90" s="1796"/>
      <c r="Q90" s="1786"/>
      <c r="R90" s="363" t="s">
        <v>94</v>
      </c>
      <c r="S90" s="364" t="s">
        <v>99</v>
      </c>
      <c r="X90" s="1795"/>
      <c r="Y90" s="1796"/>
      <c r="Z90" s="1786"/>
      <c r="AA90" s="363" t="s">
        <v>94</v>
      </c>
      <c r="AB90" s="364" t="s">
        <v>99</v>
      </c>
      <c r="AF90" s="1795"/>
      <c r="AG90" s="1796"/>
      <c r="AH90" s="1786"/>
      <c r="AI90" s="364" t="s">
        <v>94</v>
      </c>
      <c r="AJ90" s="329"/>
    </row>
    <row r="91" spans="3:36" ht="15.75" thickTop="1">
      <c r="C91" s="1807"/>
      <c r="D91" s="1117" t="s">
        <v>106</v>
      </c>
      <c r="E91" s="1118">
        <v>3</v>
      </c>
      <c r="F91" s="1119">
        <v>8.6150000000000002</v>
      </c>
      <c r="G91" s="1121">
        <v>8.6150000000000002</v>
      </c>
      <c r="O91" s="1790" t="s">
        <v>144</v>
      </c>
      <c r="P91" s="365" t="s">
        <v>22</v>
      </c>
      <c r="Q91" s="366">
        <v>9</v>
      </c>
      <c r="R91" s="367">
        <v>8.6822222222222241</v>
      </c>
      <c r="S91" s="369"/>
      <c r="X91" s="1790" t="s">
        <v>144</v>
      </c>
      <c r="Y91" s="365" t="s">
        <v>22</v>
      </c>
      <c r="Z91" s="366">
        <v>9</v>
      </c>
      <c r="AA91" s="367">
        <v>8.5927777777777763</v>
      </c>
      <c r="AB91" s="369"/>
      <c r="AF91" s="1790" t="s">
        <v>144</v>
      </c>
      <c r="AG91" s="365" t="s">
        <v>21</v>
      </c>
      <c r="AH91" s="366">
        <v>9</v>
      </c>
      <c r="AI91" s="383">
        <v>8.5716666666666672</v>
      </c>
      <c r="AJ91" s="329"/>
    </row>
    <row r="92" spans="3:36">
      <c r="C92" s="1807"/>
      <c r="D92" s="1117" t="s">
        <v>94</v>
      </c>
      <c r="E92" s="1118">
        <v>3</v>
      </c>
      <c r="F92" s="1119">
        <v>8.6466666666666665</v>
      </c>
      <c r="G92" s="1121">
        <v>8.6466666666666665</v>
      </c>
      <c r="O92" s="1791"/>
      <c r="P92" s="370" t="s">
        <v>21</v>
      </c>
      <c r="Q92" s="371">
        <v>9</v>
      </c>
      <c r="R92" s="372">
        <v>8.6838888888888874</v>
      </c>
      <c r="S92" s="348"/>
      <c r="X92" s="1791"/>
      <c r="Y92" s="370" t="s">
        <v>21</v>
      </c>
      <c r="Z92" s="371">
        <v>9</v>
      </c>
      <c r="AA92" s="372">
        <v>8.5961111111111101</v>
      </c>
      <c r="AB92" s="348"/>
      <c r="AF92" s="1791"/>
      <c r="AG92" s="370" t="s">
        <v>20</v>
      </c>
      <c r="AH92" s="371">
        <v>9</v>
      </c>
      <c r="AI92" s="373">
        <v>8.6194444444444454</v>
      </c>
      <c r="AJ92" s="329"/>
    </row>
    <row r="93" spans="3:36">
      <c r="C93" s="1807"/>
      <c r="D93" s="1117" t="s">
        <v>103</v>
      </c>
      <c r="E93" s="1118">
        <v>3</v>
      </c>
      <c r="F93" s="1119">
        <v>8.6766666666666659</v>
      </c>
      <c r="G93" s="1121">
        <v>8.6766666666666659</v>
      </c>
      <c r="O93" s="1791"/>
      <c r="P93" s="370" t="s">
        <v>20</v>
      </c>
      <c r="Q93" s="371">
        <v>9</v>
      </c>
      <c r="R93" s="347"/>
      <c r="S93" s="373">
        <v>8.793333333333333</v>
      </c>
      <c r="X93" s="1791"/>
      <c r="Y93" s="370" t="s">
        <v>20</v>
      </c>
      <c r="Z93" s="371">
        <v>9</v>
      </c>
      <c r="AA93" s="347"/>
      <c r="AB93" s="373">
        <v>8.6727777777777781</v>
      </c>
      <c r="AF93" s="1791"/>
      <c r="AG93" s="370" t="s">
        <v>22</v>
      </c>
      <c r="AH93" s="371">
        <v>9</v>
      </c>
      <c r="AI93" s="373">
        <v>8.6227777777777774</v>
      </c>
      <c r="AJ93" s="329"/>
    </row>
    <row r="94" spans="3:36" ht="15.75" thickBot="1">
      <c r="C94" s="1807"/>
      <c r="D94" s="1117" t="s">
        <v>99</v>
      </c>
      <c r="E94" s="1118">
        <v>3</v>
      </c>
      <c r="F94" s="1122"/>
      <c r="G94" s="1121">
        <v>8.7800000000000011</v>
      </c>
      <c r="O94" s="1792"/>
      <c r="P94" s="374" t="s">
        <v>74</v>
      </c>
      <c r="Q94" s="375"/>
      <c r="R94" s="360">
        <v>0.95366663869597512</v>
      </c>
      <c r="S94" s="362">
        <v>1</v>
      </c>
      <c r="X94" s="1792"/>
      <c r="Y94" s="374" t="s">
        <v>74</v>
      </c>
      <c r="Z94" s="375"/>
      <c r="AA94" s="360">
        <v>0.92282370539102709</v>
      </c>
      <c r="AB94" s="362">
        <v>1</v>
      </c>
      <c r="AF94" s="1792"/>
      <c r="AG94" s="374" t="s">
        <v>74</v>
      </c>
      <c r="AH94" s="375"/>
      <c r="AI94" s="381">
        <v>0.19068731874416667</v>
      </c>
      <c r="AJ94" s="329"/>
    </row>
    <row r="95" spans="3:36" ht="16.5" thickTop="1" thickBot="1">
      <c r="C95" s="1808"/>
      <c r="D95" s="1123" t="s">
        <v>74</v>
      </c>
      <c r="E95" s="1124"/>
      <c r="F95" s="1125">
        <v>7.9670408960680006E-2</v>
      </c>
      <c r="G95" s="1126">
        <v>5.1293632004354661E-2</v>
      </c>
      <c r="O95" s="1782" t="s">
        <v>116</v>
      </c>
      <c r="P95" s="1782"/>
      <c r="Q95" s="1782"/>
      <c r="R95" s="1782"/>
      <c r="S95" s="1782"/>
      <c r="X95" s="1782" t="s">
        <v>151</v>
      </c>
      <c r="Y95" s="1782"/>
      <c r="Z95" s="1782"/>
      <c r="AA95" s="1782"/>
      <c r="AB95" s="1782"/>
      <c r="AF95" s="1782" t="s">
        <v>120</v>
      </c>
      <c r="AG95" s="1782"/>
      <c r="AH95" s="1782"/>
      <c r="AI95" s="1782"/>
      <c r="AJ95" s="329"/>
    </row>
    <row r="96" spans="3:36" ht="15.75" thickTop="1">
      <c r="C96" s="1809" t="s">
        <v>571</v>
      </c>
      <c r="D96" s="1809"/>
      <c r="E96" s="1809"/>
      <c r="F96" s="1809"/>
      <c r="G96" s="1809"/>
      <c r="O96" s="1782" t="s">
        <v>96</v>
      </c>
      <c r="P96" s="1782"/>
      <c r="Q96" s="1782"/>
      <c r="R96" s="1782"/>
      <c r="S96" s="1782"/>
      <c r="X96" s="1782" t="s">
        <v>96</v>
      </c>
      <c r="Y96" s="1782"/>
      <c r="Z96" s="1782"/>
      <c r="AA96" s="1782"/>
      <c r="AB96" s="1782"/>
      <c r="AF96" s="1782" t="s">
        <v>96</v>
      </c>
      <c r="AG96" s="1782"/>
      <c r="AH96" s="1782"/>
      <c r="AI96" s="1782"/>
      <c r="AJ96" s="329"/>
    </row>
    <row r="97" spans="3:39">
      <c r="C97" s="1809" t="s">
        <v>108</v>
      </c>
      <c r="D97" s="1809"/>
      <c r="E97" s="1809"/>
      <c r="F97" s="1809"/>
      <c r="G97" s="1809"/>
      <c r="O97" s="1782" t="s">
        <v>97</v>
      </c>
      <c r="P97" s="1782"/>
      <c r="Q97" s="1782"/>
      <c r="R97" s="1782"/>
      <c r="S97" s="1782"/>
      <c r="X97" s="1782" t="s">
        <v>97</v>
      </c>
      <c r="Y97" s="1782"/>
      <c r="Z97" s="1782"/>
      <c r="AA97" s="1782"/>
      <c r="AB97" s="1782"/>
      <c r="AF97" s="1782" t="s">
        <v>97</v>
      </c>
      <c r="AG97" s="1782"/>
      <c r="AH97" s="1782"/>
      <c r="AI97" s="1782"/>
      <c r="AJ97" s="329"/>
    </row>
    <row r="98" spans="3:39">
      <c r="C98" s="1809" t="s">
        <v>97</v>
      </c>
      <c r="D98" s="1809"/>
      <c r="E98" s="1809"/>
      <c r="F98" s="1809"/>
      <c r="G98" s="1809"/>
    </row>
    <row r="99" spans="3:39">
      <c r="L99" t="s">
        <v>0</v>
      </c>
      <c r="W99" t="s">
        <v>0</v>
      </c>
    </row>
    <row r="100" spans="3:39">
      <c r="M100" s="1780" t="s">
        <v>66</v>
      </c>
      <c r="N100" s="1780"/>
      <c r="O100" s="1780"/>
      <c r="P100" s="1780"/>
      <c r="Q100" s="1780"/>
      <c r="R100" s="1780"/>
      <c r="S100" s="1780"/>
      <c r="T100" s="329"/>
      <c r="X100" s="1780" t="s">
        <v>66</v>
      </c>
      <c r="Y100" s="1780"/>
      <c r="Z100" s="1780"/>
      <c r="AA100" s="1780"/>
      <c r="AB100" s="1780"/>
      <c r="AC100" s="1780"/>
      <c r="AD100" s="329"/>
      <c r="AF100" t="s">
        <v>0</v>
      </c>
    </row>
    <row r="101" spans="3:39" ht="15.75" thickBot="1">
      <c r="C101" s="1810" t="s">
        <v>572</v>
      </c>
      <c r="D101" s="1810"/>
      <c r="E101" s="1810"/>
      <c r="F101" s="1810"/>
      <c r="G101" s="1127"/>
      <c r="M101" s="330" t="s">
        <v>67</v>
      </c>
      <c r="N101" s="330"/>
      <c r="O101" s="330" t="s">
        <v>141</v>
      </c>
      <c r="P101" s="329"/>
      <c r="Q101" s="329"/>
      <c r="R101" s="329"/>
      <c r="S101" s="329"/>
      <c r="T101" s="329"/>
      <c r="X101" s="330" t="s">
        <v>67</v>
      </c>
      <c r="Y101" s="330" t="s">
        <v>145</v>
      </c>
      <c r="Z101" s="329"/>
      <c r="AA101" s="329"/>
      <c r="AB101" s="329"/>
      <c r="AC101" s="329"/>
      <c r="AD101" s="329"/>
      <c r="AG101" s="1780" t="s">
        <v>66</v>
      </c>
      <c r="AH101" s="1780"/>
      <c r="AI101" s="1780"/>
      <c r="AJ101" s="1780"/>
      <c r="AK101" s="1780"/>
      <c r="AL101" s="1780"/>
      <c r="AM101" s="329"/>
    </row>
    <row r="102" spans="3:39" ht="38.25" thickTop="1" thickBot="1">
      <c r="C102" s="1811" t="s">
        <v>0</v>
      </c>
      <c r="D102" s="1812"/>
      <c r="E102" s="1815" t="s">
        <v>62</v>
      </c>
      <c r="F102" s="1128" t="s">
        <v>93</v>
      </c>
      <c r="G102" s="1127"/>
      <c r="M102" s="1781" t="s">
        <v>69</v>
      </c>
      <c r="N102" s="442"/>
      <c r="O102" s="331" t="s">
        <v>70</v>
      </c>
      <c r="P102" s="332" t="s">
        <v>71</v>
      </c>
      <c r="Q102" s="332" t="s">
        <v>72</v>
      </c>
      <c r="R102" s="332" t="s">
        <v>73</v>
      </c>
      <c r="S102" s="333" t="s">
        <v>74</v>
      </c>
      <c r="T102" s="329"/>
      <c r="X102" s="1781" t="s">
        <v>69</v>
      </c>
      <c r="Y102" s="331" t="s">
        <v>70</v>
      </c>
      <c r="Z102" s="332" t="s">
        <v>71</v>
      </c>
      <c r="AA102" s="332" t="s">
        <v>72</v>
      </c>
      <c r="AB102" s="332" t="s">
        <v>73</v>
      </c>
      <c r="AC102" s="333" t="s">
        <v>74</v>
      </c>
      <c r="AD102" s="329"/>
      <c r="AG102" s="330" t="s">
        <v>67</v>
      </c>
      <c r="AH102" s="330" t="s">
        <v>148</v>
      </c>
      <c r="AI102" s="329"/>
      <c r="AJ102" s="329"/>
      <c r="AK102" s="329"/>
      <c r="AL102" s="329"/>
      <c r="AM102" s="329"/>
    </row>
    <row r="103" spans="3:39" ht="38.25" thickTop="1" thickBot="1">
      <c r="C103" s="1813"/>
      <c r="D103" s="1814"/>
      <c r="E103" s="1816"/>
      <c r="F103" s="1104" t="s">
        <v>94</v>
      </c>
      <c r="G103" s="1127"/>
      <c r="M103" s="334" t="s">
        <v>75</v>
      </c>
      <c r="N103" s="443"/>
      <c r="O103" s="335" t="s">
        <v>158</v>
      </c>
      <c r="P103" s="336">
        <v>10</v>
      </c>
      <c r="Q103" s="337">
        <v>2.5300925925925737E-2</v>
      </c>
      <c r="R103" s="338">
        <v>7.0507031350793614</v>
      </c>
      <c r="S103" s="339">
        <v>3.3145316603846645E-4</v>
      </c>
      <c r="T103" s="329"/>
      <c r="X103" s="334" t="s">
        <v>75</v>
      </c>
      <c r="Y103" s="335" t="s">
        <v>160</v>
      </c>
      <c r="Z103" s="336">
        <v>10</v>
      </c>
      <c r="AA103" s="337">
        <v>1.4697222222222283E-2</v>
      </c>
      <c r="AB103" s="338">
        <v>2.847111051321749</v>
      </c>
      <c r="AC103" s="339">
        <v>3.0267654654809854E-2</v>
      </c>
      <c r="AD103" s="329"/>
      <c r="AG103" s="1781" t="s">
        <v>69</v>
      </c>
      <c r="AH103" s="331" t="s">
        <v>70</v>
      </c>
      <c r="AI103" s="332" t="s">
        <v>71</v>
      </c>
      <c r="AJ103" s="332" t="s">
        <v>72</v>
      </c>
      <c r="AK103" s="332" t="s">
        <v>73</v>
      </c>
      <c r="AL103" s="333" t="s">
        <v>74</v>
      </c>
      <c r="AM103" s="329"/>
    </row>
    <row r="104" spans="3:39" ht="24.75" thickTop="1">
      <c r="C104" s="1817" t="s">
        <v>98</v>
      </c>
      <c r="D104" s="1105" t="s">
        <v>104</v>
      </c>
      <c r="E104" s="1106">
        <v>3</v>
      </c>
      <c r="F104" s="1129">
        <v>8.4866666666666664</v>
      </c>
      <c r="G104" s="1127"/>
      <c r="M104" s="340" t="s">
        <v>76</v>
      </c>
      <c r="N104" s="444"/>
      <c r="O104" s="341">
        <v>2052.9496009259151</v>
      </c>
      <c r="P104" s="342">
        <v>1</v>
      </c>
      <c r="Q104" s="343">
        <v>2052.9496009259151</v>
      </c>
      <c r="R104" s="343">
        <v>572103.10127725708</v>
      </c>
      <c r="S104" s="344">
        <v>7.3480532285429749E-38</v>
      </c>
      <c r="T104" s="329"/>
      <c r="X104" s="340" t="s">
        <v>76</v>
      </c>
      <c r="Y104" s="341">
        <v>2006.4774083333207</v>
      </c>
      <c r="Z104" s="342">
        <v>1</v>
      </c>
      <c r="AA104" s="343">
        <v>2006.4774083333207</v>
      </c>
      <c r="AB104" s="343">
        <v>388690.04748772446</v>
      </c>
      <c r="AC104" s="344">
        <v>1.6184379121910455E-36</v>
      </c>
      <c r="AD104" s="329"/>
      <c r="AG104" s="334" t="s">
        <v>75</v>
      </c>
      <c r="AH104" s="335" t="s">
        <v>160</v>
      </c>
      <c r="AI104" s="336">
        <v>10</v>
      </c>
      <c r="AJ104" s="337">
        <v>1.4747037037036892E-2</v>
      </c>
      <c r="AK104" s="338">
        <v>2.6007184846505149</v>
      </c>
      <c r="AL104" s="339">
        <v>4.2840156305004269E-2</v>
      </c>
      <c r="AM104" s="329"/>
    </row>
    <row r="105" spans="3:39">
      <c r="C105" s="1818"/>
      <c r="D105" s="1107" t="s">
        <v>102</v>
      </c>
      <c r="E105" s="1108">
        <v>3</v>
      </c>
      <c r="F105" s="1130">
        <v>8.5399999999999991</v>
      </c>
      <c r="G105" s="1127"/>
      <c r="M105" s="340" t="s">
        <v>0</v>
      </c>
      <c r="N105" s="444"/>
      <c r="O105" s="345">
        <v>0.25144074074074252</v>
      </c>
      <c r="P105" s="342">
        <v>8</v>
      </c>
      <c r="Q105" s="346">
        <v>3.1430092592592815E-2</v>
      </c>
      <c r="R105" s="343">
        <v>8.7587408076378725</v>
      </c>
      <c r="S105" s="344">
        <v>1.3707590279006404E-4</v>
      </c>
      <c r="T105" s="329"/>
      <c r="X105" s="340" t="s">
        <v>0</v>
      </c>
      <c r="Y105" s="345">
        <v>0.13628333333333767</v>
      </c>
      <c r="Z105" s="342">
        <v>8</v>
      </c>
      <c r="AA105" s="346">
        <v>1.7035416666667209E-2</v>
      </c>
      <c r="AB105" s="343">
        <v>3.3000605367593909</v>
      </c>
      <c r="AC105" s="344">
        <v>2.0106964658317506E-2</v>
      </c>
      <c r="AD105" s="329"/>
      <c r="AG105" s="340" t="s">
        <v>76</v>
      </c>
      <c r="AH105" s="341">
        <v>1999.0705787036936</v>
      </c>
      <c r="AI105" s="342">
        <v>1</v>
      </c>
      <c r="AJ105" s="343">
        <v>1999.0705787036936</v>
      </c>
      <c r="AK105" s="343">
        <v>352546.73824297462</v>
      </c>
      <c r="AL105" s="344">
        <v>3.533262897895469E-36</v>
      </c>
      <c r="AM105" s="329"/>
    </row>
    <row r="106" spans="3:39">
      <c r="C106" s="1818"/>
      <c r="D106" s="1107" t="s">
        <v>94</v>
      </c>
      <c r="E106" s="1108">
        <v>3</v>
      </c>
      <c r="F106" s="1130">
        <v>8.5466666666666669</v>
      </c>
      <c r="G106" s="1127"/>
      <c r="M106" s="340" t="s">
        <v>77</v>
      </c>
      <c r="N106" s="444"/>
      <c r="O106" s="345">
        <v>1.5685185185177494E-3</v>
      </c>
      <c r="P106" s="342">
        <v>2</v>
      </c>
      <c r="Q106" s="346">
        <v>7.8425925925887472E-4</v>
      </c>
      <c r="R106" s="346">
        <v>0.21855244484572131</v>
      </c>
      <c r="S106" s="344">
        <v>0.80604121524583805</v>
      </c>
      <c r="T106" s="329"/>
      <c r="X106" s="340" t="s">
        <v>77</v>
      </c>
      <c r="Y106" s="345">
        <v>1.0688888888884855E-2</v>
      </c>
      <c r="Z106" s="342">
        <v>2</v>
      </c>
      <c r="AA106" s="346">
        <v>5.3444444444424276E-3</v>
      </c>
      <c r="AB106" s="343">
        <v>1.0353131095711501</v>
      </c>
      <c r="AC106" s="344">
        <v>0.37772370281435763</v>
      </c>
      <c r="AD106" s="329"/>
      <c r="AG106" s="340" t="s">
        <v>0</v>
      </c>
      <c r="AH106" s="345">
        <v>0.1066129629629633</v>
      </c>
      <c r="AI106" s="342">
        <v>8</v>
      </c>
      <c r="AJ106" s="346">
        <v>1.3326620370370412E-2</v>
      </c>
      <c r="AK106" s="343">
        <v>2.3502204441541417</v>
      </c>
      <c r="AL106" s="344">
        <v>6.9362769761933438E-2</v>
      </c>
      <c r="AM106" s="329"/>
    </row>
    <row r="107" spans="3:39">
      <c r="C107" s="1818"/>
      <c r="D107" s="1107" t="s">
        <v>107</v>
      </c>
      <c r="E107" s="1108">
        <v>3</v>
      </c>
      <c r="F107" s="1130">
        <v>8.6033333333333317</v>
      </c>
      <c r="G107" s="1127"/>
      <c r="M107" s="340" t="s">
        <v>79</v>
      </c>
      <c r="N107" s="444"/>
      <c r="O107" s="345">
        <v>5.7414814814814252E-2</v>
      </c>
      <c r="P107" s="342">
        <v>16</v>
      </c>
      <c r="Q107" s="346">
        <v>3.5884259259258908E-3</v>
      </c>
      <c r="R107" s="347"/>
      <c r="S107" s="348"/>
      <c r="T107" s="329"/>
      <c r="X107" s="340" t="s">
        <v>79</v>
      </c>
      <c r="Y107" s="345">
        <v>8.2594444444443929E-2</v>
      </c>
      <c r="Z107" s="342">
        <v>16</v>
      </c>
      <c r="AA107" s="346">
        <v>5.1621527777777456E-3</v>
      </c>
      <c r="AB107" s="347"/>
      <c r="AC107" s="348"/>
      <c r="AD107" s="329"/>
      <c r="AG107" s="340" t="s">
        <v>77</v>
      </c>
      <c r="AH107" s="345">
        <v>4.0857407407401299E-2</v>
      </c>
      <c r="AI107" s="342">
        <v>2</v>
      </c>
      <c r="AJ107" s="346">
        <v>2.0428703703700649E-2</v>
      </c>
      <c r="AK107" s="343">
        <v>3.602710646635626</v>
      </c>
      <c r="AL107" s="344">
        <v>5.1079213541074461E-2</v>
      </c>
      <c r="AM107" s="329"/>
    </row>
    <row r="108" spans="3:39">
      <c r="C108" s="1818"/>
      <c r="D108" s="1107" t="s">
        <v>105</v>
      </c>
      <c r="E108" s="1108">
        <v>3</v>
      </c>
      <c r="F108" s="1130">
        <v>8.6233333333333331</v>
      </c>
      <c r="G108" s="1127"/>
      <c r="M108" s="340" t="s">
        <v>80</v>
      </c>
      <c r="N108" s="444"/>
      <c r="O108" s="341">
        <v>2053.260025</v>
      </c>
      <c r="P108" s="342">
        <v>27</v>
      </c>
      <c r="Q108" s="347"/>
      <c r="R108" s="347"/>
      <c r="S108" s="348"/>
      <c r="T108" s="329"/>
      <c r="X108" s="340" t="s">
        <v>80</v>
      </c>
      <c r="Y108" s="341">
        <v>2006.7069749999998</v>
      </c>
      <c r="Z108" s="342">
        <v>27</v>
      </c>
      <c r="AA108" s="347"/>
      <c r="AB108" s="347"/>
      <c r="AC108" s="348"/>
      <c r="AD108" s="329"/>
      <c r="AG108" s="340" t="s">
        <v>79</v>
      </c>
      <c r="AH108" s="345">
        <v>9.0725925925926446E-2</v>
      </c>
      <c r="AI108" s="342">
        <v>16</v>
      </c>
      <c r="AJ108" s="346">
        <v>5.6703703703704028E-3</v>
      </c>
      <c r="AK108" s="347"/>
      <c r="AL108" s="348"/>
      <c r="AM108" s="329"/>
    </row>
    <row r="109" spans="3:39" ht="24.75" thickBot="1">
      <c r="C109" s="1818"/>
      <c r="D109" s="1107" t="s">
        <v>106</v>
      </c>
      <c r="E109" s="1108">
        <v>3</v>
      </c>
      <c r="F109" s="1130">
        <v>8.6416666666666657</v>
      </c>
      <c r="G109" s="1127"/>
      <c r="M109" s="349" t="s">
        <v>81</v>
      </c>
      <c r="N109" s="445"/>
      <c r="O109" s="350">
        <v>0.31042407407407163</v>
      </c>
      <c r="P109" s="351">
        <v>26</v>
      </c>
      <c r="Q109" s="352"/>
      <c r="R109" s="352"/>
      <c r="S109" s="353"/>
      <c r="T109" s="329"/>
      <c r="X109" s="349" t="s">
        <v>81</v>
      </c>
      <c r="Y109" s="350">
        <v>0.22956666666666678</v>
      </c>
      <c r="Z109" s="351">
        <v>26</v>
      </c>
      <c r="AA109" s="352"/>
      <c r="AB109" s="352"/>
      <c r="AC109" s="353"/>
      <c r="AD109" s="329"/>
      <c r="AG109" s="340" t="s">
        <v>80</v>
      </c>
      <c r="AH109" s="341">
        <v>1999.3087749999997</v>
      </c>
      <c r="AI109" s="342">
        <v>27</v>
      </c>
      <c r="AJ109" s="347"/>
      <c r="AK109" s="347"/>
      <c r="AL109" s="348"/>
      <c r="AM109" s="329"/>
    </row>
    <row r="110" spans="3:39" ht="25.5" thickTop="1" thickBot="1">
      <c r="C110" s="1818"/>
      <c r="D110" s="1107" t="s">
        <v>101</v>
      </c>
      <c r="E110" s="1108">
        <v>3</v>
      </c>
      <c r="F110" s="1130">
        <v>8.6483333333333334</v>
      </c>
      <c r="G110" s="1127"/>
      <c r="M110" s="1782" t="s">
        <v>157</v>
      </c>
      <c r="N110" s="1782"/>
      <c r="O110" s="1782"/>
      <c r="P110" s="1782"/>
      <c r="Q110" s="1782"/>
      <c r="R110" s="1782"/>
      <c r="S110" s="1782"/>
      <c r="T110" s="329"/>
      <c r="X110" s="1782" t="s">
        <v>159</v>
      </c>
      <c r="Y110" s="1782"/>
      <c r="Z110" s="1782"/>
      <c r="AA110" s="1782"/>
      <c r="AB110" s="1782"/>
      <c r="AC110" s="1782"/>
      <c r="AD110" s="329"/>
      <c r="AG110" s="349" t="s">
        <v>81</v>
      </c>
      <c r="AH110" s="350">
        <v>0.23819629629629538</v>
      </c>
      <c r="AI110" s="351">
        <v>26</v>
      </c>
      <c r="AJ110" s="352"/>
      <c r="AK110" s="352"/>
      <c r="AL110" s="353"/>
      <c r="AM110" s="329"/>
    </row>
    <row r="111" spans="3:39" ht="15.75" thickTop="1">
      <c r="C111" s="1818"/>
      <c r="D111" s="1107" t="s">
        <v>99</v>
      </c>
      <c r="E111" s="1108">
        <v>3</v>
      </c>
      <c r="F111" s="1130">
        <v>8.663333333333334</v>
      </c>
      <c r="G111" s="1127"/>
      <c r="AG111" s="1782" t="s">
        <v>161</v>
      </c>
      <c r="AH111" s="1782"/>
      <c r="AI111" s="1782"/>
      <c r="AJ111" s="1782"/>
      <c r="AK111" s="1782"/>
      <c r="AL111" s="1782"/>
      <c r="AM111" s="329"/>
    </row>
    <row r="112" spans="3:39">
      <c r="C112" s="1818"/>
      <c r="D112" s="1107" t="s">
        <v>103</v>
      </c>
      <c r="E112" s="1108">
        <v>3</v>
      </c>
      <c r="F112" s="1130">
        <v>8.6883333333333344</v>
      </c>
      <c r="G112" s="1127"/>
    </row>
    <row r="113" spans="3:37" ht="15.75" thickBot="1">
      <c r="C113" s="1819"/>
      <c r="D113" s="1109" t="s">
        <v>74</v>
      </c>
      <c r="E113" s="1110"/>
      <c r="F113" s="1126">
        <v>6.6546730600390847E-2</v>
      </c>
      <c r="G113" s="1127"/>
    </row>
    <row r="114" spans="3:37" ht="15.75" thickTop="1">
      <c r="C114" s="1820" t="s">
        <v>573</v>
      </c>
      <c r="D114" s="1820"/>
      <c r="E114" s="1820"/>
      <c r="F114" s="1820"/>
      <c r="G114" s="1127"/>
      <c r="M114" s="1780" t="s">
        <v>100</v>
      </c>
      <c r="N114" s="1780"/>
      <c r="O114" s="1780"/>
      <c r="P114" s="1780"/>
      <c r="Q114" s="1780"/>
      <c r="R114" s="1780"/>
    </row>
    <row r="115" spans="3:37" ht="15.75" thickBot="1">
      <c r="C115" s="1820" t="s">
        <v>108</v>
      </c>
      <c r="D115" s="1820"/>
      <c r="E115" s="1820"/>
      <c r="F115" s="1820"/>
      <c r="G115" s="1127"/>
      <c r="M115" s="330" t="s">
        <v>67</v>
      </c>
      <c r="N115" s="330"/>
      <c r="O115" s="330" t="s">
        <v>141</v>
      </c>
      <c r="P115" s="329"/>
      <c r="Q115" s="329"/>
      <c r="R115" s="329"/>
      <c r="X115" s="1780" t="s">
        <v>100</v>
      </c>
      <c r="Y115" s="1780"/>
      <c r="Z115" s="1780"/>
      <c r="AA115" s="1780"/>
      <c r="AB115" s="1780"/>
    </row>
    <row r="116" spans="3:37" ht="16.5" thickTop="1" thickBot="1">
      <c r="C116" s="1820" t="s">
        <v>97</v>
      </c>
      <c r="D116" s="1820"/>
      <c r="E116" s="1820"/>
      <c r="F116" s="1820"/>
      <c r="G116" s="1127"/>
      <c r="M116" s="1783" t="s">
        <v>0</v>
      </c>
      <c r="N116" s="446"/>
      <c r="O116" s="1785" t="s">
        <v>86</v>
      </c>
      <c r="P116" s="1787" t="s">
        <v>87</v>
      </c>
      <c r="Q116" s="1787" t="s">
        <v>88</v>
      </c>
      <c r="R116" s="1789"/>
      <c r="X116" s="330" t="s">
        <v>67</v>
      </c>
      <c r="Y116" s="330" t="s">
        <v>145</v>
      </c>
      <c r="Z116" s="329"/>
      <c r="AA116" s="329"/>
      <c r="AB116" s="329"/>
      <c r="AG116" s="1780" t="s">
        <v>100</v>
      </c>
      <c r="AH116" s="1780"/>
      <c r="AI116" s="1780"/>
      <c r="AJ116" s="1780"/>
      <c r="AK116" s="1780"/>
    </row>
    <row r="117" spans="3:37" ht="26.25" thickTop="1" thickBot="1">
      <c r="M117" s="1784"/>
      <c r="N117" s="447"/>
      <c r="O117" s="1786"/>
      <c r="P117" s="1788"/>
      <c r="Q117" s="354" t="s">
        <v>89</v>
      </c>
      <c r="R117" s="355" t="s">
        <v>90</v>
      </c>
      <c r="X117" s="1783" t="s">
        <v>0</v>
      </c>
      <c r="Y117" s="1785" t="s">
        <v>86</v>
      </c>
      <c r="Z117" s="1787" t="s">
        <v>87</v>
      </c>
      <c r="AA117" s="1787" t="s">
        <v>88</v>
      </c>
      <c r="AB117" s="1789"/>
      <c r="AG117" s="330" t="s">
        <v>67</v>
      </c>
      <c r="AH117" s="330" t="s">
        <v>148</v>
      </c>
      <c r="AI117" s="329"/>
      <c r="AJ117" s="329"/>
      <c r="AK117" s="329"/>
    </row>
    <row r="118" spans="3:37" ht="26.25" thickTop="1" thickBot="1">
      <c r="M118" s="376" t="s">
        <v>94</v>
      </c>
      <c r="N118" s="448"/>
      <c r="O118" s="356">
        <v>8.6750000000000007</v>
      </c>
      <c r="P118" s="337">
        <v>3.4585285531691518E-2</v>
      </c>
      <c r="Q118" s="338">
        <v>8.6016824699262884</v>
      </c>
      <c r="R118" s="357">
        <v>8.748317530073713</v>
      </c>
      <c r="X118" s="1784"/>
      <c r="Y118" s="1786"/>
      <c r="Z118" s="1788"/>
      <c r="AA118" s="354" t="s">
        <v>89</v>
      </c>
      <c r="AB118" s="355" t="s">
        <v>90</v>
      </c>
      <c r="AG118" s="1783" t="s">
        <v>0</v>
      </c>
      <c r="AH118" s="1785" t="s">
        <v>86</v>
      </c>
      <c r="AI118" s="1787" t="s">
        <v>87</v>
      </c>
      <c r="AJ118" s="1787" t="s">
        <v>88</v>
      </c>
      <c r="AK118" s="1789"/>
    </row>
    <row r="119" spans="3:37" ht="16.5" thickTop="1" thickBot="1">
      <c r="M119" s="377" t="s">
        <v>99</v>
      </c>
      <c r="N119" s="449"/>
      <c r="O119" s="341">
        <v>8.9283333333333346</v>
      </c>
      <c r="P119" s="346">
        <v>3.4585285531691518E-2</v>
      </c>
      <c r="Q119" s="343">
        <v>8.8550158032596222</v>
      </c>
      <c r="R119" s="358">
        <v>9.0016508634070469</v>
      </c>
      <c r="X119" s="376" t="s">
        <v>94</v>
      </c>
      <c r="Y119" s="356">
        <v>8.6466666666666629</v>
      </c>
      <c r="Z119" s="337">
        <v>4.148153315142273E-2</v>
      </c>
      <c r="AA119" s="338">
        <v>8.5587297447191411</v>
      </c>
      <c r="AB119" s="357">
        <v>8.7346035886141848</v>
      </c>
      <c r="AG119" s="1784"/>
      <c r="AH119" s="1786"/>
      <c r="AI119" s="1788"/>
      <c r="AJ119" s="354" t="s">
        <v>89</v>
      </c>
      <c r="AK119" s="355" t="s">
        <v>90</v>
      </c>
    </row>
    <row r="120" spans="3:37" ht="15.75" thickTop="1">
      <c r="M120" s="377" t="s">
        <v>101</v>
      </c>
      <c r="N120" s="449"/>
      <c r="O120" s="341">
        <v>8.7766666666666673</v>
      </c>
      <c r="P120" s="346">
        <v>3.4585285531691524E-2</v>
      </c>
      <c r="Q120" s="343">
        <v>8.7033491365929549</v>
      </c>
      <c r="R120" s="358">
        <v>8.8499841967403796</v>
      </c>
      <c r="X120" s="377" t="s">
        <v>99</v>
      </c>
      <c r="Y120" s="341">
        <v>8.7799999999999976</v>
      </c>
      <c r="Z120" s="346">
        <v>4.148153315142273E-2</v>
      </c>
      <c r="AA120" s="343">
        <v>8.6920630780524757</v>
      </c>
      <c r="AB120" s="358">
        <v>8.8679369219475195</v>
      </c>
      <c r="AG120" s="376" t="s">
        <v>94</v>
      </c>
      <c r="AH120" s="356">
        <v>8.5466666666666704</v>
      </c>
      <c r="AI120" s="337">
        <v>4.3475550103364249E-2</v>
      </c>
      <c r="AJ120" s="338">
        <v>8.4545026176159901</v>
      </c>
      <c r="AK120" s="357">
        <v>8.6388307157173507</v>
      </c>
    </row>
    <row r="121" spans="3:37">
      <c r="M121" s="377" t="s">
        <v>102</v>
      </c>
      <c r="N121" s="449"/>
      <c r="O121" s="341">
        <v>8.6</v>
      </c>
      <c r="P121" s="346">
        <v>3.4585285531691518E-2</v>
      </c>
      <c r="Q121" s="343">
        <v>8.5266824699262873</v>
      </c>
      <c r="R121" s="358">
        <v>8.673317530073712</v>
      </c>
      <c r="X121" s="377" t="s">
        <v>101</v>
      </c>
      <c r="Y121" s="341">
        <v>8.5916666666666632</v>
      </c>
      <c r="Z121" s="346">
        <v>4.148153315142273E-2</v>
      </c>
      <c r="AA121" s="343">
        <v>8.5037297447191413</v>
      </c>
      <c r="AB121" s="358">
        <v>8.6796035886141851</v>
      </c>
      <c r="AG121" s="377" t="s">
        <v>99</v>
      </c>
      <c r="AH121" s="341">
        <v>8.6633333333333375</v>
      </c>
      <c r="AI121" s="346">
        <v>4.3475550103364249E-2</v>
      </c>
      <c r="AJ121" s="343">
        <v>8.5711692842826572</v>
      </c>
      <c r="AK121" s="358">
        <v>8.7554973823840179</v>
      </c>
    </row>
    <row r="122" spans="3:37">
      <c r="M122" s="377" t="s">
        <v>103</v>
      </c>
      <c r="N122" s="449"/>
      <c r="O122" s="341">
        <v>8.8066666666666684</v>
      </c>
      <c r="P122" s="346">
        <v>3.4585285531691518E-2</v>
      </c>
      <c r="Q122" s="343">
        <v>8.7333491365929561</v>
      </c>
      <c r="R122" s="358">
        <v>8.8799841967403808</v>
      </c>
      <c r="X122" s="377" t="s">
        <v>102</v>
      </c>
      <c r="Y122" s="341">
        <v>8.5116666666666649</v>
      </c>
      <c r="Z122" s="346">
        <v>4.148153315142273E-2</v>
      </c>
      <c r="AA122" s="343">
        <v>8.423729744719143</v>
      </c>
      <c r="AB122" s="358">
        <v>8.5996035886141868</v>
      </c>
      <c r="AG122" s="377" t="s">
        <v>101</v>
      </c>
      <c r="AH122" s="341">
        <v>8.648333333333337</v>
      </c>
      <c r="AI122" s="346">
        <v>4.3475550103364256E-2</v>
      </c>
      <c r="AJ122" s="343">
        <v>8.5561692842826567</v>
      </c>
      <c r="AK122" s="358">
        <v>8.7404973823840173</v>
      </c>
    </row>
    <row r="123" spans="3:37">
      <c r="M123" s="377" t="s">
        <v>104</v>
      </c>
      <c r="N123" s="449"/>
      <c r="O123" s="341">
        <v>8.6450000000000014</v>
      </c>
      <c r="P123" s="346">
        <v>3.4585285531691518E-2</v>
      </c>
      <c r="Q123" s="343">
        <v>8.571682469926289</v>
      </c>
      <c r="R123" s="358">
        <v>8.7183175300737137</v>
      </c>
      <c r="X123" s="377" t="s">
        <v>103</v>
      </c>
      <c r="Y123" s="341">
        <v>8.6766666666666623</v>
      </c>
      <c r="Z123" s="346">
        <v>4.148153315142273E-2</v>
      </c>
      <c r="AA123" s="343">
        <v>8.5887297447191404</v>
      </c>
      <c r="AB123" s="358">
        <v>8.7646035886141842</v>
      </c>
      <c r="AG123" s="377" t="s">
        <v>102</v>
      </c>
      <c r="AH123" s="341">
        <v>8.5400000000000027</v>
      </c>
      <c r="AI123" s="346">
        <v>4.3475550103364249E-2</v>
      </c>
      <c r="AJ123" s="343">
        <v>8.4478359509493224</v>
      </c>
      <c r="AK123" s="358">
        <v>8.632164049050683</v>
      </c>
    </row>
    <row r="124" spans="3:37">
      <c r="M124" s="377" t="s">
        <v>105</v>
      </c>
      <c r="N124" s="449"/>
      <c r="O124" s="341">
        <v>8.6433333333333344</v>
      </c>
      <c r="P124" s="346">
        <v>3.4585285531691518E-2</v>
      </c>
      <c r="Q124" s="343">
        <v>8.5700158032596221</v>
      </c>
      <c r="R124" s="358">
        <v>8.7166508634070468</v>
      </c>
      <c r="X124" s="377" t="s">
        <v>104</v>
      </c>
      <c r="Y124" s="341">
        <v>8.6</v>
      </c>
      <c r="Z124" s="346">
        <v>4.148153315142273E-2</v>
      </c>
      <c r="AA124" s="343">
        <v>8.512063078052476</v>
      </c>
      <c r="AB124" s="358">
        <v>8.6879369219475198</v>
      </c>
      <c r="AG124" s="377" t="s">
        <v>103</v>
      </c>
      <c r="AH124" s="341">
        <v>8.6883333333333361</v>
      </c>
      <c r="AI124" s="346">
        <v>4.3475550103364249E-2</v>
      </c>
      <c r="AJ124" s="343">
        <v>8.5961692842826558</v>
      </c>
      <c r="AK124" s="358">
        <v>8.7804973823840164</v>
      </c>
    </row>
    <row r="125" spans="3:37">
      <c r="M125" s="377" t="s">
        <v>106</v>
      </c>
      <c r="N125" s="449"/>
      <c r="O125" s="341">
        <v>8.7250000000000014</v>
      </c>
      <c r="P125" s="346">
        <v>3.4585285531691518E-2</v>
      </c>
      <c r="Q125" s="343">
        <v>8.6516824699262891</v>
      </c>
      <c r="R125" s="358">
        <v>8.7983175300737138</v>
      </c>
      <c r="X125" s="377" t="s">
        <v>105</v>
      </c>
      <c r="Y125" s="341">
        <v>8.5833333333333304</v>
      </c>
      <c r="Z125" s="346">
        <v>4.148153315142273E-2</v>
      </c>
      <c r="AA125" s="343">
        <v>8.4953964113858085</v>
      </c>
      <c r="AB125" s="358">
        <v>8.6712702552808523</v>
      </c>
      <c r="AG125" s="377" t="s">
        <v>104</v>
      </c>
      <c r="AH125" s="341">
        <v>8.4866666666666699</v>
      </c>
      <c r="AI125" s="346">
        <v>4.3475550103364249E-2</v>
      </c>
      <c r="AJ125" s="343">
        <v>8.3945026176159896</v>
      </c>
      <c r="AK125" s="358">
        <v>8.5788307157173502</v>
      </c>
    </row>
    <row r="126" spans="3:37" ht="15.75" thickBot="1">
      <c r="M126" s="378" t="s">
        <v>107</v>
      </c>
      <c r="N126" s="450"/>
      <c r="O126" s="359">
        <v>8.6783333333333292</v>
      </c>
      <c r="P126" s="360">
        <v>3.4585285531691504E-2</v>
      </c>
      <c r="Q126" s="361">
        <v>8.6050158032596169</v>
      </c>
      <c r="R126" s="362">
        <v>8.7516508634070416</v>
      </c>
      <c r="X126" s="377" t="s">
        <v>106</v>
      </c>
      <c r="Y126" s="341">
        <v>8.6149999999999984</v>
      </c>
      <c r="Z126" s="346">
        <v>4.148153315142273E-2</v>
      </c>
      <c r="AA126" s="343">
        <v>8.5270630780524765</v>
      </c>
      <c r="AB126" s="358">
        <v>8.7029369219475203</v>
      </c>
      <c r="AG126" s="377" t="s">
        <v>105</v>
      </c>
      <c r="AH126" s="341">
        <v>8.6233333333333348</v>
      </c>
      <c r="AI126" s="346">
        <v>4.3475550103364249E-2</v>
      </c>
      <c r="AJ126" s="343">
        <v>8.5311692842826545</v>
      </c>
      <c r="AK126" s="358">
        <v>8.7154973823840152</v>
      </c>
    </row>
    <row r="127" spans="3:37" ht="16.5" thickTop="1" thickBot="1">
      <c r="X127" s="378" t="s">
        <v>107</v>
      </c>
      <c r="Y127" s="359">
        <v>8.5799999999999788</v>
      </c>
      <c r="Z127" s="360">
        <v>4.1481533151422709E-2</v>
      </c>
      <c r="AA127" s="361">
        <v>8.4920630780524569</v>
      </c>
      <c r="AB127" s="362">
        <v>8.6679369219475007</v>
      </c>
      <c r="AG127" s="377" t="s">
        <v>106</v>
      </c>
      <c r="AH127" s="341">
        <v>8.6416666666666693</v>
      </c>
      <c r="AI127" s="346">
        <v>4.3475550103364249E-2</v>
      </c>
      <c r="AJ127" s="343">
        <v>8.549502617615989</v>
      </c>
      <c r="AK127" s="358">
        <v>8.7338307157173496</v>
      </c>
    </row>
    <row r="128" spans="3:37" ht="16.5" thickTop="1" thickBot="1">
      <c r="AG128" s="378" t="s">
        <v>107</v>
      </c>
      <c r="AH128" s="359">
        <v>8.6033333333333193</v>
      </c>
      <c r="AI128" s="360">
        <v>4.3475550103364229E-2</v>
      </c>
      <c r="AJ128" s="361">
        <v>8.511169284282639</v>
      </c>
      <c r="AK128" s="362">
        <v>8.6954973823839996</v>
      </c>
    </row>
    <row r="129" spans="12:39" ht="16.5" thickTop="1" thickBot="1">
      <c r="L129" s="1780" t="s">
        <v>141</v>
      </c>
      <c r="M129" s="1780"/>
      <c r="N129" s="1780"/>
      <c r="O129" s="1780"/>
      <c r="P129" s="1780"/>
      <c r="Q129" s="1780"/>
      <c r="R129" s="1780"/>
      <c r="S129" s="1780"/>
      <c r="T129" s="1780"/>
      <c r="U129" s="329"/>
    </row>
    <row r="130" spans="12:39" ht="15.75" thickTop="1">
      <c r="L130" s="1793" t="s">
        <v>0</v>
      </c>
      <c r="M130" s="1794"/>
      <c r="N130" s="451"/>
      <c r="O130" s="1785" t="s">
        <v>62</v>
      </c>
      <c r="P130" s="1787" t="s">
        <v>93</v>
      </c>
      <c r="Q130" s="1787"/>
      <c r="R130" s="1787"/>
      <c r="S130" s="1787"/>
      <c r="T130" s="1789"/>
      <c r="U130" s="329"/>
    </row>
    <row r="131" spans="12:39" ht="15.75" thickBot="1">
      <c r="L131" s="1795"/>
      <c r="M131" s="1796"/>
      <c r="N131" s="452"/>
      <c r="O131" s="1786"/>
      <c r="P131" s="363" t="s">
        <v>94</v>
      </c>
      <c r="Q131" s="363" t="s">
        <v>99</v>
      </c>
      <c r="R131" s="363" t="s">
        <v>101</v>
      </c>
      <c r="S131" s="363" t="s">
        <v>102</v>
      </c>
      <c r="T131" s="364" t="s">
        <v>103</v>
      </c>
      <c r="U131" s="329"/>
      <c r="X131" s="1780" t="s">
        <v>145</v>
      </c>
      <c r="Y131" s="1780"/>
      <c r="Z131" s="1780"/>
      <c r="AA131" s="1780"/>
      <c r="AB131" s="1780"/>
      <c r="AC131" s="1780"/>
      <c r="AD131" s="329"/>
    </row>
    <row r="132" spans="12:39" ht="16.5" thickTop="1" thickBot="1">
      <c r="L132" s="1790" t="s">
        <v>144</v>
      </c>
      <c r="M132" s="379" t="s">
        <v>102</v>
      </c>
      <c r="N132" s="453"/>
      <c r="O132" s="366">
        <v>3</v>
      </c>
      <c r="P132" s="367">
        <v>8.6</v>
      </c>
      <c r="Q132" s="368"/>
      <c r="R132" s="368"/>
      <c r="S132" s="368"/>
      <c r="T132" s="369"/>
      <c r="U132" s="329"/>
      <c r="X132" s="1793" t="s">
        <v>0</v>
      </c>
      <c r="Y132" s="1794"/>
      <c r="Z132" s="1785" t="s">
        <v>62</v>
      </c>
      <c r="AA132" s="1787" t="s">
        <v>93</v>
      </c>
      <c r="AB132" s="1787"/>
      <c r="AC132" s="1789"/>
      <c r="AD132" s="329"/>
      <c r="AG132" s="1780" t="s">
        <v>148</v>
      </c>
      <c r="AH132" s="1780"/>
      <c r="AI132" s="1780"/>
      <c r="AJ132" s="1780"/>
      <c r="AK132" s="1780"/>
      <c r="AL132" s="1780"/>
      <c r="AM132" s="329"/>
    </row>
    <row r="133" spans="12:39" ht="16.5" thickTop="1" thickBot="1">
      <c r="L133" s="1791"/>
      <c r="M133" s="380" t="s">
        <v>105</v>
      </c>
      <c r="N133" s="454"/>
      <c r="O133" s="371">
        <v>3</v>
      </c>
      <c r="P133" s="372">
        <v>8.6433333333333326</v>
      </c>
      <c r="Q133" s="372">
        <v>8.6433333333333326</v>
      </c>
      <c r="R133" s="347"/>
      <c r="S133" s="347"/>
      <c r="T133" s="348"/>
      <c r="U133" s="329"/>
      <c r="X133" s="1795"/>
      <c r="Y133" s="1796"/>
      <c r="Z133" s="1786"/>
      <c r="AA133" s="363" t="s">
        <v>94</v>
      </c>
      <c r="AB133" s="363" t="s">
        <v>99</v>
      </c>
      <c r="AC133" s="364" t="s">
        <v>101</v>
      </c>
      <c r="AD133" s="329"/>
      <c r="AG133" s="1793" t="s">
        <v>0</v>
      </c>
      <c r="AH133" s="1794"/>
      <c r="AI133" s="1785" t="s">
        <v>62</v>
      </c>
      <c r="AJ133" s="1787" t="s">
        <v>93</v>
      </c>
      <c r="AK133" s="1787"/>
      <c r="AL133" s="1789"/>
      <c r="AM133" s="329"/>
    </row>
    <row r="134" spans="12:39" ht="16.5" thickTop="1" thickBot="1">
      <c r="L134" s="1791"/>
      <c r="M134" s="380" t="s">
        <v>104</v>
      </c>
      <c r="N134" s="454"/>
      <c r="O134" s="371">
        <v>3</v>
      </c>
      <c r="P134" s="372">
        <v>8.6450000000000014</v>
      </c>
      <c r="Q134" s="372">
        <v>8.6450000000000014</v>
      </c>
      <c r="R134" s="347"/>
      <c r="S134" s="347"/>
      <c r="T134" s="348"/>
      <c r="U134" s="329"/>
      <c r="X134" s="1790" t="s">
        <v>144</v>
      </c>
      <c r="Y134" s="379" t="s">
        <v>102</v>
      </c>
      <c r="Z134" s="366">
        <v>3</v>
      </c>
      <c r="AA134" s="367">
        <v>8.5116666666666667</v>
      </c>
      <c r="AB134" s="368"/>
      <c r="AC134" s="369"/>
      <c r="AD134" s="329"/>
      <c r="AG134" s="1795"/>
      <c r="AH134" s="1796"/>
      <c r="AI134" s="1786"/>
      <c r="AJ134" s="363" t="s">
        <v>94</v>
      </c>
      <c r="AK134" s="363" t="s">
        <v>99</v>
      </c>
      <c r="AL134" s="364" t="s">
        <v>101</v>
      </c>
      <c r="AM134" s="329"/>
    </row>
    <row r="135" spans="12:39" ht="15.75" thickTop="1">
      <c r="L135" s="1791"/>
      <c r="M135" s="380" t="s">
        <v>94</v>
      </c>
      <c r="N135" s="454"/>
      <c r="O135" s="371">
        <v>3</v>
      </c>
      <c r="P135" s="372">
        <v>8.6749999999999989</v>
      </c>
      <c r="Q135" s="372">
        <v>8.6749999999999989</v>
      </c>
      <c r="R135" s="372">
        <v>8.6749999999999989</v>
      </c>
      <c r="S135" s="347"/>
      <c r="T135" s="348"/>
      <c r="U135" s="329"/>
      <c r="X135" s="1791"/>
      <c r="Y135" s="380" t="s">
        <v>107</v>
      </c>
      <c r="Z135" s="371">
        <v>3</v>
      </c>
      <c r="AA135" s="372">
        <v>8.58</v>
      </c>
      <c r="AB135" s="372">
        <v>8.58</v>
      </c>
      <c r="AC135" s="348"/>
      <c r="AD135" s="329"/>
      <c r="AG135" s="1790" t="s">
        <v>144</v>
      </c>
      <c r="AH135" s="379" t="s">
        <v>104</v>
      </c>
      <c r="AI135" s="366">
        <v>3</v>
      </c>
      <c r="AJ135" s="367">
        <v>8.4866666666666664</v>
      </c>
      <c r="AK135" s="368"/>
      <c r="AL135" s="369"/>
      <c r="AM135" s="329"/>
    </row>
    <row r="136" spans="12:39">
      <c r="L136" s="1791"/>
      <c r="M136" s="380" t="s">
        <v>107</v>
      </c>
      <c r="N136" s="454"/>
      <c r="O136" s="371">
        <v>3</v>
      </c>
      <c r="P136" s="372">
        <v>8.6783333333333346</v>
      </c>
      <c r="Q136" s="372">
        <v>8.6783333333333346</v>
      </c>
      <c r="R136" s="372">
        <v>8.6783333333333346</v>
      </c>
      <c r="S136" s="347"/>
      <c r="T136" s="348"/>
      <c r="U136" s="329"/>
      <c r="X136" s="1791"/>
      <c r="Y136" s="380" t="s">
        <v>105</v>
      </c>
      <c r="Z136" s="371">
        <v>3</v>
      </c>
      <c r="AA136" s="372">
        <v>8.5833333333333321</v>
      </c>
      <c r="AB136" s="372">
        <v>8.5833333333333321</v>
      </c>
      <c r="AC136" s="348"/>
      <c r="AD136" s="329"/>
      <c r="AG136" s="1791"/>
      <c r="AH136" s="380" t="s">
        <v>102</v>
      </c>
      <c r="AI136" s="371">
        <v>3</v>
      </c>
      <c r="AJ136" s="372">
        <v>8.5399999999999991</v>
      </c>
      <c r="AK136" s="372">
        <v>8.5399999999999991</v>
      </c>
      <c r="AL136" s="348"/>
      <c r="AM136" s="329"/>
    </row>
    <row r="137" spans="12:39">
      <c r="L137" s="1791"/>
      <c r="M137" s="380" t="s">
        <v>106</v>
      </c>
      <c r="N137" s="454"/>
      <c r="O137" s="371">
        <v>3</v>
      </c>
      <c r="P137" s="347"/>
      <c r="Q137" s="372">
        <v>8.7249999999999996</v>
      </c>
      <c r="R137" s="372">
        <v>8.7249999999999996</v>
      </c>
      <c r="S137" s="372">
        <v>8.7249999999999996</v>
      </c>
      <c r="T137" s="348"/>
      <c r="U137" s="329"/>
      <c r="X137" s="1791"/>
      <c r="Y137" s="380" t="s">
        <v>101</v>
      </c>
      <c r="Z137" s="371">
        <v>3</v>
      </c>
      <c r="AA137" s="372">
        <v>8.5916666666666668</v>
      </c>
      <c r="AB137" s="372">
        <v>8.5916666666666668</v>
      </c>
      <c r="AC137" s="348"/>
      <c r="AD137" s="329"/>
      <c r="AG137" s="1791"/>
      <c r="AH137" s="380" t="s">
        <v>94</v>
      </c>
      <c r="AI137" s="371">
        <v>3</v>
      </c>
      <c r="AJ137" s="372">
        <v>8.5466666666666669</v>
      </c>
      <c r="AK137" s="372">
        <v>8.5466666666666669</v>
      </c>
      <c r="AL137" s="373">
        <v>8.5466666666666669</v>
      </c>
      <c r="AM137" s="329"/>
    </row>
    <row r="138" spans="12:39">
      <c r="L138" s="1791"/>
      <c r="M138" s="380" t="s">
        <v>101</v>
      </c>
      <c r="N138" s="454"/>
      <c r="O138" s="371">
        <v>3</v>
      </c>
      <c r="P138" s="347"/>
      <c r="Q138" s="347"/>
      <c r="R138" s="372">
        <v>8.7766666666666673</v>
      </c>
      <c r="S138" s="372">
        <v>8.7766666666666673</v>
      </c>
      <c r="T138" s="348"/>
      <c r="U138" s="329"/>
      <c r="X138" s="1791"/>
      <c r="Y138" s="380" t="s">
        <v>104</v>
      </c>
      <c r="Z138" s="371">
        <v>3</v>
      </c>
      <c r="AA138" s="372">
        <v>8.6</v>
      </c>
      <c r="AB138" s="372">
        <v>8.6</v>
      </c>
      <c r="AC138" s="348"/>
      <c r="AD138" s="329"/>
      <c r="AG138" s="1791"/>
      <c r="AH138" s="380" t="s">
        <v>107</v>
      </c>
      <c r="AI138" s="371">
        <v>3</v>
      </c>
      <c r="AJ138" s="372">
        <v>8.6033333333333317</v>
      </c>
      <c r="AK138" s="372">
        <v>8.6033333333333317</v>
      </c>
      <c r="AL138" s="373">
        <v>8.6033333333333317</v>
      </c>
      <c r="AM138" s="329"/>
    </row>
    <row r="139" spans="12:39">
      <c r="L139" s="1791"/>
      <c r="M139" s="380" t="s">
        <v>103</v>
      </c>
      <c r="N139" s="454"/>
      <c r="O139" s="371">
        <v>3</v>
      </c>
      <c r="P139" s="347"/>
      <c r="Q139" s="347"/>
      <c r="R139" s="347"/>
      <c r="S139" s="372">
        <v>8.8066666666666666</v>
      </c>
      <c r="T139" s="348"/>
      <c r="U139" s="329"/>
      <c r="X139" s="1791"/>
      <c r="Y139" s="380" t="s">
        <v>106</v>
      </c>
      <c r="Z139" s="371">
        <v>3</v>
      </c>
      <c r="AA139" s="372">
        <v>8.6150000000000002</v>
      </c>
      <c r="AB139" s="372">
        <v>8.6150000000000002</v>
      </c>
      <c r="AC139" s="348"/>
      <c r="AD139" s="329"/>
      <c r="AG139" s="1791"/>
      <c r="AH139" s="380" t="s">
        <v>105</v>
      </c>
      <c r="AI139" s="371">
        <v>3</v>
      </c>
      <c r="AJ139" s="372">
        <v>8.6233333333333331</v>
      </c>
      <c r="AK139" s="372">
        <v>8.6233333333333331</v>
      </c>
      <c r="AL139" s="373">
        <v>8.6233333333333331</v>
      </c>
      <c r="AM139" s="329"/>
    </row>
    <row r="140" spans="12:39">
      <c r="L140" s="1791"/>
      <c r="M140" s="380" t="s">
        <v>99</v>
      </c>
      <c r="N140" s="454"/>
      <c r="O140" s="371">
        <v>3</v>
      </c>
      <c r="P140" s="347"/>
      <c r="Q140" s="347"/>
      <c r="R140" s="347"/>
      <c r="S140" s="347"/>
      <c r="T140" s="373">
        <v>8.9283333333333328</v>
      </c>
      <c r="U140" s="329"/>
      <c r="X140" s="1791"/>
      <c r="Y140" s="380" t="s">
        <v>94</v>
      </c>
      <c r="Z140" s="371">
        <v>3</v>
      </c>
      <c r="AA140" s="372">
        <v>8.6466666666666665</v>
      </c>
      <c r="AB140" s="372">
        <v>8.6466666666666665</v>
      </c>
      <c r="AC140" s="348"/>
      <c r="AD140" s="329"/>
      <c r="AG140" s="1791"/>
      <c r="AH140" s="380" t="s">
        <v>106</v>
      </c>
      <c r="AI140" s="371">
        <v>3</v>
      </c>
      <c r="AJ140" s="347"/>
      <c r="AK140" s="372">
        <v>8.6416666666666657</v>
      </c>
      <c r="AL140" s="373">
        <v>8.6416666666666657</v>
      </c>
      <c r="AM140" s="329"/>
    </row>
    <row r="141" spans="12:39" ht="15.75" thickBot="1">
      <c r="L141" s="1792"/>
      <c r="M141" s="374" t="s">
        <v>74</v>
      </c>
      <c r="N141" s="455"/>
      <c r="O141" s="375"/>
      <c r="P141" s="360">
        <v>0.16642517893214848</v>
      </c>
      <c r="Q141" s="360">
        <v>0.15005140364760616</v>
      </c>
      <c r="R141" s="360">
        <v>7.2447111793155439E-2</v>
      </c>
      <c r="S141" s="360">
        <v>0.13215061225136471</v>
      </c>
      <c r="T141" s="362">
        <v>1</v>
      </c>
      <c r="U141" s="329"/>
      <c r="X141" s="1791"/>
      <c r="Y141" s="380" t="s">
        <v>103</v>
      </c>
      <c r="Z141" s="371">
        <v>3</v>
      </c>
      <c r="AA141" s="347"/>
      <c r="AB141" s="372">
        <v>8.6766666666666659</v>
      </c>
      <c r="AC141" s="373">
        <v>8.6766666666666659</v>
      </c>
      <c r="AD141" s="329"/>
      <c r="AG141" s="1791"/>
      <c r="AH141" s="380" t="s">
        <v>101</v>
      </c>
      <c r="AI141" s="371">
        <v>3</v>
      </c>
      <c r="AJ141" s="347"/>
      <c r="AK141" s="372">
        <v>8.6483333333333334</v>
      </c>
      <c r="AL141" s="373">
        <v>8.6483333333333334</v>
      </c>
      <c r="AM141" s="329"/>
    </row>
    <row r="142" spans="12:39" ht="15.75" thickTop="1">
      <c r="L142" s="1782" t="s">
        <v>116</v>
      </c>
      <c r="M142" s="1782"/>
      <c r="N142" s="1782"/>
      <c r="O142" s="1782"/>
      <c r="P142" s="1782"/>
      <c r="Q142" s="1782"/>
      <c r="R142" s="1782"/>
      <c r="S142" s="1782"/>
      <c r="T142" s="1782"/>
      <c r="U142" s="329"/>
      <c r="X142" s="1791"/>
      <c r="Y142" s="380" t="s">
        <v>99</v>
      </c>
      <c r="Z142" s="371">
        <v>3</v>
      </c>
      <c r="AA142" s="347"/>
      <c r="AB142" s="347"/>
      <c r="AC142" s="373">
        <v>8.7800000000000011</v>
      </c>
      <c r="AD142" s="329"/>
      <c r="AG142" s="1791"/>
      <c r="AH142" s="380" t="s">
        <v>99</v>
      </c>
      <c r="AI142" s="371">
        <v>3</v>
      </c>
      <c r="AJ142" s="347"/>
      <c r="AK142" s="372">
        <v>8.663333333333334</v>
      </c>
      <c r="AL142" s="373">
        <v>8.663333333333334</v>
      </c>
      <c r="AM142" s="329"/>
    </row>
    <row r="143" spans="12:39" ht="15.75" thickBot="1">
      <c r="L143" s="1782" t="s">
        <v>108</v>
      </c>
      <c r="M143" s="1782"/>
      <c r="N143" s="1782"/>
      <c r="O143" s="1782"/>
      <c r="P143" s="1782"/>
      <c r="Q143" s="1782"/>
      <c r="R143" s="1782"/>
      <c r="S143" s="1782"/>
      <c r="T143" s="1782"/>
      <c r="U143" s="329"/>
      <c r="X143" s="1792"/>
      <c r="Y143" s="374" t="s">
        <v>74</v>
      </c>
      <c r="Z143" s="375"/>
      <c r="AA143" s="360">
        <v>5.7919166180005033E-2</v>
      </c>
      <c r="AB143" s="360">
        <v>0.16308532587700242</v>
      </c>
      <c r="AC143" s="381">
        <v>9.7255945789506582E-2</v>
      </c>
      <c r="AD143" s="329"/>
      <c r="AG143" s="1791"/>
      <c r="AH143" s="380" t="s">
        <v>103</v>
      </c>
      <c r="AI143" s="371">
        <v>3</v>
      </c>
      <c r="AJ143" s="347"/>
      <c r="AK143" s="347"/>
      <c r="AL143" s="373">
        <v>8.6883333333333344</v>
      </c>
      <c r="AM143" s="329"/>
    </row>
    <row r="144" spans="12:39" ht="16.5" thickTop="1" thickBot="1">
      <c r="L144" s="1782" t="s">
        <v>97</v>
      </c>
      <c r="M144" s="1782"/>
      <c r="N144" s="1782"/>
      <c r="O144" s="1782"/>
      <c r="P144" s="1782"/>
      <c r="Q144" s="1782"/>
      <c r="R144" s="1782"/>
      <c r="S144" s="1782"/>
      <c r="T144" s="1782"/>
      <c r="U144" s="329"/>
      <c r="X144" s="1782" t="s">
        <v>151</v>
      </c>
      <c r="Y144" s="1782"/>
      <c r="Z144" s="1782"/>
      <c r="AA144" s="1782"/>
      <c r="AB144" s="1782"/>
      <c r="AC144" s="1782"/>
      <c r="AD144" s="329"/>
      <c r="AG144" s="1792"/>
      <c r="AH144" s="374" t="s">
        <v>74</v>
      </c>
      <c r="AI144" s="375"/>
      <c r="AJ144" s="360">
        <v>6.0536858663409077E-2</v>
      </c>
      <c r="AK144" s="360">
        <v>9.4188278654083524E-2</v>
      </c>
      <c r="AL144" s="381">
        <v>5.763701191399595E-2</v>
      </c>
      <c r="AM144" s="329"/>
    </row>
    <row r="145" spans="10:39" ht="15.75" thickTop="1">
      <c r="K145" t="s">
        <v>62</v>
      </c>
      <c r="X145" s="1782" t="s">
        <v>108</v>
      </c>
      <c r="Y145" s="1782"/>
      <c r="Z145" s="1782"/>
      <c r="AA145" s="1782"/>
      <c r="AB145" s="1782"/>
      <c r="AC145" s="1782"/>
      <c r="AD145" s="329"/>
      <c r="AG145" s="1782" t="s">
        <v>120</v>
      </c>
      <c r="AH145" s="1782"/>
      <c r="AI145" s="1782"/>
      <c r="AJ145" s="1782"/>
      <c r="AK145" s="1782"/>
      <c r="AL145" s="1782"/>
      <c r="AM145" s="329"/>
    </row>
    <row r="146" spans="10:39">
      <c r="J146">
        <v>2014</v>
      </c>
      <c r="X146" s="1782" t="s">
        <v>97</v>
      </c>
      <c r="Y146" s="1782"/>
      <c r="Z146" s="1782"/>
      <c r="AA146" s="1782"/>
      <c r="AB146" s="1782"/>
      <c r="AC146" s="1782"/>
      <c r="AD146" s="329"/>
      <c r="AG146" s="1782" t="s">
        <v>108</v>
      </c>
      <c r="AH146" s="1782"/>
      <c r="AI146" s="1782"/>
      <c r="AJ146" s="1782"/>
      <c r="AK146" s="1782"/>
      <c r="AL146" s="1782"/>
      <c r="AM146" s="329"/>
    </row>
    <row r="147" spans="10:39">
      <c r="L147" t="s">
        <v>23</v>
      </c>
      <c r="M147" s="1" t="s">
        <v>24</v>
      </c>
      <c r="N147" s="1"/>
      <c r="O147" s="1" t="s">
        <v>25</v>
      </c>
      <c r="AG147" s="1782" t="s">
        <v>97</v>
      </c>
      <c r="AH147" s="1782"/>
      <c r="AI147" s="1782"/>
      <c r="AJ147" s="1782"/>
      <c r="AK147" s="1782"/>
      <c r="AL147" s="1782"/>
      <c r="AM147" s="329"/>
    </row>
    <row r="148" spans="10:39">
      <c r="K148" t="s">
        <v>20</v>
      </c>
      <c r="L148" s="4">
        <v>8.7933333333333366</v>
      </c>
      <c r="M148" s="4">
        <v>8.6727777777777746</v>
      </c>
      <c r="N148" s="4"/>
      <c r="O148" s="4">
        <v>8.6194444444444436</v>
      </c>
    </row>
    <row r="149" spans="10:39">
      <c r="K149" t="s">
        <v>21</v>
      </c>
      <c r="L149" s="4">
        <v>8.683888888888891</v>
      </c>
      <c r="M149" s="4">
        <v>8.5961111111111084</v>
      </c>
      <c r="N149" s="4"/>
      <c r="O149" s="4">
        <v>8.5716666666666672</v>
      </c>
    </row>
    <row r="150" spans="10:39">
      <c r="K150" t="s">
        <v>22</v>
      </c>
      <c r="L150" s="4">
        <v>8.6822222222222205</v>
      </c>
      <c r="M150" s="4">
        <v>8.5927777777777656</v>
      </c>
      <c r="N150" s="4"/>
      <c r="O150" s="4">
        <v>8.6227777777777721</v>
      </c>
    </row>
    <row r="152" spans="10:39">
      <c r="J152">
        <v>2015</v>
      </c>
      <c r="L152" t="s">
        <v>23</v>
      </c>
      <c r="M152" s="1" t="s">
        <v>24</v>
      </c>
      <c r="N152" s="1"/>
      <c r="O152" s="1" t="s">
        <v>25</v>
      </c>
      <c r="S152">
        <v>2014</v>
      </c>
      <c r="V152">
        <v>2015</v>
      </c>
      <c r="Y152">
        <v>2016</v>
      </c>
    </row>
    <row r="153" spans="10:39">
      <c r="K153" t="s">
        <v>20</v>
      </c>
      <c r="L153" s="4">
        <v>8.6011111111111109</v>
      </c>
      <c r="M153" s="4">
        <v>8.6588888888888871</v>
      </c>
      <c r="N153" s="4"/>
      <c r="O153" s="4">
        <v>8.5655555555555516</v>
      </c>
      <c r="R153" t="s">
        <v>221</v>
      </c>
      <c r="S153" t="s">
        <v>23</v>
      </c>
      <c r="T153" t="s">
        <v>24</v>
      </c>
      <c r="U153" t="s">
        <v>25</v>
      </c>
      <c r="V153" t="s">
        <v>23</v>
      </c>
      <c r="W153" t="s">
        <v>24</v>
      </c>
      <c r="X153" t="s">
        <v>25</v>
      </c>
      <c r="Y153" t="s">
        <v>23</v>
      </c>
      <c r="Z153" t="s">
        <v>24</v>
      </c>
      <c r="AA153" t="s">
        <v>25</v>
      </c>
    </row>
    <row r="154" spans="10:39">
      <c r="K154" t="s">
        <v>21</v>
      </c>
      <c r="L154" s="4">
        <v>8.5033333333333339</v>
      </c>
      <c r="M154" s="4">
        <v>8.5033333333333339</v>
      </c>
      <c r="N154" s="4"/>
      <c r="O154" s="4">
        <v>8.4755555555555535</v>
      </c>
      <c r="R154" t="s">
        <v>222</v>
      </c>
      <c r="S154" s="4">
        <v>8.6394444444444467</v>
      </c>
      <c r="T154" s="4">
        <v>8.5805555555555522</v>
      </c>
      <c r="U154" s="4">
        <v>8.5700000000000021</v>
      </c>
      <c r="V154" s="4">
        <v>8.4522222222222219</v>
      </c>
      <c r="W154" s="4">
        <v>8.4922222222222228</v>
      </c>
      <c r="X154" s="4">
        <v>8.4722222222222197</v>
      </c>
      <c r="Y154" s="4">
        <v>8.3266666666666662</v>
      </c>
      <c r="Z154" s="4">
        <v>8.3222222222222246</v>
      </c>
      <c r="AA154" s="4">
        <v>8.3677777777777802</v>
      </c>
      <c r="AB154" s="4">
        <f>AVERAGE(S154:AA154)</f>
        <v>8.4692592592592604</v>
      </c>
      <c r="AC154">
        <f>(AB155-AB154)/AB154*100</f>
        <v>1.5590151747059069</v>
      </c>
    </row>
    <row r="155" spans="10:39">
      <c r="K155" t="s">
        <v>22</v>
      </c>
      <c r="L155" s="4">
        <v>8.4888888888888943</v>
      </c>
      <c r="M155" s="4">
        <v>8.4888888888888889</v>
      </c>
      <c r="N155" s="4"/>
      <c r="O155" s="4">
        <v>8.5599999999999916</v>
      </c>
      <c r="R155" t="s">
        <v>223</v>
      </c>
      <c r="S155" s="4">
        <v>8.8200000000000038</v>
      </c>
      <c r="T155" s="4">
        <v>8.6905555555555534</v>
      </c>
      <c r="U155" s="4">
        <v>8.6644444444444471</v>
      </c>
      <c r="V155" s="4">
        <v>8.6411111111111136</v>
      </c>
      <c r="W155" s="4">
        <v>8.6588888888888889</v>
      </c>
      <c r="X155" s="4">
        <v>8.6199999999999992</v>
      </c>
      <c r="Y155" s="4">
        <v>8.4866666666666646</v>
      </c>
      <c r="Z155" s="4">
        <v>8.421111111111113</v>
      </c>
      <c r="AA155" s="4">
        <v>8.4088888888888906</v>
      </c>
      <c r="AB155" s="4">
        <f>AVERAGE(S155:AA155)</f>
        <v>8.6012962962962973</v>
      </c>
    </row>
    <row r="156" spans="10:39">
      <c r="J156">
        <v>2016</v>
      </c>
      <c r="R156" t="s">
        <v>224</v>
      </c>
      <c r="S156" s="4">
        <v>8.6999999999999993</v>
      </c>
      <c r="T156" s="4">
        <v>8.5905555555555448</v>
      </c>
      <c r="U156" s="4">
        <v>8.5794444444444355</v>
      </c>
      <c r="V156" s="4">
        <v>8.5000000000000018</v>
      </c>
      <c r="W156" s="4">
        <v>8.5</v>
      </c>
      <c r="X156" s="4">
        <v>8.5088888888888796</v>
      </c>
      <c r="Y156" s="4">
        <v>8.4</v>
      </c>
      <c r="Z156" s="4">
        <v>8.3366666666666696</v>
      </c>
      <c r="AA156" s="4">
        <v>8.3133333333333379</v>
      </c>
      <c r="AB156" s="4">
        <f>AVERAGE(S156:AA156)</f>
        <v>8.492098765432095</v>
      </c>
      <c r="AC156">
        <f>(AB155-AB156)/AB156*100</f>
        <v>1.2858721251418015</v>
      </c>
    </row>
    <row r="157" spans="10:39">
      <c r="L157" t="s">
        <v>23</v>
      </c>
      <c r="M157" s="1" t="s">
        <v>24</v>
      </c>
      <c r="N157" s="1"/>
      <c r="O157" s="1" t="s">
        <v>25</v>
      </c>
      <c r="R157" t="s">
        <v>226</v>
      </c>
    </row>
    <row r="158" spans="10:39">
      <c r="K158" t="s">
        <v>20</v>
      </c>
      <c r="L158" s="4">
        <v>8.4733333333333309</v>
      </c>
      <c r="M158" s="4">
        <v>8.3955555555555552</v>
      </c>
      <c r="N158" s="4"/>
      <c r="O158" s="4">
        <v>8.3733333333333348</v>
      </c>
      <c r="R158" t="s">
        <v>225</v>
      </c>
    </row>
    <row r="159" spans="10:39">
      <c r="K159" t="s">
        <v>21</v>
      </c>
      <c r="L159" s="4">
        <v>8.3644444444444428</v>
      </c>
      <c r="M159" s="4">
        <v>8.3544444444444448</v>
      </c>
      <c r="N159" s="4"/>
      <c r="O159" s="4">
        <v>8.3677777777777784</v>
      </c>
      <c r="R159" t="s">
        <v>227</v>
      </c>
    </row>
    <row r="160" spans="10:39">
      <c r="K160" t="s">
        <v>22</v>
      </c>
      <c r="L160" s="4">
        <v>8.3755555555555503</v>
      </c>
      <c r="M160" s="4">
        <v>8.3300000000000054</v>
      </c>
      <c r="N160" s="4"/>
      <c r="O160" s="4">
        <v>8.3488888888888919</v>
      </c>
      <c r="R160" t="s">
        <v>20</v>
      </c>
      <c r="S160" s="4">
        <v>8.7933333333333366</v>
      </c>
      <c r="T160" s="4">
        <v>8.6727777777777746</v>
      </c>
      <c r="U160" s="4">
        <v>8.6194444444444436</v>
      </c>
      <c r="V160" s="4">
        <v>8.6011111111111109</v>
      </c>
      <c r="W160" s="4">
        <v>8.6588888888888871</v>
      </c>
      <c r="X160" s="4">
        <v>8.5655555555555516</v>
      </c>
      <c r="Y160" s="4">
        <v>8.4733333333333309</v>
      </c>
      <c r="Z160" s="4">
        <v>8.3955555555555552</v>
      </c>
      <c r="AA160" s="4">
        <v>8.3733333333333348</v>
      </c>
    </row>
    <row r="161" spans="12:27">
      <c r="R161" t="s">
        <v>21</v>
      </c>
      <c r="S161" s="4">
        <v>8.683888888888891</v>
      </c>
      <c r="T161" s="4">
        <v>8.5961111111111084</v>
      </c>
      <c r="U161" s="4">
        <v>8.5716666666666672</v>
      </c>
      <c r="V161" s="4">
        <v>8.5033333333333339</v>
      </c>
      <c r="W161" s="4">
        <v>8.5033333333333339</v>
      </c>
      <c r="X161" s="4">
        <v>8.4755555555555535</v>
      </c>
      <c r="Y161" s="4">
        <v>8.3644444444444428</v>
      </c>
      <c r="Z161" s="4">
        <v>8.3544444444444448</v>
      </c>
      <c r="AA161" s="4">
        <v>8.3677777777777784</v>
      </c>
    </row>
    <row r="162" spans="12:27">
      <c r="L162">
        <f t="shared" ref="L162:M164" si="8">(L148+L153+L158)/3</f>
        <v>8.622592592592591</v>
      </c>
      <c r="M162">
        <f t="shared" si="8"/>
        <v>8.5757407407407396</v>
      </c>
      <c r="N162">
        <f>AVERAGE(L162:M162)</f>
        <v>8.5991666666666653</v>
      </c>
      <c r="R162" t="s">
        <v>22</v>
      </c>
      <c r="S162" s="4">
        <v>8.6822222222222205</v>
      </c>
      <c r="T162" s="4">
        <v>8.5927777777777656</v>
      </c>
      <c r="U162" s="4">
        <v>8.6227777777777721</v>
      </c>
      <c r="V162" s="4">
        <v>8.4888888888888943</v>
      </c>
      <c r="W162" s="4">
        <v>8.4888888888888889</v>
      </c>
      <c r="X162" s="4">
        <v>8.5599999999999916</v>
      </c>
      <c r="Y162" s="4">
        <v>8.3755555555555503</v>
      </c>
      <c r="Z162" s="4">
        <v>8.3300000000000054</v>
      </c>
      <c r="AA162" s="4">
        <v>8.3488888888888919</v>
      </c>
    </row>
    <row r="163" spans="12:27">
      <c r="L163">
        <f t="shared" si="8"/>
        <v>8.5172222222222231</v>
      </c>
      <c r="M163">
        <f t="shared" si="8"/>
        <v>8.4846296296296302</v>
      </c>
      <c r="N163">
        <f>AVERAGE(L163:M163)</f>
        <v>8.5009259259259267</v>
      </c>
      <c r="R163" t="s">
        <v>226</v>
      </c>
    </row>
    <row r="164" spans="12:27">
      <c r="L164">
        <f t="shared" si="8"/>
        <v>8.5155555555555562</v>
      </c>
      <c r="M164">
        <f t="shared" si="8"/>
        <v>8.4705555555555545</v>
      </c>
      <c r="N164">
        <f>AVERAGE(L164:M164)</f>
        <v>8.4930555555555554</v>
      </c>
      <c r="R164" t="s">
        <v>225</v>
      </c>
      <c r="S164" s="441">
        <v>3.9935647823444331E-2</v>
      </c>
      <c r="T164" s="441">
        <v>4.7898748662744586E-2</v>
      </c>
      <c r="U164" s="441">
        <v>5.020124111068882E-2</v>
      </c>
      <c r="Y164">
        <v>6.1050474968071568E-2</v>
      </c>
      <c r="Z164">
        <v>3.4066021592790943E-2</v>
      </c>
      <c r="AA164">
        <v>8.670583160646074E-2</v>
      </c>
    </row>
    <row r="166" spans="12:27">
      <c r="L166">
        <f>(L162-L164)/L164*100</f>
        <v>1.2569589422407534</v>
      </c>
      <c r="M166">
        <f>(M162-M164)/M164*100</f>
        <v>1.241774338121159</v>
      </c>
      <c r="N166">
        <f>(N162-N164)/N164*100</f>
        <v>1.2493867538838783</v>
      </c>
    </row>
    <row r="169" spans="12:27">
      <c r="R169" t="s">
        <v>61</v>
      </c>
    </row>
    <row r="170" spans="12:27">
      <c r="S170" s="4">
        <v>8.6394444444444467</v>
      </c>
      <c r="T170" s="4">
        <v>8.5805555555555522</v>
      </c>
      <c r="U170" s="4">
        <v>8.5700000000000021</v>
      </c>
    </row>
    <row r="171" spans="12:27">
      <c r="S171" s="4">
        <v>8.8200000000000038</v>
      </c>
      <c r="T171" s="4">
        <v>8.6905555555555534</v>
      </c>
      <c r="U171" s="4">
        <v>8.6644444444444471</v>
      </c>
    </row>
    <row r="172" spans="12:27">
      <c r="S172" s="4">
        <v>8.6999999999999993</v>
      </c>
      <c r="T172" s="4">
        <v>8.5905555555555448</v>
      </c>
      <c r="U172" s="4">
        <v>8.5794444444444355</v>
      </c>
    </row>
    <row r="175" spans="12:27">
      <c r="S175" s="4">
        <v>8.4522222222222219</v>
      </c>
      <c r="T175" s="4">
        <v>8.4922222222222228</v>
      </c>
      <c r="U175" s="4">
        <v>8.4722222222222197</v>
      </c>
    </row>
    <row r="176" spans="12:27">
      <c r="S176" s="4">
        <v>8.6411111111111136</v>
      </c>
      <c r="T176" s="4">
        <v>8.6588888888888889</v>
      </c>
      <c r="U176" s="4">
        <v>8.6199999999999992</v>
      </c>
    </row>
    <row r="177" spans="19:21">
      <c r="S177" s="4">
        <v>8.5000000000000018</v>
      </c>
      <c r="T177" s="4">
        <v>8.5</v>
      </c>
      <c r="U177" s="4">
        <v>8.5088888888888796</v>
      </c>
    </row>
    <row r="179" spans="19:21">
      <c r="S179" s="4">
        <v>8.3266666666666662</v>
      </c>
      <c r="T179" s="4">
        <v>8.3222222222222246</v>
      </c>
      <c r="U179" s="4">
        <v>8.3677777777777802</v>
      </c>
    </row>
    <row r="180" spans="19:21">
      <c r="S180" s="4">
        <v>8.4866666666666646</v>
      </c>
      <c r="T180" s="4">
        <v>8.421111111111113</v>
      </c>
      <c r="U180" s="4">
        <v>8.4088888888888906</v>
      </c>
    </row>
    <row r="181" spans="19:21">
      <c r="S181" s="4">
        <v>8.4</v>
      </c>
      <c r="T181" s="4">
        <v>8.3366666666666696</v>
      </c>
      <c r="U181" s="4">
        <v>8.3133333333333379</v>
      </c>
    </row>
  </sheetData>
  <mergeCells count="157">
    <mergeCell ref="C101:F101"/>
    <mergeCell ref="C102:D103"/>
    <mergeCell ref="E102:E103"/>
    <mergeCell ref="C104:C113"/>
    <mergeCell ref="C114:F114"/>
    <mergeCell ref="C115:F115"/>
    <mergeCell ref="C116:F116"/>
    <mergeCell ref="C83:G83"/>
    <mergeCell ref="C84:D85"/>
    <mergeCell ref="E84:E85"/>
    <mergeCell ref="F84:G84"/>
    <mergeCell ref="C86:C95"/>
    <mergeCell ref="C96:G96"/>
    <mergeCell ref="C97:G97"/>
    <mergeCell ref="C98:G98"/>
    <mergeCell ref="D67:H67"/>
    <mergeCell ref="D68:E69"/>
    <mergeCell ref="F68:F69"/>
    <mergeCell ref="G68:H68"/>
    <mergeCell ref="D70:D79"/>
    <mergeCell ref="D80:H80"/>
    <mergeCell ref="D81:H81"/>
    <mergeCell ref="D82:H82"/>
    <mergeCell ref="AG132:AL132"/>
    <mergeCell ref="AG101:AL101"/>
    <mergeCell ref="AG103"/>
    <mergeCell ref="AG111:AL111"/>
    <mergeCell ref="AF88:AI88"/>
    <mergeCell ref="AF89:AG90"/>
    <mergeCell ref="AH89:AH90"/>
    <mergeCell ref="AF91:AF94"/>
    <mergeCell ref="AF95:AI95"/>
    <mergeCell ref="AF96:AI96"/>
    <mergeCell ref="AF97:AI97"/>
    <mergeCell ref="AH76:AH77"/>
    <mergeCell ref="AI76:AJ76"/>
    <mergeCell ref="AF78:AF81"/>
    <mergeCell ref="AF82:AJ82"/>
    <mergeCell ref="AF83:AJ83"/>
    <mergeCell ref="AG135:AG144"/>
    <mergeCell ref="AG145:AL145"/>
    <mergeCell ref="AG146:AL146"/>
    <mergeCell ref="AG147:AL147"/>
    <mergeCell ref="AG116:AK116"/>
    <mergeCell ref="AG118:AG119"/>
    <mergeCell ref="AH118:AH119"/>
    <mergeCell ref="AI118:AI119"/>
    <mergeCell ref="AJ118:AK118"/>
    <mergeCell ref="AI66:AJ66"/>
    <mergeCell ref="AF55:AJ55"/>
    <mergeCell ref="AF57:AF58"/>
    <mergeCell ref="AG57:AG58"/>
    <mergeCell ref="AH57:AH58"/>
    <mergeCell ref="AI57:AJ57"/>
    <mergeCell ref="AG133:AH134"/>
    <mergeCell ref="AI133:AI134"/>
    <mergeCell ref="AJ133:AL133"/>
    <mergeCell ref="AF39:AK39"/>
    <mergeCell ref="AF41"/>
    <mergeCell ref="AF51:AK51"/>
    <mergeCell ref="X131:AC131"/>
    <mergeCell ref="X95:AB95"/>
    <mergeCell ref="X96:AB96"/>
    <mergeCell ref="X97:AB97"/>
    <mergeCell ref="X100:AC100"/>
    <mergeCell ref="X102"/>
    <mergeCell ref="X110:AC110"/>
    <mergeCell ref="X88:AB88"/>
    <mergeCell ref="X89:Y90"/>
    <mergeCell ref="Z89:Z90"/>
    <mergeCell ref="AA89:AB89"/>
    <mergeCell ref="X91:X94"/>
    <mergeCell ref="AA77:AB77"/>
    <mergeCell ref="X83:AB83"/>
    <mergeCell ref="AF75:AJ75"/>
    <mergeCell ref="AF76:AG77"/>
    <mergeCell ref="AF84:AJ84"/>
    <mergeCell ref="AF64:AJ64"/>
    <mergeCell ref="AF66:AF67"/>
    <mergeCell ref="AG66:AG67"/>
    <mergeCell ref="AH66:AH67"/>
    <mergeCell ref="X132:Y133"/>
    <mergeCell ref="Z132:Z133"/>
    <mergeCell ref="AA132:AC132"/>
    <mergeCell ref="X134:X143"/>
    <mergeCell ref="X144:AC144"/>
    <mergeCell ref="X145:AC145"/>
    <mergeCell ref="X146:AC146"/>
    <mergeCell ref="X115:AB115"/>
    <mergeCell ref="X117:X118"/>
    <mergeCell ref="Y117:Y118"/>
    <mergeCell ref="Z117:Z118"/>
    <mergeCell ref="AA117:AB117"/>
    <mergeCell ref="L129:T129"/>
    <mergeCell ref="L130:M131"/>
    <mergeCell ref="O130:O131"/>
    <mergeCell ref="P130:T130"/>
    <mergeCell ref="L132:L141"/>
    <mergeCell ref="L142:T142"/>
    <mergeCell ref="L143:T143"/>
    <mergeCell ref="L144:T144"/>
    <mergeCell ref="X39:AC39"/>
    <mergeCell ref="X41"/>
    <mergeCell ref="X51:AC51"/>
    <mergeCell ref="M114:R114"/>
    <mergeCell ref="M116:M117"/>
    <mergeCell ref="O116:O117"/>
    <mergeCell ref="P116:P117"/>
    <mergeCell ref="Q116:R116"/>
    <mergeCell ref="M100:S100"/>
    <mergeCell ref="M102"/>
    <mergeCell ref="M110:S110"/>
    <mergeCell ref="X55:AB55"/>
    <mergeCell ref="X57:X58"/>
    <mergeCell ref="O88:S88"/>
    <mergeCell ref="O89:P90"/>
    <mergeCell ref="Q89:Q90"/>
    <mergeCell ref="R89:S89"/>
    <mergeCell ref="O91:O94"/>
    <mergeCell ref="O95:S95"/>
    <mergeCell ref="O96:S96"/>
    <mergeCell ref="O97:S97"/>
    <mergeCell ref="Y57:Y58"/>
    <mergeCell ref="Z57:Z58"/>
    <mergeCell ref="AA57:AB57"/>
    <mergeCell ref="X65:AB65"/>
    <mergeCell ref="X67:X68"/>
    <mergeCell ref="O75:T75"/>
    <mergeCell ref="O76:P77"/>
    <mergeCell ref="Q76:Q77"/>
    <mergeCell ref="R76:T76"/>
    <mergeCell ref="O78:O81"/>
    <mergeCell ref="O82:T82"/>
    <mergeCell ref="O83:T83"/>
    <mergeCell ref="O84:T84"/>
    <mergeCell ref="Y67:Y68"/>
    <mergeCell ref="Z67:Z68"/>
    <mergeCell ref="AA67:AB67"/>
    <mergeCell ref="X76:AB76"/>
    <mergeCell ref="X77:Y78"/>
    <mergeCell ref="Z77:Z78"/>
    <mergeCell ref="O39:T39"/>
    <mergeCell ref="O41"/>
    <mergeCell ref="O51:T51"/>
    <mergeCell ref="X84:AB84"/>
    <mergeCell ref="X85:AB85"/>
    <mergeCell ref="O65:S65"/>
    <mergeCell ref="O67:O68"/>
    <mergeCell ref="P67:P68"/>
    <mergeCell ref="Q67:Q68"/>
    <mergeCell ref="R67:S67"/>
    <mergeCell ref="X79:X82"/>
    <mergeCell ref="O55:S55"/>
    <mergeCell ref="O57:O58"/>
    <mergeCell ref="P57:P58"/>
    <mergeCell ref="Q57:Q58"/>
    <mergeCell ref="R57:S57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AH151"/>
  <sheetViews>
    <sheetView topLeftCell="H1" zoomScale="112" zoomScaleNormal="112" workbookViewId="0">
      <selection activeCell="T17" sqref="T17"/>
    </sheetView>
  </sheetViews>
  <sheetFormatPr defaultRowHeight="15"/>
  <cols>
    <col min="15" max="15" width="12.7109375" customWidth="1"/>
  </cols>
  <sheetData>
    <row r="5" spans="2:19">
      <c r="B5">
        <v>2015</v>
      </c>
    </row>
    <row r="6" spans="2:19">
      <c r="C6" t="s">
        <v>4</v>
      </c>
      <c r="D6" t="s">
        <v>0</v>
      </c>
      <c r="E6" t="s">
        <v>1</v>
      </c>
      <c r="F6" t="s">
        <v>2</v>
      </c>
      <c r="G6" t="s">
        <v>3</v>
      </c>
      <c r="H6" t="s">
        <v>16</v>
      </c>
      <c r="I6" t="s">
        <v>17</v>
      </c>
      <c r="J6" t="s">
        <v>20</v>
      </c>
      <c r="K6" t="s">
        <v>17</v>
      </c>
      <c r="L6" t="s">
        <v>20</v>
      </c>
      <c r="M6" t="s">
        <v>61</v>
      </c>
      <c r="N6" t="s">
        <v>62</v>
      </c>
      <c r="O6" t="s">
        <v>63</v>
      </c>
      <c r="P6" t="s">
        <v>64</v>
      </c>
      <c r="Q6" t="s">
        <v>23</v>
      </c>
      <c r="R6" t="s">
        <v>24</v>
      </c>
      <c r="S6" t="s">
        <v>25</v>
      </c>
    </row>
    <row r="7" spans="2:19">
      <c r="C7" t="s">
        <v>139</v>
      </c>
      <c r="D7" t="s">
        <v>7</v>
      </c>
      <c r="E7">
        <v>8.48</v>
      </c>
      <c r="F7">
        <v>8.48</v>
      </c>
      <c r="G7">
        <v>8.52</v>
      </c>
      <c r="H7">
        <f t="shared" ref="H7:H15" si="0">AVERAGE(E7:G7)</f>
        <v>8.4933333333333341</v>
      </c>
      <c r="I7">
        <f>(H7+H8+H9)/3</f>
        <v>8.4522222222222219</v>
      </c>
      <c r="J7">
        <f>(H7+H10+H13)/3</f>
        <v>8.6011111111111109</v>
      </c>
      <c r="K7">
        <v>8.6394444444444431</v>
      </c>
      <c r="L7">
        <v>8.7933333333333312</v>
      </c>
      <c r="M7">
        <v>1</v>
      </c>
      <c r="N7">
        <v>1</v>
      </c>
      <c r="O7">
        <v>1</v>
      </c>
      <c r="P7">
        <v>1</v>
      </c>
      <c r="Q7">
        <v>8.48</v>
      </c>
      <c r="R7">
        <v>8.61</v>
      </c>
      <c r="S7">
        <v>8.52</v>
      </c>
    </row>
    <row r="8" spans="2:19">
      <c r="D8" t="s">
        <v>10</v>
      </c>
      <c r="E8">
        <v>8.35</v>
      </c>
      <c r="F8">
        <v>8.4499999999999993</v>
      </c>
      <c r="G8">
        <v>8.5</v>
      </c>
      <c r="H8">
        <f t="shared" si="0"/>
        <v>8.4333333333333318</v>
      </c>
      <c r="M8">
        <v>1</v>
      </c>
      <c r="N8">
        <v>1</v>
      </c>
      <c r="O8">
        <v>2</v>
      </c>
      <c r="P8">
        <v>1</v>
      </c>
      <c r="Q8">
        <v>8.48</v>
      </c>
      <c r="R8">
        <v>8.25</v>
      </c>
      <c r="S8">
        <v>8.4</v>
      </c>
    </row>
    <row r="9" spans="2:19">
      <c r="D9" t="s">
        <v>13</v>
      </c>
      <c r="E9">
        <v>8.52</v>
      </c>
      <c r="F9">
        <v>8.4600000000000009</v>
      </c>
      <c r="G9">
        <v>8.31</v>
      </c>
      <c r="H9">
        <f t="shared" si="0"/>
        <v>8.43</v>
      </c>
      <c r="M9">
        <v>1</v>
      </c>
      <c r="N9">
        <v>1</v>
      </c>
      <c r="O9">
        <v>3</v>
      </c>
      <c r="P9">
        <v>1</v>
      </c>
      <c r="Q9">
        <v>8.52</v>
      </c>
      <c r="R9">
        <v>8.98</v>
      </c>
      <c r="S9">
        <v>8.93</v>
      </c>
    </row>
    <row r="10" spans="2:19">
      <c r="D10" t="s">
        <v>8</v>
      </c>
      <c r="E10">
        <v>8.7100000000000009</v>
      </c>
      <c r="F10">
        <v>8.8000000000000007</v>
      </c>
      <c r="G10">
        <v>8.77</v>
      </c>
      <c r="H10">
        <f t="shared" si="0"/>
        <v>8.76</v>
      </c>
      <c r="I10" t="s">
        <v>18</v>
      </c>
      <c r="J10" t="s">
        <v>21</v>
      </c>
      <c r="K10" t="s">
        <v>18</v>
      </c>
      <c r="L10" t="s">
        <v>21</v>
      </c>
      <c r="M10">
        <v>2</v>
      </c>
      <c r="N10">
        <v>1</v>
      </c>
      <c r="O10">
        <v>1</v>
      </c>
      <c r="P10">
        <v>2</v>
      </c>
      <c r="Q10">
        <v>8.84</v>
      </c>
      <c r="R10">
        <v>8.9499999999999993</v>
      </c>
      <c r="S10" s="3">
        <v>8.6</v>
      </c>
    </row>
    <row r="11" spans="2:19">
      <c r="D11" t="s">
        <v>11</v>
      </c>
      <c r="E11">
        <v>8.6999999999999993</v>
      </c>
      <c r="F11">
        <v>8.64</v>
      </c>
      <c r="G11">
        <v>8.5399999999999991</v>
      </c>
      <c r="H11">
        <f t="shared" si="0"/>
        <v>8.6266666666666669</v>
      </c>
      <c r="I11">
        <f>(H10+H11+H12)/3</f>
        <v>8.6411111111111101</v>
      </c>
      <c r="J11">
        <f>(H8+H11+H14)/3</f>
        <v>8.5033333333333321</v>
      </c>
      <c r="K11">
        <v>8.82</v>
      </c>
      <c r="L11">
        <v>8.6838888888888892</v>
      </c>
      <c r="M11">
        <v>2</v>
      </c>
      <c r="N11">
        <v>1</v>
      </c>
      <c r="O11">
        <v>2</v>
      </c>
      <c r="P11">
        <v>2</v>
      </c>
      <c r="Q11">
        <v>8.7100000000000009</v>
      </c>
      <c r="R11">
        <v>8.6999999999999993</v>
      </c>
      <c r="S11" s="3">
        <v>8.92</v>
      </c>
    </row>
    <row r="12" spans="2:19">
      <c r="D12" t="s">
        <v>14</v>
      </c>
      <c r="E12">
        <v>8.49</v>
      </c>
      <c r="F12">
        <v>8.59</v>
      </c>
      <c r="G12">
        <v>8.5299999999999994</v>
      </c>
      <c r="H12">
        <f t="shared" si="0"/>
        <v>8.5366666666666671</v>
      </c>
      <c r="M12">
        <v>2</v>
      </c>
      <c r="N12">
        <v>1</v>
      </c>
      <c r="O12">
        <v>3</v>
      </c>
      <c r="P12">
        <v>2</v>
      </c>
      <c r="Q12">
        <v>8.8000000000000007</v>
      </c>
      <c r="R12">
        <v>8.7899999999999991</v>
      </c>
      <c r="S12" s="3">
        <v>8.41</v>
      </c>
    </row>
    <row r="13" spans="2:19">
      <c r="D13" t="s">
        <v>9</v>
      </c>
      <c r="E13">
        <v>8.57</v>
      </c>
      <c r="F13">
        <v>8.56</v>
      </c>
      <c r="G13">
        <v>8.52</v>
      </c>
      <c r="H13">
        <f t="shared" si="0"/>
        <v>8.5500000000000007</v>
      </c>
      <c r="I13" t="s">
        <v>19</v>
      </c>
      <c r="J13" t="s">
        <v>22</v>
      </c>
      <c r="K13" t="s">
        <v>19</v>
      </c>
      <c r="L13" t="s">
        <v>22</v>
      </c>
      <c r="M13">
        <v>3</v>
      </c>
      <c r="N13">
        <v>1</v>
      </c>
      <c r="O13">
        <v>1</v>
      </c>
      <c r="P13">
        <v>3</v>
      </c>
      <c r="Q13">
        <v>8.77</v>
      </c>
      <c r="R13">
        <v>8.52</v>
      </c>
      <c r="S13">
        <v>8.92</v>
      </c>
    </row>
    <row r="14" spans="2:19">
      <c r="D14" t="s">
        <v>12</v>
      </c>
      <c r="E14">
        <v>8.4600000000000009</v>
      </c>
      <c r="F14">
        <v>8.41</v>
      </c>
      <c r="G14">
        <v>8.48</v>
      </c>
      <c r="H14">
        <f t="shared" si="0"/>
        <v>8.4500000000000011</v>
      </c>
      <c r="I14">
        <f>(H13+H14+H15)/3</f>
        <v>8.5</v>
      </c>
      <c r="J14">
        <f>(H9+H12+H15)/3</f>
        <v>8.4888888888888889</v>
      </c>
      <c r="K14">
        <v>8.7000000000000011</v>
      </c>
      <c r="L14">
        <v>8.6822222222222223</v>
      </c>
      <c r="M14">
        <v>3</v>
      </c>
      <c r="N14">
        <v>1</v>
      </c>
      <c r="O14">
        <v>2</v>
      </c>
      <c r="P14">
        <v>3</v>
      </c>
      <c r="Q14">
        <v>8.56</v>
      </c>
      <c r="R14">
        <v>8.5299999999999994</v>
      </c>
      <c r="S14">
        <v>8.5399999999999991</v>
      </c>
    </row>
    <row r="15" spans="2:19">
      <c r="D15" t="s">
        <v>15</v>
      </c>
      <c r="E15">
        <v>8.5</v>
      </c>
      <c r="F15">
        <v>8.48</v>
      </c>
      <c r="G15">
        <v>8.52</v>
      </c>
      <c r="H15">
        <f t="shared" si="0"/>
        <v>8.5</v>
      </c>
      <c r="M15">
        <v>3</v>
      </c>
      <c r="N15">
        <v>1</v>
      </c>
      <c r="O15">
        <v>3</v>
      </c>
      <c r="P15">
        <v>3</v>
      </c>
      <c r="Q15">
        <v>8.52</v>
      </c>
      <c r="R15">
        <v>8.66</v>
      </c>
      <c r="S15">
        <v>8.35</v>
      </c>
    </row>
    <row r="16" spans="2:19">
      <c r="M16">
        <v>1</v>
      </c>
      <c r="N16">
        <v>2</v>
      </c>
      <c r="O16">
        <v>1</v>
      </c>
      <c r="P16">
        <v>4</v>
      </c>
      <c r="Q16">
        <v>8.35</v>
      </c>
      <c r="R16">
        <v>8.59</v>
      </c>
      <c r="S16">
        <v>8.5</v>
      </c>
    </row>
    <row r="17" spans="3:19">
      <c r="M17">
        <v>1</v>
      </c>
      <c r="N17">
        <v>2</v>
      </c>
      <c r="O17">
        <v>2</v>
      </c>
      <c r="P17">
        <v>4</v>
      </c>
      <c r="Q17">
        <v>8.4499999999999993</v>
      </c>
      <c r="R17">
        <v>8.34</v>
      </c>
      <c r="S17">
        <v>8.2799999999999994</v>
      </c>
    </row>
    <row r="18" spans="3:19">
      <c r="C18" t="s">
        <v>4</v>
      </c>
      <c r="D18" t="s">
        <v>0</v>
      </c>
      <c r="E18" t="s">
        <v>1</v>
      </c>
      <c r="F18" t="s">
        <v>2</v>
      </c>
      <c r="G18" t="s">
        <v>3</v>
      </c>
      <c r="H18" t="s">
        <v>16</v>
      </c>
      <c r="I18" t="s">
        <v>17</v>
      </c>
      <c r="J18" t="s">
        <v>20</v>
      </c>
      <c r="K18" s="3" t="s">
        <v>17</v>
      </c>
      <c r="L18" s="3" t="s">
        <v>20</v>
      </c>
      <c r="M18">
        <v>1</v>
      </c>
      <c r="N18">
        <v>2</v>
      </c>
      <c r="O18">
        <v>3</v>
      </c>
      <c r="P18">
        <v>4</v>
      </c>
      <c r="Q18">
        <v>8.5</v>
      </c>
      <c r="R18">
        <v>8.4</v>
      </c>
      <c r="S18">
        <v>8.36</v>
      </c>
    </row>
    <row r="19" spans="3:19">
      <c r="C19" t="s">
        <v>140</v>
      </c>
      <c r="D19" t="s">
        <v>7</v>
      </c>
      <c r="E19">
        <v>8.61</v>
      </c>
      <c r="F19">
        <v>8.25</v>
      </c>
      <c r="G19">
        <v>8.98</v>
      </c>
      <c r="H19">
        <f t="shared" ref="H19:H27" si="1">AVERAGE(E19:G19)</f>
        <v>8.6133333333333333</v>
      </c>
      <c r="I19">
        <f>(H19+H20+H21)/3</f>
        <v>8.5388888888888896</v>
      </c>
      <c r="J19">
        <f>(H19+H22+H25)/3</f>
        <v>8.65</v>
      </c>
      <c r="K19" s="3">
        <v>8.5805555555555557</v>
      </c>
      <c r="L19" s="3">
        <v>8.6727777777777799</v>
      </c>
      <c r="M19">
        <v>2</v>
      </c>
      <c r="N19">
        <v>2</v>
      </c>
      <c r="O19">
        <v>1</v>
      </c>
      <c r="P19">
        <v>5</v>
      </c>
      <c r="Q19">
        <v>8.6999999999999993</v>
      </c>
      <c r="R19">
        <v>8.4600000000000009</v>
      </c>
      <c r="S19">
        <v>8.61</v>
      </c>
    </row>
    <row r="20" spans="3:19">
      <c r="D20" t="s">
        <v>10</v>
      </c>
      <c r="E20">
        <v>8.59</v>
      </c>
      <c r="F20">
        <v>8.34</v>
      </c>
      <c r="G20">
        <v>8.4</v>
      </c>
      <c r="H20">
        <f t="shared" si="1"/>
        <v>8.4433333333333334</v>
      </c>
      <c r="K20" s="3"/>
      <c r="L20" s="3"/>
      <c r="M20">
        <v>2</v>
      </c>
      <c r="N20">
        <v>2</v>
      </c>
      <c r="O20">
        <v>2</v>
      </c>
      <c r="P20">
        <v>5</v>
      </c>
      <c r="Q20">
        <v>8.64</v>
      </c>
      <c r="R20">
        <v>8.67</v>
      </c>
      <c r="S20">
        <v>8.67</v>
      </c>
    </row>
    <row r="21" spans="3:19">
      <c r="D21" t="s">
        <v>13</v>
      </c>
      <c r="E21">
        <v>8.49</v>
      </c>
      <c r="F21">
        <v>8.69</v>
      </c>
      <c r="G21">
        <v>8.5</v>
      </c>
      <c r="H21">
        <f t="shared" si="1"/>
        <v>8.56</v>
      </c>
      <c r="K21" s="3"/>
      <c r="L21" s="3"/>
      <c r="M21">
        <v>2</v>
      </c>
      <c r="N21">
        <v>2</v>
      </c>
      <c r="O21">
        <v>3</v>
      </c>
      <c r="P21">
        <v>5</v>
      </c>
      <c r="Q21">
        <v>8.5399999999999991</v>
      </c>
      <c r="R21">
        <v>8.59</v>
      </c>
      <c r="S21">
        <v>8.64</v>
      </c>
    </row>
    <row r="22" spans="3:19">
      <c r="D22" t="s">
        <v>8</v>
      </c>
      <c r="E22">
        <v>8.9499999999999993</v>
      </c>
      <c r="F22">
        <v>8.6999999999999993</v>
      </c>
      <c r="G22">
        <v>8.7899999999999991</v>
      </c>
      <c r="H22">
        <f t="shared" si="1"/>
        <v>8.8133333333333326</v>
      </c>
      <c r="I22" t="s">
        <v>18</v>
      </c>
      <c r="J22" t="s">
        <v>21</v>
      </c>
      <c r="K22" s="3" t="s">
        <v>18</v>
      </c>
      <c r="L22" s="3" t="s">
        <v>21</v>
      </c>
      <c r="M22">
        <v>3</v>
      </c>
      <c r="N22">
        <v>2</v>
      </c>
      <c r="O22">
        <v>1</v>
      </c>
      <c r="P22">
        <v>6</v>
      </c>
      <c r="Q22">
        <v>8.4600000000000009</v>
      </c>
      <c r="R22">
        <v>8.51</v>
      </c>
      <c r="S22">
        <v>8.4499999999999993</v>
      </c>
    </row>
    <row r="23" spans="3:19">
      <c r="D23" t="s">
        <v>11</v>
      </c>
      <c r="E23">
        <v>8.51</v>
      </c>
      <c r="F23">
        <v>8.5399999999999991</v>
      </c>
      <c r="G23">
        <v>8.74</v>
      </c>
      <c r="H23">
        <f t="shared" si="1"/>
        <v>8.5966666666666658</v>
      </c>
      <c r="I23">
        <f>(H22+H23+H24)/3</f>
        <v>8.6599999999999984</v>
      </c>
      <c r="J23">
        <f>(H20+H23+H26)/3</f>
        <v>8.5377777777777784</v>
      </c>
      <c r="K23" s="3">
        <v>8.6905555555555569</v>
      </c>
      <c r="L23" s="3">
        <v>8.5961111111111119</v>
      </c>
      <c r="M23">
        <v>3</v>
      </c>
      <c r="N23">
        <v>2</v>
      </c>
      <c r="O23">
        <v>2</v>
      </c>
      <c r="P23">
        <v>6</v>
      </c>
      <c r="Q23">
        <v>8.41</v>
      </c>
      <c r="R23">
        <v>8.5399999999999991</v>
      </c>
      <c r="S23">
        <v>8.35</v>
      </c>
    </row>
    <row r="24" spans="3:19">
      <c r="D24" t="s">
        <v>14</v>
      </c>
      <c r="E24">
        <v>8.52</v>
      </c>
      <c r="F24">
        <v>8.5299999999999994</v>
      </c>
      <c r="G24">
        <v>8.66</v>
      </c>
      <c r="H24">
        <f t="shared" si="1"/>
        <v>8.5699999999999985</v>
      </c>
      <c r="K24" s="3"/>
      <c r="L24" s="3"/>
      <c r="M24">
        <v>3</v>
      </c>
      <c r="N24">
        <v>2</v>
      </c>
      <c r="O24">
        <v>3</v>
      </c>
      <c r="P24">
        <v>6</v>
      </c>
      <c r="Q24">
        <v>8.48</v>
      </c>
      <c r="R24">
        <v>8.74</v>
      </c>
      <c r="S24">
        <v>8.42</v>
      </c>
    </row>
    <row r="25" spans="3:19">
      <c r="D25" t="s">
        <v>9</v>
      </c>
      <c r="E25">
        <v>8.5399999999999991</v>
      </c>
      <c r="F25">
        <v>8.4600000000000009</v>
      </c>
      <c r="G25">
        <v>8.57</v>
      </c>
      <c r="H25">
        <f t="shared" si="1"/>
        <v>8.5233333333333334</v>
      </c>
      <c r="I25" t="s">
        <v>19</v>
      </c>
      <c r="J25" t="s">
        <v>22</v>
      </c>
      <c r="K25" s="3" t="s">
        <v>19</v>
      </c>
      <c r="L25" s="3" t="s">
        <v>22</v>
      </c>
      <c r="M25">
        <v>1</v>
      </c>
      <c r="N25">
        <v>3</v>
      </c>
      <c r="O25">
        <v>1</v>
      </c>
      <c r="P25">
        <v>7</v>
      </c>
      <c r="Q25">
        <v>8.52</v>
      </c>
      <c r="R25">
        <v>8.61</v>
      </c>
      <c r="S25">
        <v>8.4499999999999993</v>
      </c>
    </row>
    <row r="26" spans="3:19">
      <c r="D26" t="s">
        <v>12</v>
      </c>
      <c r="E26">
        <v>8.4600000000000009</v>
      </c>
      <c r="F26">
        <v>8.67</v>
      </c>
      <c r="G26">
        <v>8.59</v>
      </c>
      <c r="H26">
        <f t="shared" si="1"/>
        <v>8.5733333333333341</v>
      </c>
      <c r="I26">
        <f>(H25+H26+H27)/3</f>
        <v>8.5444444444444443</v>
      </c>
      <c r="J26">
        <f>(H21+H24+H27)/3</f>
        <v>8.5555555555555554</v>
      </c>
      <c r="K26" s="3">
        <v>8.5905555555555555</v>
      </c>
      <c r="L26" s="3">
        <v>8.5927777777777781</v>
      </c>
      <c r="M26">
        <v>1</v>
      </c>
      <c r="N26">
        <v>3</v>
      </c>
      <c r="O26">
        <v>2</v>
      </c>
      <c r="P26">
        <v>7</v>
      </c>
      <c r="Q26">
        <v>8.4600000000000009</v>
      </c>
      <c r="R26">
        <v>8.6199999999999992</v>
      </c>
      <c r="S26">
        <v>8.52</v>
      </c>
    </row>
    <row r="27" spans="3:19">
      <c r="D27" t="s">
        <v>15</v>
      </c>
      <c r="E27">
        <v>8.6999999999999993</v>
      </c>
      <c r="F27">
        <v>8.4700000000000006</v>
      </c>
      <c r="G27">
        <v>8.44</v>
      </c>
      <c r="H27">
        <f t="shared" si="1"/>
        <v>8.5366666666666671</v>
      </c>
      <c r="K27" s="3"/>
      <c r="L27" s="3"/>
      <c r="M27">
        <v>1</v>
      </c>
      <c r="N27">
        <v>3</v>
      </c>
      <c r="O27">
        <v>3</v>
      </c>
      <c r="P27">
        <v>7</v>
      </c>
      <c r="Q27">
        <v>8.31</v>
      </c>
      <c r="R27">
        <v>8.61</v>
      </c>
      <c r="S27">
        <v>8.59</v>
      </c>
    </row>
    <row r="28" spans="3:19">
      <c r="K28" s="3"/>
      <c r="L28" s="3"/>
      <c r="M28">
        <v>2</v>
      </c>
      <c r="N28">
        <v>3</v>
      </c>
      <c r="O28">
        <v>1</v>
      </c>
      <c r="P28">
        <v>8</v>
      </c>
      <c r="Q28">
        <v>8.49</v>
      </c>
      <c r="R28">
        <v>8.5399999999999991</v>
      </c>
      <c r="S28">
        <v>8.5299999999999994</v>
      </c>
    </row>
    <row r="29" spans="3:19">
      <c r="K29" s="3"/>
      <c r="L29" s="3"/>
      <c r="M29">
        <v>2</v>
      </c>
      <c r="N29">
        <v>3</v>
      </c>
      <c r="O29">
        <v>2</v>
      </c>
      <c r="P29">
        <v>8</v>
      </c>
      <c r="Q29">
        <v>8.59</v>
      </c>
      <c r="R29">
        <v>8.4600000000000009</v>
      </c>
      <c r="S29">
        <v>8.6300000000000008</v>
      </c>
    </row>
    <row r="30" spans="3:19">
      <c r="C30" t="s">
        <v>4</v>
      </c>
      <c r="D30" t="s">
        <v>0</v>
      </c>
      <c r="E30" t="s">
        <v>1</v>
      </c>
      <c r="F30" t="s">
        <v>2</v>
      </c>
      <c r="G30" t="s">
        <v>3</v>
      </c>
      <c r="H30" t="s">
        <v>16</v>
      </c>
      <c r="I30" t="s">
        <v>17</v>
      </c>
      <c r="J30" t="s">
        <v>20</v>
      </c>
      <c r="K30" s="3" t="s">
        <v>17</v>
      </c>
      <c r="L30" s="3" t="s">
        <v>20</v>
      </c>
      <c r="M30">
        <v>2</v>
      </c>
      <c r="N30">
        <v>3</v>
      </c>
      <c r="O30">
        <v>3</v>
      </c>
      <c r="P30">
        <v>8</v>
      </c>
      <c r="Q30">
        <v>8.5299999999999994</v>
      </c>
      <c r="R30">
        <v>8.57</v>
      </c>
      <c r="S30">
        <v>8.57</v>
      </c>
    </row>
    <row r="31" spans="3:19">
      <c r="C31" t="s">
        <v>27</v>
      </c>
      <c r="D31" t="s">
        <v>7</v>
      </c>
      <c r="E31">
        <v>8.52</v>
      </c>
      <c r="F31">
        <v>8.4</v>
      </c>
      <c r="G31">
        <v>8.93</v>
      </c>
      <c r="H31">
        <f t="shared" ref="H31:H39" si="2">AVERAGE(E31:G31)</f>
        <v>8.6166666666666671</v>
      </c>
      <c r="I31">
        <f>(H31+H32+H33)/3</f>
        <v>8.5055555555555564</v>
      </c>
      <c r="J31">
        <f>(H31+H34+H37)/3</f>
        <v>8.6211111111111105</v>
      </c>
      <c r="K31" s="3">
        <v>8.57</v>
      </c>
      <c r="L31" s="3">
        <v>8.6194444444444454</v>
      </c>
      <c r="M31">
        <v>3</v>
      </c>
      <c r="N31">
        <v>3</v>
      </c>
      <c r="O31">
        <v>1</v>
      </c>
      <c r="P31">
        <v>9</v>
      </c>
      <c r="Q31">
        <v>8.5</v>
      </c>
      <c r="R31">
        <v>8.64</v>
      </c>
      <c r="S31">
        <v>8.5</v>
      </c>
    </row>
    <row r="32" spans="3:19">
      <c r="D32" t="s">
        <v>10</v>
      </c>
      <c r="E32">
        <v>8.5</v>
      </c>
      <c r="F32">
        <v>8.2799999999999994</v>
      </c>
      <c r="G32">
        <v>8.36</v>
      </c>
      <c r="H32">
        <f t="shared" si="2"/>
        <v>8.3800000000000008</v>
      </c>
      <c r="K32" s="3"/>
      <c r="L32" s="3"/>
      <c r="M32">
        <v>3</v>
      </c>
      <c r="N32">
        <v>3</v>
      </c>
      <c r="O32">
        <v>2</v>
      </c>
      <c r="P32">
        <v>9</v>
      </c>
      <c r="Q32">
        <v>8.48</v>
      </c>
      <c r="R32">
        <v>8.69</v>
      </c>
      <c r="S32">
        <v>8.66</v>
      </c>
    </row>
    <row r="33" spans="2:33">
      <c r="D33" t="s">
        <v>13</v>
      </c>
      <c r="E33">
        <v>8.4499999999999993</v>
      </c>
      <c r="F33">
        <v>8.52</v>
      </c>
      <c r="G33">
        <v>8.59</v>
      </c>
      <c r="H33">
        <f t="shared" si="2"/>
        <v>8.52</v>
      </c>
      <c r="K33" s="3"/>
      <c r="L33" s="3"/>
      <c r="M33">
        <v>3</v>
      </c>
      <c r="N33">
        <v>3</v>
      </c>
      <c r="O33">
        <v>3</v>
      </c>
      <c r="P33">
        <v>9</v>
      </c>
      <c r="Q33">
        <v>8.52</v>
      </c>
      <c r="R33">
        <v>8.69</v>
      </c>
      <c r="S33">
        <v>8.59</v>
      </c>
    </row>
    <row r="34" spans="2:33">
      <c r="D34" t="s">
        <v>8</v>
      </c>
      <c r="E34">
        <v>8.6</v>
      </c>
      <c r="F34">
        <v>8.92</v>
      </c>
      <c r="G34">
        <v>8.41</v>
      </c>
      <c r="H34">
        <f t="shared" si="2"/>
        <v>8.6433333333333326</v>
      </c>
      <c r="I34" t="s">
        <v>18</v>
      </c>
      <c r="J34" t="s">
        <v>21</v>
      </c>
      <c r="K34" s="3" t="s">
        <v>18</v>
      </c>
      <c r="L34" s="3" t="s">
        <v>21</v>
      </c>
    </row>
    <row r="35" spans="2:33">
      <c r="D35" t="s">
        <v>11</v>
      </c>
      <c r="E35">
        <v>8.61</v>
      </c>
      <c r="F35">
        <v>8.67</v>
      </c>
      <c r="G35">
        <v>8.64</v>
      </c>
      <c r="H35">
        <f t="shared" si="2"/>
        <v>8.64</v>
      </c>
      <c r="I35">
        <f>(H34+H35+H36)/3</f>
        <v>8.6199999999999992</v>
      </c>
      <c r="J35">
        <f>(H32+H35+H38)/3</f>
        <v>8.4755555555555571</v>
      </c>
      <c r="K35" s="3">
        <v>8.6644444444444435</v>
      </c>
      <c r="L35" s="3">
        <v>8.5716666666666672</v>
      </c>
    </row>
    <row r="36" spans="2:33">
      <c r="D36" t="s">
        <v>14</v>
      </c>
      <c r="E36">
        <v>8.5299999999999994</v>
      </c>
      <c r="F36">
        <v>8.6300000000000008</v>
      </c>
      <c r="G36">
        <v>8.57</v>
      </c>
      <c r="H36">
        <f t="shared" si="2"/>
        <v>8.5766666666666662</v>
      </c>
      <c r="K36" s="3"/>
      <c r="L36" s="3"/>
    </row>
    <row r="37" spans="2:33">
      <c r="D37" t="s">
        <v>9</v>
      </c>
      <c r="E37">
        <v>8.92</v>
      </c>
      <c r="F37">
        <v>8.5399999999999991</v>
      </c>
      <c r="G37">
        <v>8.35</v>
      </c>
      <c r="H37">
        <f t="shared" si="2"/>
        <v>8.6033333333333335</v>
      </c>
      <c r="I37" t="s">
        <v>19</v>
      </c>
      <c r="J37" t="s">
        <v>22</v>
      </c>
      <c r="K37" s="3" t="s">
        <v>19</v>
      </c>
      <c r="L37" s="3" t="s">
        <v>22</v>
      </c>
    </row>
    <row r="38" spans="2:33">
      <c r="D38" t="s">
        <v>12</v>
      </c>
      <c r="E38">
        <v>8.4499999999999993</v>
      </c>
      <c r="F38">
        <v>8.35</v>
      </c>
      <c r="G38">
        <v>8.42</v>
      </c>
      <c r="H38">
        <f t="shared" si="2"/>
        <v>8.4066666666666663</v>
      </c>
      <c r="I38">
        <f>(H37+H38+H39)/3</f>
        <v>8.5311111111111106</v>
      </c>
      <c r="J38">
        <f>(H33+H36+H39)/3</f>
        <v>8.56</v>
      </c>
      <c r="K38" s="3">
        <v>8.5794444444444427</v>
      </c>
      <c r="L38" s="3">
        <v>8.6227777777777774</v>
      </c>
    </row>
    <row r="39" spans="2:33">
      <c r="D39" t="s">
        <v>15</v>
      </c>
      <c r="E39">
        <v>8.5</v>
      </c>
      <c r="F39">
        <v>8.66</v>
      </c>
      <c r="G39">
        <v>8.59</v>
      </c>
      <c r="H39">
        <f t="shared" si="2"/>
        <v>8.5833333333333339</v>
      </c>
    </row>
    <row r="42" spans="2:33">
      <c r="K42" s="1821" t="s">
        <v>66</v>
      </c>
      <c r="L42" s="1821"/>
      <c r="M42" s="1821"/>
      <c r="N42" s="1821"/>
      <c r="O42" s="1821"/>
      <c r="P42" s="1821"/>
      <c r="Q42" s="224"/>
      <c r="S42" s="1821" t="s">
        <v>66</v>
      </c>
      <c r="T42" s="1821"/>
      <c r="U42" s="1821"/>
      <c r="V42" s="1821"/>
      <c r="W42" s="1821"/>
      <c r="X42" s="1821"/>
      <c r="Y42" s="224"/>
      <c r="AA42" s="1821" t="s">
        <v>66</v>
      </c>
      <c r="AB42" s="1821"/>
      <c r="AC42" s="1821"/>
      <c r="AD42" s="1821"/>
      <c r="AE42" s="1821"/>
      <c r="AF42" s="1821"/>
      <c r="AG42" s="224"/>
    </row>
    <row r="43" spans="2:33" ht="15.75" thickBot="1">
      <c r="K43" s="225" t="s">
        <v>67</v>
      </c>
      <c r="L43" s="225" t="s">
        <v>141</v>
      </c>
      <c r="M43" s="224"/>
      <c r="N43" s="224"/>
      <c r="O43" s="224"/>
      <c r="P43" s="224"/>
      <c r="Q43" s="224"/>
      <c r="S43" s="225" t="s">
        <v>67</v>
      </c>
      <c r="T43" s="225" t="s">
        <v>145</v>
      </c>
      <c r="U43" s="224"/>
      <c r="V43" s="224"/>
      <c r="W43" s="224"/>
      <c r="X43" s="224"/>
      <c r="Y43" s="224"/>
      <c r="AA43" s="225" t="s">
        <v>67</v>
      </c>
      <c r="AB43" s="225" t="s">
        <v>148</v>
      </c>
      <c r="AC43" s="224"/>
      <c r="AD43" s="224"/>
      <c r="AE43" s="224"/>
      <c r="AF43" s="224"/>
      <c r="AG43" s="224"/>
    </row>
    <row r="44" spans="2:33" ht="38.25" thickTop="1" thickBot="1">
      <c r="B44" s="1838" t="s">
        <v>141</v>
      </c>
      <c r="C44" s="1838"/>
      <c r="D44" s="1838"/>
      <c r="E44" s="1838"/>
      <c r="F44" s="1838"/>
      <c r="G44" s="1838"/>
      <c r="H44" s="1131"/>
      <c r="K44" s="1837" t="s">
        <v>69</v>
      </c>
      <c r="L44" s="226" t="s">
        <v>70</v>
      </c>
      <c r="M44" s="227" t="s">
        <v>71</v>
      </c>
      <c r="N44" s="227" t="s">
        <v>72</v>
      </c>
      <c r="O44" s="227" t="s">
        <v>73</v>
      </c>
      <c r="P44" s="228" t="s">
        <v>74</v>
      </c>
      <c r="Q44" s="224"/>
      <c r="S44" s="1837" t="s">
        <v>69</v>
      </c>
      <c r="T44" s="226" t="s">
        <v>70</v>
      </c>
      <c r="U44" s="227" t="s">
        <v>71</v>
      </c>
      <c r="V44" s="227" t="s">
        <v>72</v>
      </c>
      <c r="W44" s="227" t="s">
        <v>73</v>
      </c>
      <c r="X44" s="228" t="s">
        <v>74</v>
      </c>
      <c r="Y44" s="224"/>
      <c r="AA44" s="1837" t="s">
        <v>69</v>
      </c>
      <c r="AB44" s="226" t="s">
        <v>70</v>
      </c>
      <c r="AC44" s="227" t="s">
        <v>71</v>
      </c>
      <c r="AD44" s="227" t="s">
        <v>72</v>
      </c>
      <c r="AE44" s="227" t="s">
        <v>73</v>
      </c>
      <c r="AF44" s="228" t="s">
        <v>74</v>
      </c>
      <c r="AG44" s="224"/>
    </row>
    <row r="45" spans="2:33" ht="24.75" thickTop="1">
      <c r="B45" s="1839" t="s">
        <v>0</v>
      </c>
      <c r="C45" s="1840"/>
      <c r="D45" s="1843" t="s">
        <v>62</v>
      </c>
      <c r="E45" s="1845" t="s">
        <v>93</v>
      </c>
      <c r="F45" s="1845"/>
      <c r="G45" s="1846"/>
      <c r="H45" s="1131"/>
      <c r="K45" s="229" t="s">
        <v>75</v>
      </c>
      <c r="L45" s="230" t="s">
        <v>143</v>
      </c>
      <c r="M45" s="231">
        <v>10</v>
      </c>
      <c r="N45" s="232">
        <v>2.7380000000000144E-2</v>
      </c>
      <c r="O45" s="233">
        <v>7.1271149674620808</v>
      </c>
      <c r="P45" s="234">
        <v>3.110505174990351E-4</v>
      </c>
      <c r="Q45" s="224"/>
      <c r="S45" s="229" t="s">
        <v>75</v>
      </c>
      <c r="T45" s="230" t="s">
        <v>147</v>
      </c>
      <c r="U45" s="231">
        <v>10</v>
      </c>
      <c r="V45" s="232">
        <v>3.6914814814814498E-2</v>
      </c>
      <c r="W45" s="233">
        <v>4.3702932310221581</v>
      </c>
      <c r="X45" s="234">
        <v>4.4689739211976704E-3</v>
      </c>
      <c r="Y45" s="224"/>
      <c r="AA45" s="229" t="s">
        <v>75</v>
      </c>
      <c r="AB45" s="230" t="s">
        <v>150</v>
      </c>
      <c r="AC45" s="231">
        <v>10</v>
      </c>
      <c r="AD45" s="232">
        <v>2.0439259259259275E-2</v>
      </c>
      <c r="AE45" s="233">
        <v>3.9574040874865326</v>
      </c>
      <c r="AF45" s="234">
        <v>7.2286967220063433E-3</v>
      </c>
      <c r="AG45" s="224"/>
    </row>
    <row r="46" spans="2:33" ht="15.75" thickBot="1">
      <c r="B46" s="1841"/>
      <c r="C46" s="1842"/>
      <c r="D46" s="1844"/>
      <c r="E46" s="1132" t="s">
        <v>94</v>
      </c>
      <c r="F46" s="1132" t="s">
        <v>99</v>
      </c>
      <c r="G46" s="1133" t="s">
        <v>101</v>
      </c>
      <c r="H46" s="1131"/>
      <c r="K46" s="235" t="s">
        <v>76</v>
      </c>
      <c r="L46" s="236">
        <v>1965.0561333333292</v>
      </c>
      <c r="M46" s="237">
        <v>1</v>
      </c>
      <c r="N46" s="238">
        <v>1965.0561333333292</v>
      </c>
      <c r="O46" s="238">
        <v>511511.35791756975</v>
      </c>
      <c r="P46" s="239">
        <v>1.799341461755917E-37</v>
      </c>
      <c r="Q46" s="224"/>
      <c r="S46" s="235" t="s">
        <v>76</v>
      </c>
      <c r="T46" s="236">
        <v>1973.9385037036984</v>
      </c>
      <c r="U46" s="237">
        <v>1</v>
      </c>
      <c r="V46" s="238">
        <v>1973.9385037036984</v>
      </c>
      <c r="W46" s="238">
        <v>233691.81518224097</v>
      </c>
      <c r="X46" s="239">
        <v>9.4773257652236823E-35</v>
      </c>
      <c r="Y46" s="224"/>
      <c r="AA46" s="235" t="s">
        <v>76</v>
      </c>
      <c r="AB46" s="236">
        <v>1966.2506703703639</v>
      </c>
      <c r="AC46" s="237">
        <v>1</v>
      </c>
      <c r="AD46" s="238">
        <v>1966.2506703703639</v>
      </c>
      <c r="AE46" s="238">
        <v>380701.09788454283</v>
      </c>
      <c r="AF46" s="239">
        <v>1.9109421475116125E-36</v>
      </c>
      <c r="AG46" s="224"/>
    </row>
    <row r="47" spans="2:33" ht="15.75" thickTop="1">
      <c r="B47" s="1847" t="s">
        <v>98</v>
      </c>
      <c r="C47" s="1134" t="s">
        <v>105</v>
      </c>
      <c r="D47" s="1135">
        <v>3</v>
      </c>
      <c r="E47" s="1142">
        <v>8.43</v>
      </c>
      <c r="F47" s="1143"/>
      <c r="G47" s="1144"/>
      <c r="H47" s="1131"/>
      <c r="K47" s="235" t="s">
        <v>61</v>
      </c>
      <c r="L47" s="240">
        <v>0.17362222222222562</v>
      </c>
      <c r="M47" s="237">
        <v>2</v>
      </c>
      <c r="N47" s="241">
        <v>8.681111111111281E-2</v>
      </c>
      <c r="O47" s="238">
        <v>22.597252349964304</v>
      </c>
      <c r="P47" s="239">
        <v>2.1840394018795097E-5</v>
      </c>
      <c r="Q47" s="224"/>
      <c r="S47" s="235" t="s">
        <v>61</v>
      </c>
      <c r="T47" s="240">
        <v>0.15925185185185406</v>
      </c>
      <c r="U47" s="237">
        <v>2</v>
      </c>
      <c r="V47" s="241">
        <v>7.962592592592703E-2</v>
      </c>
      <c r="W47" s="238">
        <v>9.4268018635243802</v>
      </c>
      <c r="X47" s="239">
        <v>1.972324403761929E-3</v>
      </c>
      <c r="Y47" s="224"/>
      <c r="AA47" s="235" t="s">
        <v>61</v>
      </c>
      <c r="AB47" s="240">
        <v>0.10658518518519104</v>
      </c>
      <c r="AC47" s="237">
        <v>2</v>
      </c>
      <c r="AD47" s="241">
        <v>5.3292592592595521E-2</v>
      </c>
      <c r="AE47" s="238">
        <v>10.318393689494945</v>
      </c>
      <c r="AF47" s="239">
        <v>1.3231856692320872E-3</v>
      </c>
      <c r="AG47" s="224"/>
    </row>
    <row r="48" spans="2:33">
      <c r="B48" s="1848"/>
      <c r="C48" s="1136" t="s">
        <v>102</v>
      </c>
      <c r="D48" s="1137">
        <v>3</v>
      </c>
      <c r="E48" s="1145">
        <v>8.4333333333333318</v>
      </c>
      <c r="F48" s="1146"/>
      <c r="G48" s="1147"/>
      <c r="H48" s="1131"/>
      <c r="K48" s="235" t="s">
        <v>62</v>
      </c>
      <c r="L48" s="240">
        <v>6.7088888888884646E-2</v>
      </c>
      <c r="M48" s="237">
        <v>2</v>
      </c>
      <c r="N48" s="241">
        <v>3.3544444444442323E-2</v>
      </c>
      <c r="O48" s="238">
        <v>8.7317425885750133</v>
      </c>
      <c r="P48" s="239">
        <v>2.7314326718245502E-3</v>
      </c>
      <c r="Q48" s="224"/>
      <c r="S48" s="235" t="s">
        <v>62</v>
      </c>
      <c r="T48" s="240">
        <v>0.15991851851851607</v>
      </c>
      <c r="U48" s="237">
        <v>2</v>
      </c>
      <c r="V48" s="241">
        <v>7.9959259259258036E-2</v>
      </c>
      <c r="W48" s="238">
        <v>9.4662647300628819</v>
      </c>
      <c r="X48" s="239">
        <v>1.9369552595822688E-3</v>
      </c>
      <c r="Y48" s="224"/>
      <c r="AA48" s="235" t="s">
        <v>62</v>
      </c>
      <c r="AB48" s="240">
        <v>4.5785185185181668E-2</v>
      </c>
      <c r="AC48" s="237">
        <v>2</v>
      </c>
      <c r="AD48" s="241">
        <v>2.2892592592590834E-2</v>
      </c>
      <c r="AE48" s="238">
        <v>4.4324130512724897</v>
      </c>
      <c r="AF48" s="239">
        <v>2.9395202156579682E-2</v>
      </c>
      <c r="AG48" s="224"/>
    </row>
    <row r="49" spans="2:33">
      <c r="B49" s="1848"/>
      <c r="C49" s="1136" t="s">
        <v>104</v>
      </c>
      <c r="D49" s="1137">
        <v>3</v>
      </c>
      <c r="E49" s="1145">
        <v>8.4500000000000011</v>
      </c>
      <c r="F49" s="1146"/>
      <c r="G49" s="1147"/>
      <c r="H49" s="1131"/>
      <c r="K49" s="235" t="s">
        <v>77</v>
      </c>
      <c r="L49" s="240">
        <v>1.8000000000001359E-3</v>
      </c>
      <c r="M49" s="237">
        <v>2</v>
      </c>
      <c r="N49" s="241">
        <v>9.0000000000006795E-4</v>
      </c>
      <c r="O49" s="241">
        <v>0.2342733188720352</v>
      </c>
      <c r="P49" s="239">
        <v>0.79381201679926194</v>
      </c>
      <c r="Q49" s="224"/>
      <c r="S49" s="235" t="s">
        <v>77</v>
      </c>
      <c r="T49" s="240">
        <v>9.3851851851850989E-3</v>
      </c>
      <c r="U49" s="237">
        <v>2</v>
      </c>
      <c r="V49" s="241">
        <v>4.6925925925925495E-3</v>
      </c>
      <c r="W49" s="241">
        <v>0.55554946560701024</v>
      </c>
      <c r="X49" s="239">
        <v>0.58443557403895918</v>
      </c>
      <c r="Y49" s="224"/>
      <c r="AA49" s="235" t="s">
        <v>77</v>
      </c>
      <c r="AB49" s="240">
        <v>7.629629629633118E-4</v>
      </c>
      <c r="AC49" s="237">
        <v>2</v>
      </c>
      <c r="AD49" s="241">
        <v>3.814814814816559E-4</v>
      </c>
      <c r="AE49" s="241">
        <v>7.386159913950982E-2</v>
      </c>
      <c r="AF49" s="239">
        <v>0.92911504307659154</v>
      </c>
      <c r="AG49" s="224"/>
    </row>
    <row r="50" spans="2:33">
      <c r="B50" s="1848"/>
      <c r="C50" s="1136" t="s">
        <v>94</v>
      </c>
      <c r="D50" s="1137">
        <v>3</v>
      </c>
      <c r="E50" s="1145">
        <v>8.4933333333333341</v>
      </c>
      <c r="F50" s="1145">
        <v>8.4933333333333341</v>
      </c>
      <c r="G50" s="1147"/>
      <c r="H50" s="1131"/>
      <c r="K50" s="235" t="s">
        <v>78</v>
      </c>
      <c r="L50" s="240">
        <v>3.1288888888889234E-2</v>
      </c>
      <c r="M50" s="237">
        <v>4</v>
      </c>
      <c r="N50" s="241">
        <v>7.8222222222223085E-3</v>
      </c>
      <c r="O50" s="238">
        <v>2.036153289949409</v>
      </c>
      <c r="P50" s="239">
        <v>0.13754234998223791</v>
      </c>
      <c r="Q50" s="224"/>
      <c r="S50" s="235" t="s">
        <v>78</v>
      </c>
      <c r="T50" s="240">
        <v>4.0592592592590335E-2</v>
      </c>
      <c r="U50" s="237">
        <v>4</v>
      </c>
      <c r="V50" s="241">
        <v>1.0148148148147584E-2</v>
      </c>
      <c r="W50" s="238">
        <v>1.2014250479582773</v>
      </c>
      <c r="X50" s="239">
        <v>0.34835073628709645</v>
      </c>
      <c r="Y50" s="224"/>
      <c r="AA50" s="235" t="s">
        <v>78</v>
      </c>
      <c r="AB50" s="240">
        <v>5.125925925925405E-2</v>
      </c>
      <c r="AC50" s="237">
        <v>4</v>
      </c>
      <c r="AD50" s="241">
        <v>1.2814814814813513E-2</v>
      </c>
      <c r="AE50" s="238">
        <v>2.4811760487627299</v>
      </c>
      <c r="AF50" s="239">
        <v>8.5517710236436548E-2</v>
      </c>
      <c r="AG50" s="224"/>
    </row>
    <row r="51" spans="2:33">
      <c r="B51" s="1848"/>
      <c r="C51" s="1136" t="s">
        <v>107</v>
      </c>
      <c r="D51" s="1137">
        <v>3</v>
      </c>
      <c r="E51" s="1145">
        <v>8.5</v>
      </c>
      <c r="F51" s="1145">
        <v>8.5</v>
      </c>
      <c r="G51" s="1147"/>
      <c r="H51" s="1131"/>
      <c r="K51" s="235" t="s">
        <v>79</v>
      </c>
      <c r="L51" s="240">
        <v>6.1466666666666628E-2</v>
      </c>
      <c r="M51" s="237">
        <v>16</v>
      </c>
      <c r="N51" s="241">
        <v>3.8416666666666642E-3</v>
      </c>
      <c r="O51" s="242"/>
      <c r="P51" s="243"/>
      <c r="Q51" s="224"/>
      <c r="S51" s="235" t="s">
        <v>79</v>
      </c>
      <c r="T51" s="240">
        <v>0.13514814814814821</v>
      </c>
      <c r="U51" s="237">
        <v>16</v>
      </c>
      <c r="V51" s="241">
        <v>8.4467592592592632E-3</v>
      </c>
      <c r="W51" s="242"/>
      <c r="X51" s="243"/>
      <c r="Y51" s="224"/>
      <c r="AA51" s="235" t="s">
        <v>79</v>
      </c>
      <c r="AB51" s="240">
        <v>8.263703703703755E-2</v>
      </c>
      <c r="AC51" s="237">
        <v>16</v>
      </c>
      <c r="AD51" s="241">
        <v>5.1648148148148469E-3</v>
      </c>
      <c r="AE51" s="242"/>
      <c r="AF51" s="243"/>
      <c r="AG51" s="224"/>
    </row>
    <row r="52" spans="2:33">
      <c r="B52" s="1848"/>
      <c r="C52" s="1136" t="s">
        <v>106</v>
      </c>
      <c r="D52" s="1137">
        <v>3</v>
      </c>
      <c r="E52" s="1145">
        <v>8.5366666666666653</v>
      </c>
      <c r="F52" s="1145">
        <v>8.5366666666666653</v>
      </c>
      <c r="G52" s="1147"/>
      <c r="H52" s="1131"/>
      <c r="K52" s="235" t="s">
        <v>80</v>
      </c>
      <c r="L52" s="236">
        <v>1965.3913999999997</v>
      </c>
      <c r="M52" s="237">
        <v>27</v>
      </c>
      <c r="N52" s="242"/>
      <c r="O52" s="242"/>
      <c r="P52" s="243"/>
      <c r="Q52" s="224"/>
      <c r="S52" s="235" t="s">
        <v>80</v>
      </c>
      <c r="T52" s="236">
        <v>1974.4427999999998</v>
      </c>
      <c r="U52" s="237">
        <v>27</v>
      </c>
      <c r="V52" s="242"/>
      <c r="W52" s="242"/>
      <c r="X52" s="243"/>
      <c r="Y52" s="224"/>
      <c r="AA52" s="235" t="s">
        <v>80</v>
      </c>
      <c r="AB52" s="236">
        <v>1966.5377000000001</v>
      </c>
      <c r="AC52" s="237">
        <v>27</v>
      </c>
      <c r="AD52" s="242"/>
      <c r="AE52" s="242"/>
      <c r="AF52" s="243"/>
      <c r="AG52" s="224"/>
    </row>
    <row r="53" spans="2:33" ht="24.75" thickBot="1">
      <c r="B53" s="1848"/>
      <c r="C53" s="1136" t="s">
        <v>101</v>
      </c>
      <c r="D53" s="1137">
        <v>3</v>
      </c>
      <c r="E53" s="1146"/>
      <c r="F53" s="1145">
        <v>8.6166666666666654</v>
      </c>
      <c r="G53" s="1147"/>
      <c r="H53" s="1131"/>
      <c r="K53" s="244" t="s">
        <v>81</v>
      </c>
      <c r="L53" s="245">
        <v>0.33526666666666805</v>
      </c>
      <c r="M53" s="246">
        <v>26</v>
      </c>
      <c r="N53" s="247"/>
      <c r="O53" s="247"/>
      <c r="P53" s="248"/>
      <c r="Q53" s="224"/>
      <c r="S53" s="244" t="s">
        <v>81</v>
      </c>
      <c r="T53" s="245">
        <v>0.50429629629629324</v>
      </c>
      <c r="U53" s="246">
        <v>26</v>
      </c>
      <c r="V53" s="247"/>
      <c r="W53" s="247"/>
      <c r="X53" s="248"/>
      <c r="Y53" s="224"/>
      <c r="AA53" s="244" t="s">
        <v>81</v>
      </c>
      <c r="AB53" s="245">
        <v>0.2870296296296303</v>
      </c>
      <c r="AC53" s="246">
        <v>26</v>
      </c>
      <c r="AD53" s="247"/>
      <c r="AE53" s="247"/>
      <c r="AF53" s="248"/>
      <c r="AG53" s="224"/>
    </row>
    <row r="54" spans="2:33" ht="15.75" thickTop="1">
      <c r="B54" s="1848"/>
      <c r="C54" s="1136" t="s">
        <v>103</v>
      </c>
      <c r="D54" s="1137">
        <v>3</v>
      </c>
      <c r="E54" s="1146"/>
      <c r="F54" s="1145">
        <v>8.6266666666666669</v>
      </c>
      <c r="G54" s="1147"/>
      <c r="H54" s="1131"/>
      <c r="K54" s="1833" t="s">
        <v>142</v>
      </c>
      <c r="L54" s="1833"/>
      <c r="M54" s="1833"/>
      <c r="N54" s="1833"/>
      <c r="O54" s="1833"/>
      <c r="P54" s="1833"/>
      <c r="Q54" s="224"/>
      <c r="S54" s="1833" t="s">
        <v>146</v>
      </c>
      <c r="T54" s="1833"/>
      <c r="U54" s="1833"/>
      <c r="V54" s="1833"/>
      <c r="W54" s="1833"/>
      <c r="X54" s="1833"/>
      <c r="Y54" s="224"/>
      <c r="AA54" s="1833" t="s">
        <v>149</v>
      </c>
      <c r="AB54" s="1833"/>
      <c r="AC54" s="1833"/>
      <c r="AD54" s="1833"/>
      <c r="AE54" s="1833"/>
      <c r="AF54" s="1833"/>
      <c r="AG54" s="224"/>
    </row>
    <row r="55" spans="2:33">
      <c r="B55" s="1848"/>
      <c r="C55" s="1136" t="s">
        <v>99</v>
      </c>
      <c r="D55" s="1137">
        <v>3</v>
      </c>
      <c r="E55" s="1146"/>
      <c r="F55" s="1146"/>
      <c r="G55" s="1148">
        <v>8.7833333333333332</v>
      </c>
      <c r="H55" s="1131"/>
      <c r="Y55" t="s">
        <v>207</v>
      </c>
    </row>
    <row r="56" spans="2:33" ht="15.75" thickBot="1">
      <c r="B56" s="1849"/>
      <c r="C56" s="1138" t="s">
        <v>74</v>
      </c>
      <c r="D56" s="1139"/>
      <c r="E56" s="1140">
        <v>0.14444664969028742</v>
      </c>
      <c r="F56" s="1140">
        <v>6.9335627322503424E-2</v>
      </c>
      <c r="G56" s="1141">
        <v>1</v>
      </c>
      <c r="H56" s="1131"/>
      <c r="Y56" t="s">
        <v>208</v>
      </c>
    </row>
    <row r="57" spans="2:33" ht="15.75" thickTop="1">
      <c r="B57" s="1850" t="s">
        <v>120</v>
      </c>
      <c r="C57" s="1850"/>
      <c r="D57" s="1850"/>
      <c r="E57" s="1850"/>
      <c r="F57" s="1850"/>
      <c r="G57" s="1850"/>
      <c r="H57" s="1131"/>
      <c r="Y57" t="s">
        <v>209</v>
      </c>
    </row>
    <row r="58" spans="2:33">
      <c r="B58" s="1850" t="s">
        <v>108</v>
      </c>
      <c r="C58" s="1850"/>
      <c r="D58" s="1850"/>
      <c r="E58" s="1850"/>
      <c r="F58" s="1850"/>
      <c r="G58" s="1850"/>
      <c r="H58" s="1131"/>
      <c r="K58" s="1821" t="s">
        <v>84</v>
      </c>
      <c r="L58" s="1821"/>
      <c r="M58" s="1821"/>
      <c r="N58" s="1821"/>
      <c r="O58" s="1821"/>
      <c r="S58" s="1821" t="s">
        <v>84</v>
      </c>
      <c r="T58" s="1821"/>
      <c r="U58" s="1821"/>
      <c r="V58" s="1821"/>
      <c r="W58" s="1821"/>
      <c r="AA58" s="1821" t="s">
        <v>84</v>
      </c>
      <c r="AB58" s="1821"/>
      <c r="AC58" s="1821"/>
      <c r="AD58" s="1821"/>
      <c r="AE58" s="1821"/>
    </row>
    <row r="59" spans="2:33" ht="15.75" thickBot="1">
      <c r="B59" s="1850" t="s">
        <v>97</v>
      </c>
      <c r="C59" s="1850"/>
      <c r="D59" s="1850"/>
      <c r="E59" s="1850"/>
      <c r="F59" s="1850"/>
      <c r="G59" s="1850"/>
      <c r="H59" s="1131"/>
      <c r="K59" s="225" t="s">
        <v>67</v>
      </c>
      <c r="L59" s="225" t="s">
        <v>141</v>
      </c>
      <c r="M59" s="224"/>
      <c r="N59" s="224"/>
      <c r="O59" s="224"/>
      <c r="S59" s="225" t="s">
        <v>67</v>
      </c>
      <c r="T59" s="225" t="s">
        <v>145</v>
      </c>
      <c r="U59" s="224"/>
      <c r="V59" s="224"/>
      <c r="W59" s="224"/>
      <c r="AA59" s="225" t="s">
        <v>67</v>
      </c>
      <c r="AB59" s="225" t="s">
        <v>148</v>
      </c>
      <c r="AC59" s="224"/>
      <c r="AD59" s="224"/>
      <c r="AE59" s="224"/>
    </row>
    <row r="60" spans="2:33" ht="15.75" thickTop="1">
      <c r="K60" s="1834" t="s">
        <v>85</v>
      </c>
      <c r="L60" s="1826" t="s">
        <v>86</v>
      </c>
      <c r="M60" s="1828" t="s">
        <v>87</v>
      </c>
      <c r="N60" s="1828" t="s">
        <v>88</v>
      </c>
      <c r="O60" s="1829"/>
      <c r="S60" s="1834" t="s">
        <v>85</v>
      </c>
      <c r="T60" s="1826" t="s">
        <v>86</v>
      </c>
      <c r="U60" s="1828" t="s">
        <v>87</v>
      </c>
      <c r="V60" s="1828" t="s">
        <v>88</v>
      </c>
      <c r="W60" s="1829"/>
      <c r="AA60" s="1834" t="s">
        <v>85</v>
      </c>
      <c r="AB60" s="1826" t="s">
        <v>86</v>
      </c>
      <c r="AC60" s="1828" t="s">
        <v>87</v>
      </c>
      <c r="AD60" s="1828" t="s">
        <v>88</v>
      </c>
      <c r="AE60" s="1829"/>
    </row>
    <row r="61" spans="2:33" ht="25.5" thickBot="1">
      <c r="B61" s="1838" t="s">
        <v>145</v>
      </c>
      <c r="C61" s="1838"/>
      <c r="D61" s="1838"/>
      <c r="E61" s="1838"/>
      <c r="F61" s="1838"/>
      <c r="K61" s="1835"/>
      <c r="L61" s="1827"/>
      <c r="M61" s="1836"/>
      <c r="N61" s="249" t="s">
        <v>89</v>
      </c>
      <c r="O61" s="250" t="s">
        <v>90</v>
      </c>
      <c r="S61" s="1835"/>
      <c r="T61" s="1827"/>
      <c r="U61" s="1836"/>
      <c r="V61" s="249" t="s">
        <v>89</v>
      </c>
      <c r="W61" s="250" t="s">
        <v>90</v>
      </c>
      <c r="AA61" s="1835"/>
      <c r="AB61" s="1827"/>
      <c r="AC61" s="1836"/>
      <c r="AD61" s="249" t="s">
        <v>89</v>
      </c>
      <c r="AE61" s="250" t="s">
        <v>90</v>
      </c>
    </row>
    <row r="62" spans="2:33" ht="15.75" thickTop="1">
      <c r="B62" s="1839" t="s">
        <v>0</v>
      </c>
      <c r="C62" s="1840"/>
      <c r="D62" s="1843" t="s">
        <v>62</v>
      </c>
      <c r="E62" s="1845" t="s">
        <v>93</v>
      </c>
      <c r="F62" s="1846"/>
      <c r="K62" s="229" t="s">
        <v>17</v>
      </c>
      <c r="L62" s="251">
        <v>8.4522222222222219</v>
      </c>
      <c r="M62" s="232">
        <v>2.0660393313096742E-2</v>
      </c>
      <c r="N62" s="233">
        <v>8.4084241449537931</v>
      </c>
      <c r="O62" s="252">
        <v>8.4960202994906506</v>
      </c>
      <c r="P62" s="2">
        <f>M62*2</f>
        <v>4.1320786626193484E-2</v>
      </c>
      <c r="Q62" s="2">
        <f>U62*2</f>
        <v>6.1270835038682629E-2</v>
      </c>
      <c r="R62" s="2">
        <f>AC62*2</f>
        <v>4.791109736823846E-2</v>
      </c>
      <c r="S62" s="229" t="s">
        <v>17</v>
      </c>
      <c r="T62" s="251">
        <v>8.4922222222222228</v>
      </c>
      <c r="U62" s="232">
        <v>3.0635417519341315E-2</v>
      </c>
      <c r="V62" s="233">
        <v>8.4272780382791161</v>
      </c>
      <c r="W62" s="252">
        <v>8.5571664061653294</v>
      </c>
      <c r="AA62" s="229" t="s">
        <v>17</v>
      </c>
      <c r="AB62" s="251">
        <v>8.4722222222222197</v>
      </c>
      <c r="AC62" s="232">
        <v>2.395554868411923E-2</v>
      </c>
      <c r="AD62" s="233">
        <v>8.4214387276210037</v>
      </c>
      <c r="AE62" s="252">
        <v>8.5230057168234357</v>
      </c>
    </row>
    <row r="63" spans="2:33" ht="15.75" thickBot="1">
      <c r="B63" s="1841"/>
      <c r="C63" s="1842"/>
      <c r="D63" s="1844"/>
      <c r="E63" s="1132" t="s">
        <v>94</v>
      </c>
      <c r="F63" s="1133" t="s">
        <v>99</v>
      </c>
      <c r="K63" s="235" t="s">
        <v>18</v>
      </c>
      <c r="L63" s="236">
        <v>8.6411111111111136</v>
      </c>
      <c r="M63" s="241">
        <v>2.0660393313096721E-2</v>
      </c>
      <c r="N63" s="238">
        <v>8.5973130338426849</v>
      </c>
      <c r="O63" s="253">
        <v>8.6849091883795424</v>
      </c>
      <c r="S63" s="235" t="s">
        <v>18</v>
      </c>
      <c r="T63" s="236">
        <v>8.6588888888888889</v>
      </c>
      <c r="U63" s="241">
        <v>3.0635417519341287E-2</v>
      </c>
      <c r="V63" s="238">
        <v>8.5939447049457822</v>
      </c>
      <c r="W63" s="253">
        <v>8.7238330728319955</v>
      </c>
      <c r="AA63" s="235" t="s">
        <v>18</v>
      </c>
      <c r="AB63" s="236">
        <v>8.6199999999999992</v>
      </c>
      <c r="AC63" s="241">
        <v>2.3955548684119209E-2</v>
      </c>
      <c r="AD63" s="238">
        <v>8.5692165053987832</v>
      </c>
      <c r="AE63" s="253">
        <v>8.6707834946012152</v>
      </c>
    </row>
    <row r="64" spans="2:33" ht="16.5" thickTop="1" thickBot="1">
      <c r="B64" s="1847" t="s">
        <v>98</v>
      </c>
      <c r="C64" s="1134" t="s">
        <v>102</v>
      </c>
      <c r="D64" s="1135">
        <v>3</v>
      </c>
      <c r="E64" s="1142">
        <v>8.4433333333333334</v>
      </c>
      <c r="F64" s="1144"/>
      <c r="K64" s="244" t="s">
        <v>19</v>
      </c>
      <c r="L64" s="254">
        <v>8.5000000000000018</v>
      </c>
      <c r="M64" s="255">
        <v>2.0660393313096725E-2</v>
      </c>
      <c r="N64" s="256">
        <v>8.456201922731573</v>
      </c>
      <c r="O64" s="257">
        <v>8.5437980772684305</v>
      </c>
      <c r="S64" s="244" t="s">
        <v>19</v>
      </c>
      <c r="T64" s="254">
        <v>8.5</v>
      </c>
      <c r="U64" s="255">
        <v>3.063541751934129E-2</v>
      </c>
      <c r="V64" s="256">
        <v>8.4350558160568898</v>
      </c>
      <c r="W64" s="257">
        <v>8.5649441839431031</v>
      </c>
      <c r="AA64" s="244" t="s">
        <v>19</v>
      </c>
      <c r="AB64" s="254">
        <v>8.5088888888888796</v>
      </c>
      <c r="AC64" s="255">
        <v>2.3955548684119209E-2</v>
      </c>
      <c r="AD64" s="256">
        <v>8.4581053942876636</v>
      </c>
      <c r="AE64" s="257">
        <v>8.5596723834900956</v>
      </c>
    </row>
    <row r="65" spans="2:31" ht="15.75" thickTop="1">
      <c r="B65" s="1848"/>
      <c r="C65" s="1136" t="s">
        <v>106</v>
      </c>
      <c r="D65" s="1137">
        <v>3</v>
      </c>
      <c r="E65" s="1145">
        <v>8.5233333333333334</v>
      </c>
      <c r="F65" s="1147"/>
    </row>
    <row r="66" spans="2:31">
      <c r="B66" s="1848"/>
      <c r="C66" s="1136" t="s">
        <v>101</v>
      </c>
      <c r="D66" s="1137">
        <v>3</v>
      </c>
      <c r="E66" s="1145">
        <v>8.5699999999999985</v>
      </c>
      <c r="F66" s="1148">
        <v>8.5699999999999985</v>
      </c>
    </row>
    <row r="67" spans="2:31">
      <c r="B67" s="1848"/>
      <c r="C67" s="1136" t="s">
        <v>103</v>
      </c>
      <c r="D67" s="1137">
        <v>3</v>
      </c>
      <c r="E67" s="1145">
        <v>8.5733333333333341</v>
      </c>
      <c r="F67" s="1148">
        <v>8.5733333333333341</v>
      </c>
    </row>
    <row r="68" spans="2:31">
      <c r="B68" s="1848"/>
      <c r="C68" s="1136" t="s">
        <v>104</v>
      </c>
      <c r="D68" s="1137">
        <v>3</v>
      </c>
      <c r="E68" s="1145">
        <v>8.5966666666666658</v>
      </c>
      <c r="F68" s="1148">
        <v>8.5966666666666658</v>
      </c>
      <c r="S68" s="1821" t="s">
        <v>91</v>
      </c>
      <c r="T68" s="1821"/>
      <c r="U68" s="1821"/>
      <c r="V68" s="1821"/>
      <c r="W68" s="1821"/>
      <c r="AA68" s="1821" t="s">
        <v>91</v>
      </c>
      <c r="AB68" s="1821"/>
      <c r="AC68" s="1821"/>
      <c r="AD68" s="1821"/>
      <c r="AE68" s="1821"/>
    </row>
    <row r="69" spans="2:31" ht="15.75" thickBot="1">
      <c r="B69" s="1848"/>
      <c r="C69" s="1136" t="s">
        <v>105</v>
      </c>
      <c r="D69" s="1137">
        <v>3</v>
      </c>
      <c r="E69" s="1145">
        <v>8.6133333333333315</v>
      </c>
      <c r="F69" s="1148">
        <v>8.6133333333333315</v>
      </c>
      <c r="K69" s="1821" t="s">
        <v>91</v>
      </c>
      <c r="L69" s="1821"/>
      <c r="M69" s="1821"/>
      <c r="N69" s="1821"/>
      <c r="O69" s="1821"/>
      <c r="S69" s="225" t="s">
        <v>67</v>
      </c>
      <c r="T69" s="225" t="s">
        <v>145</v>
      </c>
      <c r="U69" s="224"/>
      <c r="V69" s="224"/>
      <c r="W69" s="224"/>
      <c r="AA69" s="225" t="s">
        <v>67</v>
      </c>
      <c r="AB69" s="225" t="s">
        <v>148</v>
      </c>
      <c r="AC69" s="224"/>
      <c r="AD69" s="224"/>
      <c r="AE69" s="224"/>
    </row>
    <row r="70" spans="2:31" ht="16.5" thickTop="1" thickBot="1">
      <c r="B70" s="1848"/>
      <c r="C70" s="1136" t="s">
        <v>94</v>
      </c>
      <c r="D70" s="1137">
        <v>3</v>
      </c>
      <c r="E70" s="1145">
        <v>8.6133333333333333</v>
      </c>
      <c r="F70" s="1148">
        <v>8.6133333333333333</v>
      </c>
      <c r="K70" s="225" t="s">
        <v>67</v>
      </c>
      <c r="L70" s="225" t="s">
        <v>141</v>
      </c>
      <c r="M70" s="224"/>
      <c r="N70" s="224"/>
      <c r="O70" s="224"/>
      <c r="S70" s="1834" t="s">
        <v>92</v>
      </c>
      <c r="T70" s="1826" t="s">
        <v>86</v>
      </c>
      <c r="U70" s="1828" t="s">
        <v>87</v>
      </c>
      <c r="V70" s="1828" t="s">
        <v>88</v>
      </c>
      <c r="W70" s="1829"/>
      <c r="AA70" s="1834" t="s">
        <v>92</v>
      </c>
      <c r="AB70" s="1826" t="s">
        <v>86</v>
      </c>
      <c r="AC70" s="1828" t="s">
        <v>87</v>
      </c>
      <c r="AD70" s="1828" t="s">
        <v>88</v>
      </c>
      <c r="AE70" s="1829"/>
    </row>
    <row r="71" spans="2:31" ht="26.25" thickTop="1" thickBot="1">
      <c r="B71" s="1848"/>
      <c r="C71" s="1136" t="s">
        <v>107</v>
      </c>
      <c r="D71" s="1137">
        <v>3</v>
      </c>
      <c r="E71" s="1145">
        <v>8.673333333333332</v>
      </c>
      <c r="F71" s="1148">
        <v>8.673333333333332</v>
      </c>
      <c r="K71" s="1834" t="s">
        <v>92</v>
      </c>
      <c r="L71" s="1826" t="s">
        <v>86</v>
      </c>
      <c r="M71" s="1828" t="s">
        <v>87</v>
      </c>
      <c r="N71" s="1828" t="s">
        <v>88</v>
      </c>
      <c r="O71" s="1829"/>
      <c r="S71" s="1835"/>
      <c r="T71" s="1827"/>
      <c r="U71" s="1836"/>
      <c r="V71" s="249" t="s">
        <v>89</v>
      </c>
      <c r="W71" s="250" t="s">
        <v>90</v>
      </c>
      <c r="AA71" s="1835"/>
      <c r="AB71" s="1827"/>
      <c r="AC71" s="1836"/>
      <c r="AD71" s="249" t="s">
        <v>89</v>
      </c>
      <c r="AE71" s="250" t="s">
        <v>90</v>
      </c>
    </row>
    <row r="72" spans="2:31" ht="26.25" thickTop="1" thickBot="1">
      <c r="B72" s="1848"/>
      <c r="C72" s="1136" t="s">
        <v>99</v>
      </c>
      <c r="D72" s="1137">
        <v>3</v>
      </c>
      <c r="E72" s="1146"/>
      <c r="F72" s="1148">
        <v>8.8133333333333326</v>
      </c>
      <c r="K72" s="1835"/>
      <c r="L72" s="1827"/>
      <c r="M72" s="1836"/>
      <c r="N72" s="249" t="s">
        <v>89</v>
      </c>
      <c r="O72" s="250" t="s">
        <v>90</v>
      </c>
      <c r="S72" s="229" t="s">
        <v>20</v>
      </c>
      <c r="T72" s="251">
        <v>8.6588888888888871</v>
      </c>
      <c r="U72" s="232">
        <v>3.0635417519341287E-2</v>
      </c>
      <c r="V72" s="233">
        <v>8.5939447049457804</v>
      </c>
      <c r="W72" s="252">
        <v>8.7238330728319937</v>
      </c>
      <c r="AA72" s="229" t="s">
        <v>20</v>
      </c>
      <c r="AB72" s="251">
        <v>8.5655555555555516</v>
      </c>
      <c r="AC72" s="232">
        <v>2.3955548684119209E-2</v>
      </c>
      <c r="AD72" s="233">
        <v>8.5147720609543356</v>
      </c>
      <c r="AE72" s="252">
        <v>8.6163390501567676</v>
      </c>
    </row>
    <row r="73" spans="2:31" ht="16.5" thickTop="1" thickBot="1">
      <c r="B73" s="1849"/>
      <c r="C73" s="1138" t="s">
        <v>74</v>
      </c>
      <c r="D73" s="1139"/>
      <c r="E73" s="1140">
        <v>9.9599134687188728E-2</v>
      </c>
      <c r="F73" s="1149">
        <v>8.111127803723317E-2</v>
      </c>
      <c r="K73" s="229" t="s">
        <v>20</v>
      </c>
      <c r="L73" s="251">
        <v>8.6011111111111109</v>
      </c>
      <c r="M73" s="232">
        <v>2.0660393313096721E-2</v>
      </c>
      <c r="N73" s="233">
        <v>8.5573130338426822</v>
      </c>
      <c r="O73" s="252">
        <v>8.6449091883795397</v>
      </c>
      <c r="S73" s="235" t="s">
        <v>21</v>
      </c>
      <c r="T73" s="236">
        <v>8.5033333333333339</v>
      </c>
      <c r="U73" s="241">
        <v>3.0635417519341256E-2</v>
      </c>
      <c r="V73" s="238">
        <v>8.4383891493902272</v>
      </c>
      <c r="W73" s="253">
        <v>8.5682775172764405</v>
      </c>
      <c r="AA73" s="235" t="s">
        <v>21</v>
      </c>
      <c r="AB73" s="236">
        <v>8.4755555555555535</v>
      </c>
      <c r="AC73" s="241">
        <v>2.3955548684119182E-2</v>
      </c>
      <c r="AD73" s="238">
        <v>8.4247720609543375</v>
      </c>
      <c r="AE73" s="253">
        <v>8.5263390501567695</v>
      </c>
    </row>
    <row r="74" spans="2:31" ht="16.5" thickTop="1" thickBot="1">
      <c r="B74" s="1850" t="s">
        <v>481</v>
      </c>
      <c r="C74" s="1850"/>
      <c r="D74" s="1850"/>
      <c r="E74" s="1850"/>
      <c r="F74" s="1850"/>
      <c r="K74" s="235" t="s">
        <v>21</v>
      </c>
      <c r="L74" s="236">
        <v>8.5033333333333339</v>
      </c>
      <c r="M74" s="241">
        <v>2.06603933130967E-2</v>
      </c>
      <c r="N74" s="238">
        <v>8.4595352560649051</v>
      </c>
      <c r="O74" s="253">
        <v>8.5471314106017626</v>
      </c>
      <c r="S74" s="244" t="s">
        <v>22</v>
      </c>
      <c r="T74" s="254">
        <v>8.4888888888888889</v>
      </c>
      <c r="U74" s="255">
        <v>3.0635417519341276E-2</v>
      </c>
      <c r="V74" s="256">
        <v>8.4239447049457823</v>
      </c>
      <c r="W74" s="257">
        <v>8.5538330728319956</v>
      </c>
      <c r="AA74" s="244" t="s">
        <v>22</v>
      </c>
      <c r="AB74" s="254">
        <v>8.5599999999999916</v>
      </c>
      <c r="AC74" s="255">
        <v>2.3955548684119199E-2</v>
      </c>
      <c r="AD74" s="256">
        <v>8.5092165053987756</v>
      </c>
      <c r="AE74" s="257">
        <v>8.6107834946012076</v>
      </c>
    </row>
    <row r="75" spans="2:31" ht="16.5" thickTop="1" thickBot="1">
      <c r="B75" s="1850" t="s">
        <v>108</v>
      </c>
      <c r="C75" s="1850"/>
      <c r="D75" s="1850"/>
      <c r="E75" s="1850"/>
      <c r="F75" s="1850"/>
      <c r="K75" s="244" t="s">
        <v>22</v>
      </c>
      <c r="L75" s="254">
        <v>8.4888888888888943</v>
      </c>
      <c r="M75" s="255">
        <v>2.0660393313096714E-2</v>
      </c>
      <c r="N75" s="256">
        <v>8.4450908116204655</v>
      </c>
      <c r="O75" s="257">
        <v>8.532686966157323</v>
      </c>
    </row>
    <row r="76" spans="2:31" ht="15.75" thickTop="1">
      <c r="B76" s="1850" t="s">
        <v>97</v>
      </c>
      <c r="C76" s="1850"/>
      <c r="D76" s="1850"/>
      <c r="E76" s="1850"/>
      <c r="F76" s="1850"/>
    </row>
    <row r="77" spans="2:31" ht="15.75" thickBot="1">
      <c r="AA77" s="1821" t="s">
        <v>148</v>
      </c>
      <c r="AB77" s="1821"/>
      <c r="AC77" s="1821"/>
      <c r="AD77" s="1821"/>
      <c r="AE77" s="1821"/>
    </row>
    <row r="78" spans="2:31" ht="16.5" thickTop="1" thickBot="1">
      <c r="B78" s="1838" t="s">
        <v>572</v>
      </c>
      <c r="C78" s="1838"/>
      <c r="D78" s="1838"/>
      <c r="E78" s="1838"/>
      <c r="F78" s="1131"/>
      <c r="S78" s="1821" t="s">
        <v>145</v>
      </c>
      <c r="T78" s="1821"/>
      <c r="U78" s="1821"/>
      <c r="V78" s="1821"/>
      <c r="W78" s="1821"/>
      <c r="AA78" s="1822" t="s">
        <v>85</v>
      </c>
      <c r="AB78" s="1823"/>
      <c r="AC78" s="1826" t="s">
        <v>62</v>
      </c>
      <c r="AD78" s="1828" t="s">
        <v>93</v>
      </c>
      <c r="AE78" s="1829"/>
    </row>
    <row r="79" spans="2:31" ht="16.5" thickTop="1" thickBot="1">
      <c r="B79" s="1839" t="s">
        <v>0</v>
      </c>
      <c r="C79" s="1840"/>
      <c r="D79" s="1843" t="s">
        <v>62</v>
      </c>
      <c r="E79" s="1150" t="s">
        <v>93</v>
      </c>
      <c r="F79" s="1131"/>
      <c r="K79" s="1821" t="s">
        <v>141</v>
      </c>
      <c r="L79" s="1821"/>
      <c r="M79" s="1821"/>
      <c r="N79" s="1821"/>
      <c r="O79" s="1821"/>
      <c r="S79" s="1822" t="s">
        <v>85</v>
      </c>
      <c r="T79" s="1823"/>
      <c r="U79" s="1826" t="s">
        <v>62</v>
      </c>
      <c r="V79" s="1828" t="s">
        <v>93</v>
      </c>
      <c r="W79" s="1829"/>
      <c r="AA79" s="1824"/>
      <c r="AB79" s="1825"/>
      <c r="AC79" s="1827"/>
      <c r="AD79" s="258" t="s">
        <v>94</v>
      </c>
      <c r="AE79" s="259" t="s">
        <v>99</v>
      </c>
    </row>
    <row r="80" spans="2:31" ht="16.5" thickTop="1" thickBot="1">
      <c r="B80" s="1841"/>
      <c r="C80" s="1842"/>
      <c r="D80" s="1844"/>
      <c r="E80" s="1133" t="s">
        <v>94</v>
      </c>
      <c r="F80" s="1131"/>
      <c r="K80" s="1822" t="s">
        <v>85</v>
      </c>
      <c r="L80" s="1823"/>
      <c r="M80" s="1826" t="s">
        <v>62</v>
      </c>
      <c r="N80" s="1828" t="s">
        <v>93</v>
      </c>
      <c r="O80" s="1829"/>
      <c r="S80" s="1824"/>
      <c r="T80" s="1825"/>
      <c r="U80" s="1827"/>
      <c r="V80" s="258" t="s">
        <v>94</v>
      </c>
      <c r="W80" s="259" t="s">
        <v>99</v>
      </c>
      <c r="AA80" s="1830" t="s">
        <v>144</v>
      </c>
      <c r="AB80" s="260" t="s">
        <v>17</v>
      </c>
      <c r="AC80" s="261">
        <v>9</v>
      </c>
      <c r="AD80" s="262">
        <v>8.4722222222222214</v>
      </c>
      <c r="AE80" s="263"/>
    </row>
    <row r="81" spans="2:31" ht="16.5" thickTop="1" thickBot="1">
      <c r="B81" s="1847" t="s">
        <v>98</v>
      </c>
      <c r="C81" s="1134" t="s">
        <v>102</v>
      </c>
      <c r="D81" s="1135">
        <v>3</v>
      </c>
      <c r="E81" s="1151">
        <v>8.3800000000000008</v>
      </c>
      <c r="F81" s="1131"/>
      <c r="K81" s="1824"/>
      <c r="L81" s="1825"/>
      <c r="M81" s="1827"/>
      <c r="N81" s="258" t="s">
        <v>94</v>
      </c>
      <c r="O81" s="259" t="s">
        <v>99</v>
      </c>
      <c r="S81" s="1830" t="s">
        <v>144</v>
      </c>
      <c r="T81" s="260" t="s">
        <v>17</v>
      </c>
      <c r="U81" s="261">
        <v>9</v>
      </c>
      <c r="V81" s="262">
        <v>8.492222222222221</v>
      </c>
      <c r="W81" s="263"/>
      <c r="AA81" s="1831"/>
      <c r="AB81" s="264" t="s">
        <v>19</v>
      </c>
      <c r="AC81" s="265">
        <v>9</v>
      </c>
      <c r="AD81" s="266">
        <v>8.5088888888888885</v>
      </c>
      <c r="AE81" s="243"/>
    </row>
    <row r="82" spans="2:31" ht="15.75" thickTop="1">
      <c r="B82" s="1848"/>
      <c r="C82" s="1136" t="s">
        <v>104</v>
      </c>
      <c r="D82" s="1137">
        <v>3</v>
      </c>
      <c r="E82" s="1152">
        <v>8.4066666666666663</v>
      </c>
      <c r="F82" s="1131"/>
      <c r="K82" s="1830" t="s">
        <v>144</v>
      </c>
      <c r="L82" s="260" t="s">
        <v>17</v>
      </c>
      <c r="M82" s="261">
        <v>9</v>
      </c>
      <c r="N82" s="262">
        <v>8.4522222222222236</v>
      </c>
      <c r="O82" s="263"/>
      <c r="S82" s="1831"/>
      <c r="T82" s="264" t="s">
        <v>19</v>
      </c>
      <c r="U82" s="265">
        <v>9</v>
      </c>
      <c r="V82" s="266">
        <v>8.5</v>
      </c>
      <c r="W82" s="243"/>
      <c r="AA82" s="1831"/>
      <c r="AB82" s="264" t="s">
        <v>18</v>
      </c>
      <c r="AC82" s="265">
        <v>9</v>
      </c>
      <c r="AD82" s="242"/>
      <c r="AE82" s="267">
        <v>8.6199999999999992</v>
      </c>
    </row>
    <row r="83" spans="2:31" ht="15.75" thickBot="1">
      <c r="B83" s="1848"/>
      <c r="C83" s="1136" t="s">
        <v>105</v>
      </c>
      <c r="D83" s="1137">
        <v>3</v>
      </c>
      <c r="E83" s="1152">
        <v>8.52</v>
      </c>
      <c r="F83" s="1131"/>
      <c r="K83" s="1831"/>
      <c r="L83" s="264" t="s">
        <v>19</v>
      </c>
      <c r="M83" s="265">
        <v>9</v>
      </c>
      <c r="N83" s="266">
        <v>8.5</v>
      </c>
      <c r="O83" s="243"/>
      <c r="S83" s="1831"/>
      <c r="T83" s="264" t="s">
        <v>18</v>
      </c>
      <c r="U83" s="265">
        <v>9</v>
      </c>
      <c r="V83" s="242"/>
      <c r="W83" s="267">
        <v>8.6588888888888889</v>
      </c>
      <c r="AA83" s="1832"/>
      <c r="AB83" s="268" t="s">
        <v>74</v>
      </c>
      <c r="AC83" s="269"/>
      <c r="AD83" s="255">
        <v>0.29515874558937361</v>
      </c>
      <c r="AE83" s="257">
        <v>1</v>
      </c>
    </row>
    <row r="84" spans="2:31" ht="16.5" thickTop="1" thickBot="1">
      <c r="B84" s="1848"/>
      <c r="C84" s="1136" t="s">
        <v>106</v>
      </c>
      <c r="D84" s="1137">
        <v>3</v>
      </c>
      <c r="E84" s="1152">
        <v>8.5766666666666662</v>
      </c>
      <c r="F84" s="1131"/>
      <c r="K84" s="1831"/>
      <c r="L84" s="264" t="s">
        <v>18</v>
      </c>
      <c r="M84" s="265">
        <v>9</v>
      </c>
      <c r="N84" s="242"/>
      <c r="O84" s="267">
        <v>8.6411111111111119</v>
      </c>
      <c r="S84" s="1832"/>
      <c r="T84" s="268" t="s">
        <v>74</v>
      </c>
      <c r="U84" s="269"/>
      <c r="V84" s="255">
        <v>0.85978194521555684</v>
      </c>
      <c r="W84" s="257">
        <v>1</v>
      </c>
      <c r="AA84" s="1833" t="s">
        <v>151</v>
      </c>
      <c r="AB84" s="1833"/>
      <c r="AC84" s="1833"/>
      <c r="AD84" s="1833"/>
      <c r="AE84" s="1833"/>
    </row>
    <row r="85" spans="2:31" ht="16.5" thickTop="1" thickBot="1">
      <c r="B85" s="1848"/>
      <c r="C85" s="1136" t="s">
        <v>107</v>
      </c>
      <c r="D85" s="1137">
        <v>3</v>
      </c>
      <c r="E85" s="1152">
        <v>8.5833333333333339</v>
      </c>
      <c r="F85" s="1131"/>
      <c r="K85" s="1832"/>
      <c r="L85" s="268" t="s">
        <v>74</v>
      </c>
      <c r="M85" s="269"/>
      <c r="N85" s="255">
        <v>0.12152355473173926</v>
      </c>
      <c r="O85" s="257">
        <v>1</v>
      </c>
      <c r="S85" s="1833" t="s">
        <v>130</v>
      </c>
      <c r="T85" s="1833"/>
      <c r="U85" s="1833"/>
      <c r="V85" s="1833"/>
      <c r="W85" s="1833"/>
      <c r="AA85" s="1833" t="s">
        <v>96</v>
      </c>
      <c r="AB85" s="1833"/>
      <c r="AC85" s="1833"/>
      <c r="AD85" s="1833"/>
      <c r="AE85" s="1833"/>
    </row>
    <row r="86" spans="2:31" ht="15.75" thickTop="1">
      <c r="B86" s="1848"/>
      <c r="C86" s="1136" t="s">
        <v>101</v>
      </c>
      <c r="D86" s="1137">
        <v>3</v>
      </c>
      <c r="E86" s="1152">
        <v>8.6033333333333335</v>
      </c>
      <c r="F86" s="1131"/>
      <c r="K86" s="1833" t="s">
        <v>116</v>
      </c>
      <c r="L86" s="1833"/>
      <c r="M86" s="1833"/>
      <c r="N86" s="1833"/>
      <c r="O86" s="1833"/>
      <c r="S86" s="1833" t="s">
        <v>96</v>
      </c>
      <c r="T86" s="1833"/>
      <c r="U86" s="1833"/>
      <c r="V86" s="1833"/>
      <c r="W86" s="1833"/>
      <c r="AA86" s="1833" t="s">
        <v>97</v>
      </c>
      <c r="AB86" s="1833"/>
      <c r="AC86" s="1833"/>
      <c r="AD86" s="1833"/>
      <c r="AE86" s="1833"/>
    </row>
    <row r="87" spans="2:31">
      <c r="B87" s="1848"/>
      <c r="C87" s="1136" t="s">
        <v>94</v>
      </c>
      <c r="D87" s="1137">
        <v>3</v>
      </c>
      <c r="E87" s="1152">
        <v>8.6166666666666671</v>
      </c>
      <c r="F87" s="1131"/>
      <c r="K87" s="1833" t="s">
        <v>96</v>
      </c>
      <c r="L87" s="1833"/>
      <c r="M87" s="1833"/>
      <c r="N87" s="1833"/>
      <c r="O87" s="1833"/>
      <c r="P87">
        <v>8.6011111111111109</v>
      </c>
      <c r="Q87">
        <v>8.6588888888888871</v>
      </c>
      <c r="R87">
        <v>8.5655555555555516</v>
      </c>
      <c r="S87" s="1833" t="s">
        <v>97</v>
      </c>
      <c r="T87" s="1833"/>
      <c r="U87" s="1833"/>
      <c r="V87" s="1833"/>
      <c r="W87" s="1833"/>
    </row>
    <row r="88" spans="2:31">
      <c r="B88" s="1848"/>
      <c r="C88" s="1136" t="s">
        <v>103</v>
      </c>
      <c r="D88" s="1137">
        <v>3</v>
      </c>
      <c r="E88" s="1152">
        <v>8.64</v>
      </c>
      <c r="F88" s="1131"/>
      <c r="K88" s="1833" t="s">
        <v>97</v>
      </c>
      <c r="L88" s="1833"/>
      <c r="M88" s="1833"/>
      <c r="N88" s="1833"/>
      <c r="O88" s="1833"/>
      <c r="P88">
        <v>8.5033333333333339</v>
      </c>
      <c r="Q88">
        <v>8.5033333333333339</v>
      </c>
      <c r="R88">
        <v>8.4755555555555535</v>
      </c>
    </row>
    <row r="89" spans="2:31">
      <c r="B89" s="1848"/>
      <c r="C89" s="1136" t="s">
        <v>99</v>
      </c>
      <c r="D89" s="1137">
        <v>3</v>
      </c>
      <c r="E89" s="1152">
        <v>8.6433333333333326</v>
      </c>
      <c r="F89" s="1131"/>
      <c r="P89">
        <v>8.4888888888888943</v>
      </c>
      <c r="Q89">
        <v>8.4888888888888889</v>
      </c>
      <c r="R89">
        <v>8.5599999999999916</v>
      </c>
    </row>
    <row r="90" spans="2:31" ht="15.75" thickBot="1">
      <c r="B90" s="1849"/>
      <c r="C90" s="1138" t="s">
        <v>74</v>
      </c>
      <c r="D90" s="1139"/>
      <c r="E90" s="1153">
        <v>0.13307328633531867</v>
      </c>
      <c r="F90" s="1131"/>
    </row>
    <row r="91" spans="2:31" ht="16.5" thickTop="1" thickBot="1">
      <c r="B91" s="1850" t="s">
        <v>574</v>
      </c>
      <c r="C91" s="1850"/>
      <c r="D91" s="1850"/>
      <c r="E91" s="1850"/>
      <c r="F91" s="1131"/>
      <c r="T91" s="1821" t="s">
        <v>145</v>
      </c>
      <c r="U91" s="1821"/>
      <c r="V91" s="1821"/>
      <c r="W91" s="1821"/>
      <c r="X91" s="1821"/>
      <c r="AA91" s="1821" t="s">
        <v>148</v>
      </c>
      <c r="AB91" s="1821"/>
      <c r="AC91" s="1821"/>
      <c r="AD91" s="1821"/>
      <c r="AE91" s="1821"/>
    </row>
    <row r="92" spans="2:31" ht="16.5" thickTop="1" thickBot="1">
      <c r="B92" s="1850" t="s">
        <v>108</v>
      </c>
      <c r="C92" s="1850"/>
      <c r="D92" s="1850"/>
      <c r="E92" s="1850"/>
      <c r="F92" s="1131"/>
      <c r="K92" s="1821" t="s">
        <v>141</v>
      </c>
      <c r="L92" s="1821"/>
      <c r="M92" s="1821"/>
      <c r="N92" s="1821"/>
      <c r="O92" s="1821"/>
      <c r="T92" s="1822" t="s">
        <v>92</v>
      </c>
      <c r="U92" s="1823"/>
      <c r="V92" s="1826" t="s">
        <v>62</v>
      </c>
      <c r="W92" s="1828" t="s">
        <v>93</v>
      </c>
      <c r="X92" s="1829"/>
      <c r="AA92" s="1822" t="s">
        <v>92</v>
      </c>
      <c r="AB92" s="1823"/>
      <c r="AC92" s="1826" t="s">
        <v>62</v>
      </c>
      <c r="AD92" s="1828" t="s">
        <v>93</v>
      </c>
      <c r="AE92" s="1829"/>
    </row>
    <row r="93" spans="2:31" ht="16.5" thickTop="1" thickBot="1">
      <c r="B93" s="1850" t="s">
        <v>97</v>
      </c>
      <c r="C93" s="1850"/>
      <c r="D93" s="1850"/>
      <c r="E93" s="1850"/>
      <c r="F93" s="1131"/>
      <c r="K93" s="1822" t="s">
        <v>92</v>
      </c>
      <c r="L93" s="1823"/>
      <c r="M93" s="1826" t="s">
        <v>62</v>
      </c>
      <c r="N93" s="1828" t="s">
        <v>93</v>
      </c>
      <c r="O93" s="1829"/>
      <c r="T93" s="1824"/>
      <c r="U93" s="1825"/>
      <c r="V93" s="1827"/>
      <c r="W93" s="258" t="s">
        <v>94</v>
      </c>
      <c r="X93" s="259" t="s">
        <v>99</v>
      </c>
      <c r="AA93" s="1824"/>
      <c r="AB93" s="1825"/>
      <c r="AC93" s="1827"/>
      <c r="AD93" s="258" t="s">
        <v>94</v>
      </c>
      <c r="AE93" s="259" t="s">
        <v>99</v>
      </c>
    </row>
    <row r="94" spans="2:31" ht="16.5" thickTop="1" thickBot="1">
      <c r="K94" s="1824"/>
      <c r="L94" s="1825"/>
      <c r="M94" s="1827"/>
      <c r="N94" s="258" t="s">
        <v>94</v>
      </c>
      <c r="O94" s="259" t="s">
        <v>99</v>
      </c>
      <c r="T94" s="1830" t="s">
        <v>144</v>
      </c>
      <c r="U94" s="260" t="s">
        <v>22</v>
      </c>
      <c r="V94" s="261">
        <v>9</v>
      </c>
      <c r="W94" s="262">
        <v>8.4888888888888889</v>
      </c>
      <c r="X94" s="263"/>
      <c r="AA94" s="1830" t="s">
        <v>144</v>
      </c>
      <c r="AB94" s="260" t="s">
        <v>21</v>
      </c>
      <c r="AC94" s="261">
        <v>9</v>
      </c>
      <c r="AD94" s="262">
        <v>8.4755555555555553</v>
      </c>
      <c r="AE94" s="263"/>
    </row>
    <row r="95" spans="2:31" ht="15.75" thickTop="1">
      <c r="K95" s="1830" t="s">
        <v>144</v>
      </c>
      <c r="L95" s="260" t="s">
        <v>22</v>
      </c>
      <c r="M95" s="261">
        <v>9</v>
      </c>
      <c r="N95" s="262">
        <v>8.4888888888888889</v>
      </c>
      <c r="O95" s="263"/>
      <c r="T95" s="1831"/>
      <c r="U95" s="264" t="s">
        <v>21</v>
      </c>
      <c r="V95" s="265">
        <v>9</v>
      </c>
      <c r="W95" s="266">
        <v>8.5033333333333339</v>
      </c>
      <c r="X95" s="243"/>
      <c r="AA95" s="1831"/>
      <c r="AB95" s="264" t="s">
        <v>22</v>
      </c>
      <c r="AC95" s="265">
        <v>9</v>
      </c>
      <c r="AD95" s="242"/>
      <c r="AE95" s="267">
        <v>8.5599999999999987</v>
      </c>
    </row>
    <row r="96" spans="2:31">
      <c r="K96" s="1831"/>
      <c r="L96" s="264" t="s">
        <v>21</v>
      </c>
      <c r="M96" s="265">
        <v>9</v>
      </c>
      <c r="N96" s="266">
        <v>8.5033333333333339</v>
      </c>
      <c r="O96" s="243"/>
      <c r="T96" s="1831"/>
      <c r="U96" s="264" t="s">
        <v>20</v>
      </c>
      <c r="V96" s="265">
        <v>9</v>
      </c>
      <c r="W96" s="242"/>
      <c r="X96" s="267">
        <v>8.6588888888888889</v>
      </c>
      <c r="AA96" s="1831"/>
      <c r="AB96" s="264" t="s">
        <v>20</v>
      </c>
      <c r="AC96" s="265">
        <v>9</v>
      </c>
      <c r="AD96" s="242"/>
      <c r="AE96" s="267">
        <v>8.5655555555555551</v>
      </c>
    </row>
    <row r="97" spans="10:34" ht="15.75" thickBot="1">
      <c r="K97" s="1831"/>
      <c r="L97" s="264" t="s">
        <v>20</v>
      </c>
      <c r="M97" s="265">
        <v>9</v>
      </c>
      <c r="N97" s="242"/>
      <c r="O97" s="267">
        <v>8.6011111111111109</v>
      </c>
      <c r="T97" s="1832"/>
      <c r="U97" s="268" t="s">
        <v>74</v>
      </c>
      <c r="V97" s="269"/>
      <c r="W97" s="255">
        <v>0.74316356227004565</v>
      </c>
      <c r="X97" s="257">
        <v>1</v>
      </c>
      <c r="AA97" s="1832"/>
      <c r="AB97" s="268" t="s">
        <v>74</v>
      </c>
      <c r="AC97" s="269"/>
      <c r="AD97" s="256">
        <v>1</v>
      </c>
      <c r="AE97" s="276">
        <v>0.87179592223768876</v>
      </c>
    </row>
    <row r="98" spans="10:34" ht="16.5" thickTop="1" thickBot="1">
      <c r="K98" s="1832"/>
      <c r="L98" s="268" t="s">
        <v>74</v>
      </c>
      <c r="M98" s="269"/>
      <c r="N98" s="255">
        <v>0.62776750081859212</v>
      </c>
      <c r="O98" s="257">
        <v>1</v>
      </c>
      <c r="T98" s="1833" t="s">
        <v>130</v>
      </c>
      <c r="U98" s="1833"/>
      <c r="V98" s="1833"/>
      <c r="W98" s="1833"/>
      <c r="X98" s="1833"/>
      <c r="AA98" s="1833" t="s">
        <v>151</v>
      </c>
      <c r="AB98" s="1833"/>
      <c r="AC98" s="1833"/>
      <c r="AD98" s="1833"/>
      <c r="AE98" s="1833"/>
    </row>
    <row r="99" spans="10:34" ht="15.75" thickTop="1">
      <c r="K99" s="1833" t="s">
        <v>116</v>
      </c>
      <c r="L99" s="1833"/>
      <c r="M99" s="1833"/>
      <c r="N99" s="1833"/>
      <c r="O99" s="1833"/>
      <c r="T99" s="1833" t="s">
        <v>96</v>
      </c>
      <c r="U99" s="1833"/>
      <c r="V99" s="1833"/>
      <c r="W99" s="1833"/>
      <c r="X99" s="1833"/>
      <c r="AA99" s="1833" t="s">
        <v>96</v>
      </c>
      <c r="AB99" s="1833"/>
      <c r="AC99" s="1833"/>
      <c r="AD99" s="1833"/>
      <c r="AE99" s="1833"/>
    </row>
    <row r="100" spans="10:34">
      <c r="K100" s="1833" t="s">
        <v>96</v>
      </c>
      <c r="L100" s="1833"/>
      <c r="M100" s="1833"/>
      <c r="N100" s="1833"/>
      <c r="O100" s="1833"/>
      <c r="T100" s="1833" t="s">
        <v>97</v>
      </c>
      <c r="U100" s="1833"/>
      <c r="V100" s="1833"/>
      <c r="W100" s="1833"/>
      <c r="X100" s="1833"/>
      <c r="AA100" s="1833" t="s">
        <v>97</v>
      </c>
      <c r="AB100" s="1833"/>
      <c r="AC100" s="1833"/>
      <c r="AD100" s="1833"/>
      <c r="AE100" s="1833"/>
    </row>
    <row r="101" spans="10:34">
      <c r="K101" s="1833" t="s">
        <v>97</v>
      </c>
      <c r="L101" s="1833"/>
      <c r="M101" s="1833"/>
      <c r="N101" s="1833"/>
      <c r="O101" s="1833"/>
    </row>
    <row r="103" spans="10:34">
      <c r="AA103" t="s">
        <v>0</v>
      </c>
    </row>
    <row r="104" spans="10:34">
      <c r="J104" t="s">
        <v>0</v>
      </c>
      <c r="S104" t="s">
        <v>0</v>
      </c>
    </row>
    <row r="105" spans="10:34">
      <c r="J105" s="1821" t="s">
        <v>66</v>
      </c>
      <c r="K105" s="1821"/>
      <c r="L105" s="1821"/>
      <c r="M105" s="1821"/>
      <c r="N105" s="1821"/>
      <c r="O105" s="1821"/>
      <c r="P105" s="224"/>
      <c r="T105" s="1821" t="s">
        <v>66</v>
      </c>
      <c r="U105" s="1821"/>
      <c r="V105" s="1821"/>
      <c r="W105" s="1821"/>
      <c r="X105" s="1821"/>
      <c r="Y105" s="1821"/>
      <c r="Z105" s="224"/>
      <c r="AB105" s="1821" t="s">
        <v>66</v>
      </c>
      <c r="AC105" s="1821"/>
      <c r="AD105" s="1821"/>
      <c r="AE105" s="1821"/>
      <c r="AF105" s="1821"/>
      <c r="AG105" s="1821"/>
      <c r="AH105" s="224"/>
    </row>
    <row r="106" spans="10:34" ht="15.75" thickBot="1">
      <c r="J106" s="225" t="s">
        <v>67</v>
      </c>
      <c r="K106" s="225" t="s">
        <v>141</v>
      </c>
      <c r="L106" s="224"/>
      <c r="M106" s="224"/>
      <c r="N106" s="224"/>
      <c r="O106" s="224"/>
      <c r="P106" s="224"/>
      <c r="T106" s="225" t="s">
        <v>67</v>
      </c>
      <c r="U106" s="225" t="s">
        <v>145</v>
      </c>
      <c r="V106" s="224"/>
      <c r="W106" s="224"/>
      <c r="X106" s="224"/>
      <c r="Y106" s="224"/>
      <c r="Z106" s="224"/>
      <c r="AB106" s="225" t="s">
        <v>67</v>
      </c>
      <c r="AC106" s="225" t="s">
        <v>148</v>
      </c>
      <c r="AD106" s="224"/>
      <c r="AE106" s="224"/>
      <c r="AF106" s="224"/>
      <c r="AG106" s="224"/>
      <c r="AH106" s="224"/>
    </row>
    <row r="107" spans="10:34" ht="38.25" thickTop="1" thickBot="1">
      <c r="J107" s="1837" t="s">
        <v>69</v>
      </c>
      <c r="K107" s="226" t="s">
        <v>70</v>
      </c>
      <c r="L107" s="227" t="s">
        <v>71</v>
      </c>
      <c r="M107" s="227" t="s">
        <v>72</v>
      </c>
      <c r="N107" s="227" t="s">
        <v>73</v>
      </c>
      <c r="O107" s="228" t="s">
        <v>74</v>
      </c>
      <c r="P107" s="224"/>
      <c r="T107" s="1837" t="s">
        <v>69</v>
      </c>
      <c r="U107" s="226" t="s">
        <v>70</v>
      </c>
      <c r="V107" s="227" t="s">
        <v>71</v>
      </c>
      <c r="W107" s="227" t="s">
        <v>72</v>
      </c>
      <c r="X107" s="227" t="s">
        <v>73</v>
      </c>
      <c r="Y107" s="228" t="s">
        <v>74</v>
      </c>
      <c r="Z107" s="224"/>
      <c r="AB107" s="1837" t="s">
        <v>69</v>
      </c>
      <c r="AC107" s="226" t="s">
        <v>70</v>
      </c>
      <c r="AD107" s="227" t="s">
        <v>71</v>
      </c>
      <c r="AE107" s="227" t="s">
        <v>72</v>
      </c>
      <c r="AF107" s="227" t="s">
        <v>73</v>
      </c>
      <c r="AG107" s="228" t="s">
        <v>74</v>
      </c>
      <c r="AH107" s="224"/>
    </row>
    <row r="108" spans="10:34" ht="24.75" thickTop="1">
      <c r="J108" s="229" t="s">
        <v>75</v>
      </c>
      <c r="K108" s="230" t="s">
        <v>143</v>
      </c>
      <c r="L108" s="231">
        <v>10</v>
      </c>
      <c r="M108" s="232">
        <v>2.7380000000000161E-2</v>
      </c>
      <c r="N108" s="233">
        <v>7.1271149674621066</v>
      </c>
      <c r="O108" s="234">
        <v>3.1105051749902849E-4</v>
      </c>
      <c r="P108" s="224"/>
      <c r="T108" s="229" t="s">
        <v>75</v>
      </c>
      <c r="U108" s="230" t="s">
        <v>147</v>
      </c>
      <c r="V108" s="231">
        <v>10</v>
      </c>
      <c r="W108" s="232">
        <v>3.6914814814814498E-2</v>
      </c>
      <c r="X108" s="233">
        <v>4.3702932310221572</v>
      </c>
      <c r="Y108" s="234">
        <v>4.4689739211976704E-3</v>
      </c>
      <c r="Z108" s="224"/>
      <c r="AB108" s="229" t="s">
        <v>75</v>
      </c>
      <c r="AC108" s="230" t="s">
        <v>150</v>
      </c>
      <c r="AD108" s="231">
        <v>10</v>
      </c>
      <c r="AE108" s="232">
        <v>2.0439259259259275E-2</v>
      </c>
      <c r="AF108" s="233">
        <v>3.9574040874865326</v>
      </c>
      <c r="AG108" s="234">
        <v>7.2286967220063433E-3</v>
      </c>
      <c r="AH108" s="224"/>
    </row>
    <row r="109" spans="10:34">
      <c r="J109" s="235" t="s">
        <v>76</v>
      </c>
      <c r="K109" s="236">
        <v>1965.0561333333242</v>
      </c>
      <c r="L109" s="237">
        <v>1</v>
      </c>
      <c r="M109" s="238">
        <v>1965.0561333333242</v>
      </c>
      <c r="N109" s="238">
        <v>511511.35791756993</v>
      </c>
      <c r="O109" s="239">
        <v>1.799341461755917E-37</v>
      </c>
      <c r="P109" s="224"/>
      <c r="T109" s="235" t="s">
        <v>76</v>
      </c>
      <c r="U109" s="236">
        <v>1973.9385037036927</v>
      </c>
      <c r="V109" s="237">
        <v>1</v>
      </c>
      <c r="W109" s="238">
        <v>1973.9385037036927</v>
      </c>
      <c r="X109" s="238">
        <v>233691.81518224024</v>
      </c>
      <c r="Y109" s="239">
        <v>9.4773257652239517E-35</v>
      </c>
      <c r="Z109" s="224"/>
      <c r="AB109" s="235" t="s">
        <v>76</v>
      </c>
      <c r="AC109" s="236">
        <v>1966.2506703703589</v>
      </c>
      <c r="AD109" s="237">
        <v>1</v>
      </c>
      <c r="AE109" s="238">
        <v>1966.2506703703589</v>
      </c>
      <c r="AF109" s="238">
        <v>380701.09788454184</v>
      </c>
      <c r="AG109" s="239">
        <v>1.9109421475116399E-36</v>
      </c>
      <c r="AH109" s="224"/>
    </row>
    <row r="110" spans="10:34">
      <c r="J110" s="235" t="s">
        <v>0</v>
      </c>
      <c r="K110" s="240">
        <v>0.27200000000000057</v>
      </c>
      <c r="L110" s="237">
        <v>8</v>
      </c>
      <c r="M110" s="241">
        <v>3.4000000000000072E-2</v>
      </c>
      <c r="N110" s="238">
        <v>8.8503253796095951</v>
      </c>
      <c r="O110" s="239">
        <v>1.2872789480832331E-4</v>
      </c>
      <c r="P110" s="224"/>
      <c r="T110" s="235" t="s">
        <v>0</v>
      </c>
      <c r="U110" s="240">
        <v>0.35976296296296195</v>
      </c>
      <c r="V110" s="237">
        <v>8</v>
      </c>
      <c r="W110" s="241">
        <v>4.4970370370370244E-2</v>
      </c>
      <c r="X110" s="238">
        <v>5.3239791723759753</v>
      </c>
      <c r="Y110" s="239">
        <v>2.2242886673919404E-3</v>
      </c>
      <c r="Z110" s="224"/>
      <c r="AB110" s="235" t="s">
        <v>0</v>
      </c>
      <c r="AC110" s="240">
        <v>0.20362962962962283</v>
      </c>
      <c r="AD110" s="237">
        <v>8</v>
      </c>
      <c r="AE110" s="241">
        <v>2.5453703703702854E-2</v>
      </c>
      <c r="AF110" s="238">
        <v>4.9282897095731286</v>
      </c>
      <c r="AG110" s="239">
        <v>3.2836737808179702E-3</v>
      </c>
      <c r="AH110" s="224"/>
    </row>
    <row r="111" spans="10:34">
      <c r="J111" s="235" t="s">
        <v>77</v>
      </c>
      <c r="K111" s="240">
        <v>1.8000000000001359E-3</v>
      </c>
      <c r="L111" s="237">
        <v>2</v>
      </c>
      <c r="M111" s="241">
        <v>9.0000000000006795E-4</v>
      </c>
      <c r="N111" s="241">
        <v>0.23427331887203587</v>
      </c>
      <c r="O111" s="239">
        <v>0.79381201679926128</v>
      </c>
      <c r="P111" s="224"/>
      <c r="T111" s="235" t="s">
        <v>77</v>
      </c>
      <c r="U111" s="240">
        <v>9.3851851851850989E-3</v>
      </c>
      <c r="V111" s="237">
        <v>2</v>
      </c>
      <c r="W111" s="241">
        <v>4.6925925925925495E-3</v>
      </c>
      <c r="X111" s="241">
        <v>0.55554946560701013</v>
      </c>
      <c r="Y111" s="239">
        <v>0.58443557403895918</v>
      </c>
      <c r="Z111" s="224"/>
      <c r="AB111" s="235" t="s">
        <v>77</v>
      </c>
      <c r="AC111" s="240">
        <v>7.629629629633118E-4</v>
      </c>
      <c r="AD111" s="237">
        <v>2</v>
      </c>
      <c r="AE111" s="241">
        <v>3.814814814816559E-4</v>
      </c>
      <c r="AF111" s="241">
        <v>7.386159913950982E-2</v>
      </c>
      <c r="AG111" s="239">
        <v>0.92911504307659154</v>
      </c>
      <c r="AH111" s="224"/>
    </row>
    <row r="112" spans="10:34">
      <c r="J112" s="235" t="s">
        <v>79</v>
      </c>
      <c r="K112" s="240">
        <v>6.1466666666666447E-2</v>
      </c>
      <c r="L112" s="237">
        <v>16</v>
      </c>
      <c r="M112" s="241">
        <v>3.841666666666653E-3</v>
      </c>
      <c r="N112" s="242"/>
      <c r="O112" s="243"/>
      <c r="P112" s="224"/>
      <c r="T112" s="235" t="s">
        <v>79</v>
      </c>
      <c r="U112" s="240">
        <v>0.13514814814814824</v>
      </c>
      <c r="V112" s="237">
        <v>16</v>
      </c>
      <c r="W112" s="241">
        <v>8.446759259259265E-3</v>
      </c>
      <c r="X112" s="242"/>
      <c r="Y112" s="243"/>
      <c r="Z112" s="224"/>
      <c r="AB112" s="235" t="s">
        <v>79</v>
      </c>
      <c r="AC112" s="240">
        <v>8.263703703703755E-2</v>
      </c>
      <c r="AD112" s="237">
        <v>16</v>
      </c>
      <c r="AE112" s="241">
        <v>5.1648148148148469E-3</v>
      </c>
      <c r="AF112" s="242"/>
      <c r="AG112" s="243"/>
      <c r="AH112" s="224"/>
    </row>
    <row r="113" spans="10:34">
      <c r="J113" s="235" t="s">
        <v>80</v>
      </c>
      <c r="K113" s="236">
        <v>1965.3913999999997</v>
      </c>
      <c r="L113" s="237">
        <v>27</v>
      </c>
      <c r="M113" s="242"/>
      <c r="N113" s="242"/>
      <c r="O113" s="243"/>
      <c r="P113" s="224"/>
      <c r="T113" s="235" t="s">
        <v>80</v>
      </c>
      <c r="U113" s="236">
        <v>1974.4427999999998</v>
      </c>
      <c r="V113" s="237">
        <v>27</v>
      </c>
      <c r="W113" s="242"/>
      <c r="X113" s="242"/>
      <c r="Y113" s="243"/>
      <c r="Z113" s="224"/>
      <c r="AB113" s="235" t="s">
        <v>80</v>
      </c>
      <c r="AC113" s="236">
        <v>1966.5377000000001</v>
      </c>
      <c r="AD113" s="237">
        <v>27</v>
      </c>
      <c r="AE113" s="242"/>
      <c r="AF113" s="242"/>
      <c r="AG113" s="243"/>
      <c r="AH113" s="224"/>
    </row>
    <row r="114" spans="10:34" ht="24.75" thickBot="1">
      <c r="J114" s="244" t="s">
        <v>81</v>
      </c>
      <c r="K114" s="245">
        <v>0.33526666666666805</v>
      </c>
      <c r="L114" s="246">
        <v>26</v>
      </c>
      <c r="M114" s="247"/>
      <c r="N114" s="247"/>
      <c r="O114" s="248"/>
      <c r="P114" s="224"/>
      <c r="T114" s="244" t="s">
        <v>81</v>
      </c>
      <c r="U114" s="245">
        <v>0.50429629629629324</v>
      </c>
      <c r="V114" s="246">
        <v>26</v>
      </c>
      <c r="W114" s="247"/>
      <c r="X114" s="247"/>
      <c r="Y114" s="248"/>
      <c r="Z114" s="224"/>
      <c r="AB114" s="244" t="s">
        <v>81</v>
      </c>
      <c r="AC114" s="245">
        <v>0.2870296296296303</v>
      </c>
      <c r="AD114" s="246">
        <v>26</v>
      </c>
      <c r="AE114" s="247"/>
      <c r="AF114" s="247"/>
      <c r="AG114" s="248"/>
      <c r="AH114" s="224"/>
    </row>
    <row r="115" spans="10:34" ht="15.75" thickTop="1">
      <c r="J115" s="1833" t="s">
        <v>142</v>
      </c>
      <c r="K115" s="1833"/>
      <c r="L115" s="1833"/>
      <c r="M115" s="1833"/>
      <c r="N115" s="1833"/>
      <c r="O115" s="1833"/>
      <c r="P115" s="224"/>
      <c r="T115" s="1833" t="s">
        <v>146</v>
      </c>
      <c r="U115" s="1833"/>
      <c r="V115" s="1833"/>
      <c r="W115" s="1833"/>
      <c r="X115" s="1833"/>
      <c r="Y115" s="1833"/>
      <c r="Z115" s="224"/>
      <c r="AB115" s="1833" t="s">
        <v>149</v>
      </c>
      <c r="AC115" s="1833"/>
      <c r="AD115" s="1833"/>
      <c r="AE115" s="1833"/>
      <c r="AF115" s="1833"/>
      <c r="AG115" s="1833"/>
      <c r="AH115" s="224"/>
    </row>
    <row r="119" spans="10:34">
      <c r="J119" s="1821" t="s">
        <v>100</v>
      </c>
      <c r="K119" s="1821"/>
      <c r="L119" s="1821"/>
      <c r="M119" s="1821"/>
      <c r="N119" s="1821"/>
      <c r="S119" s="1821" t="s">
        <v>100</v>
      </c>
      <c r="T119" s="1821"/>
      <c r="U119" s="1821"/>
      <c r="V119" s="1821"/>
      <c r="W119" s="1821"/>
      <c r="AB119" s="1821" t="s">
        <v>100</v>
      </c>
      <c r="AC119" s="1821"/>
      <c r="AD119" s="1821"/>
      <c r="AE119" s="1821"/>
      <c r="AF119" s="1821"/>
    </row>
    <row r="120" spans="10:34" ht="15.75" thickBot="1">
      <c r="J120" s="225" t="s">
        <v>67</v>
      </c>
      <c r="K120" s="225" t="s">
        <v>141</v>
      </c>
      <c r="L120" s="224"/>
      <c r="M120" s="224"/>
      <c r="N120" s="224"/>
      <c r="S120" s="225" t="s">
        <v>67</v>
      </c>
      <c r="T120" s="225" t="s">
        <v>145</v>
      </c>
      <c r="U120" s="224"/>
      <c r="V120" s="224"/>
      <c r="W120" s="224"/>
      <c r="AB120" s="225" t="s">
        <v>67</v>
      </c>
      <c r="AC120" s="225" t="s">
        <v>148</v>
      </c>
      <c r="AD120" s="224"/>
      <c r="AE120" s="224"/>
      <c r="AF120" s="224"/>
    </row>
    <row r="121" spans="10:34" ht="15.75" thickTop="1">
      <c r="J121" s="1834" t="s">
        <v>0</v>
      </c>
      <c r="K121" s="1826" t="s">
        <v>86</v>
      </c>
      <c r="L121" s="1828" t="s">
        <v>87</v>
      </c>
      <c r="M121" s="1828" t="s">
        <v>88</v>
      </c>
      <c r="N121" s="1829"/>
      <c r="S121" s="1834" t="s">
        <v>0</v>
      </c>
      <c r="T121" s="1826" t="s">
        <v>86</v>
      </c>
      <c r="U121" s="1828" t="s">
        <v>87</v>
      </c>
      <c r="V121" s="1828" t="s">
        <v>88</v>
      </c>
      <c r="W121" s="1829"/>
      <c r="AB121" s="1834" t="s">
        <v>0</v>
      </c>
      <c r="AC121" s="1826" t="s">
        <v>86</v>
      </c>
      <c r="AD121" s="1828" t="s">
        <v>87</v>
      </c>
      <c r="AE121" s="1828" t="s">
        <v>88</v>
      </c>
      <c r="AF121" s="1829"/>
    </row>
    <row r="122" spans="10:34" ht="25.5" thickBot="1">
      <c r="J122" s="1835"/>
      <c r="K122" s="1827"/>
      <c r="L122" s="1836"/>
      <c r="M122" s="249" t="s">
        <v>89</v>
      </c>
      <c r="N122" s="250" t="s">
        <v>90</v>
      </c>
      <c r="S122" s="1835"/>
      <c r="T122" s="1827"/>
      <c r="U122" s="1836"/>
      <c r="V122" s="249" t="s">
        <v>89</v>
      </c>
      <c r="W122" s="250" t="s">
        <v>90</v>
      </c>
      <c r="AB122" s="1835"/>
      <c r="AC122" s="1827"/>
      <c r="AD122" s="1836"/>
      <c r="AE122" s="249" t="s">
        <v>89</v>
      </c>
      <c r="AF122" s="250" t="s">
        <v>90</v>
      </c>
    </row>
    <row r="123" spans="10:34" ht="15.75" thickTop="1">
      <c r="J123" s="270" t="s">
        <v>94</v>
      </c>
      <c r="K123" s="251">
        <v>8.4933333333333341</v>
      </c>
      <c r="L123" s="232">
        <v>3.5784850922639756E-2</v>
      </c>
      <c r="M123" s="233">
        <v>8.417472838230589</v>
      </c>
      <c r="N123" s="252">
        <v>8.5691938284360791</v>
      </c>
      <c r="S123" s="270" t="s">
        <v>94</v>
      </c>
      <c r="T123" s="251">
        <v>8.6133333333333315</v>
      </c>
      <c r="U123" s="232">
        <v>5.3062099654584811E-2</v>
      </c>
      <c r="V123" s="233">
        <v>8.5008467070877725</v>
      </c>
      <c r="W123" s="252">
        <v>8.7258199595788906</v>
      </c>
      <c r="AB123" s="270" t="s">
        <v>94</v>
      </c>
      <c r="AC123" s="251">
        <v>8.5166666666666657</v>
      </c>
      <c r="AD123" s="232">
        <v>4.1492227444084227E-2</v>
      </c>
      <c r="AE123" s="233">
        <v>8.4287070738314593</v>
      </c>
      <c r="AF123" s="252">
        <v>8.6046262595018721</v>
      </c>
    </row>
    <row r="124" spans="10:34">
      <c r="J124" s="271" t="s">
        <v>99</v>
      </c>
      <c r="K124" s="236">
        <v>8.7600000000000016</v>
      </c>
      <c r="L124" s="241">
        <v>3.5784850922639756E-2</v>
      </c>
      <c r="M124" s="238">
        <v>8.6841395048972565</v>
      </c>
      <c r="N124" s="253">
        <v>8.8358604951027466</v>
      </c>
      <c r="S124" s="271" t="s">
        <v>99</v>
      </c>
      <c r="T124" s="236">
        <v>8.8133333333333326</v>
      </c>
      <c r="U124" s="241">
        <v>5.3062099654584811E-2</v>
      </c>
      <c r="V124" s="238">
        <v>8.7008467070877735</v>
      </c>
      <c r="W124" s="253">
        <v>8.9258199595788916</v>
      </c>
      <c r="AB124" s="271" t="s">
        <v>99</v>
      </c>
      <c r="AC124" s="236">
        <v>8.6433333333333344</v>
      </c>
      <c r="AD124" s="241">
        <v>4.1492227444084227E-2</v>
      </c>
      <c r="AE124" s="238">
        <v>8.555373740498128</v>
      </c>
      <c r="AF124" s="253">
        <v>8.7312929261685408</v>
      </c>
    </row>
    <row r="125" spans="10:34">
      <c r="J125" s="271" t="s">
        <v>101</v>
      </c>
      <c r="K125" s="236">
        <v>8.5500000000000007</v>
      </c>
      <c r="L125" s="241">
        <v>3.5784850922639763E-2</v>
      </c>
      <c r="M125" s="238">
        <v>8.4741395048972556</v>
      </c>
      <c r="N125" s="253">
        <v>8.6258604951027458</v>
      </c>
      <c r="S125" s="271" t="s">
        <v>101</v>
      </c>
      <c r="T125" s="236">
        <v>8.5500000000000007</v>
      </c>
      <c r="U125" s="241">
        <v>5.3062099654584818E-2</v>
      </c>
      <c r="V125" s="238">
        <v>8.4375133737544417</v>
      </c>
      <c r="W125" s="253">
        <v>8.6624866262455598</v>
      </c>
      <c r="AB125" s="271" t="s">
        <v>101</v>
      </c>
      <c r="AC125" s="236">
        <v>8.5366666666666653</v>
      </c>
      <c r="AD125" s="241">
        <v>4.1492227444084234E-2</v>
      </c>
      <c r="AE125" s="238">
        <v>8.4487070738314589</v>
      </c>
      <c r="AF125" s="253">
        <v>8.6246262595018717</v>
      </c>
    </row>
    <row r="126" spans="10:34">
      <c r="J126" s="271" t="s">
        <v>102</v>
      </c>
      <c r="K126" s="236">
        <v>8.4333333333333336</v>
      </c>
      <c r="L126" s="241">
        <v>3.5784850922639756E-2</v>
      </c>
      <c r="M126" s="238">
        <v>8.3574728382305885</v>
      </c>
      <c r="N126" s="253">
        <v>8.5091938284360786</v>
      </c>
      <c r="S126" s="271" t="s">
        <v>102</v>
      </c>
      <c r="T126" s="236">
        <v>8.4333333333333318</v>
      </c>
      <c r="U126" s="241">
        <v>5.3062099654584811E-2</v>
      </c>
      <c r="V126" s="238">
        <v>8.3208467070877727</v>
      </c>
      <c r="W126" s="253">
        <v>8.5458199595788908</v>
      </c>
      <c r="AB126" s="271" t="s">
        <v>102</v>
      </c>
      <c r="AC126" s="236">
        <v>8.3800000000000008</v>
      </c>
      <c r="AD126" s="241">
        <v>4.1492227444084227E-2</v>
      </c>
      <c r="AE126" s="238">
        <v>8.2920404071647944</v>
      </c>
      <c r="AF126" s="253">
        <v>8.4679595928352072</v>
      </c>
    </row>
    <row r="127" spans="10:34">
      <c r="J127" s="271" t="s">
        <v>103</v>
      </c>
      <c r="K127" s="236">
        <v>8.6266666666666669</v>
      </c>
      <c r="L127" s="241">
        <v>3.5784850922639756E-2</v>
      </c>
      <c r="M127" s="238">
        <v>8.5508061715639219</v>
      </c>
      <c r="N127" s="253">
        <v>8.702527161769412</v>
      </c>
      <c r="S127" s="271" t="s">
        <v>103</v>
      </c>
      <c r="T127" s="236">
        <v>8.6266666666666652</v>
      </c>
      <c r="U127" s="241">
        <v>5.3062099654584811E-2</v>
      </c>
      <c r="V127" s="238">
        <v>8.5141800404211061</v>
      </c>
      <c r="W127" s="253">
        <v>8.7391532929122242</v>
      </c>
      <c r="AB127" s="271" t="s">
        <v>103</v>
      </c>
      <c r="AC127" s="236">
        <v>8.64</v>
      </c>
      <c r="AD127" s="241">
        <v>4.1492227444084227E-2</v>
      </c>
      <c r="AE127" s="238">
        <v>8.5520404071647942</v>
      </c>
      <c r="AF127" s="253">
        <v>8.7279595928352069</v>
      </c>
    </row>
    <row r="128" spans="10:34">
      <c r="J128" s="271" t="s">
        <v>104</v>
      </c>
      <c r="K128" s="236">
        <v>8.4500000000000011</v>
      </c>
      <c r="L128" s="241">
        <v>3.5784850922639756E-2</v>
      </c>
      <c r="M128" s="238">
        <v>8.374139504897256</v>
      </c>
      <c r="N128" s="253">
        <v>8.5258604951027461</v>
      </c>
      <c r="S128" s="271" t="s">
        <v>104</v>
      </c>
      <c r="T128" s="236">
        <v>8.4499999999999993</v>
      </c>
      <c r="U128" s="241">
        <v>5.3062099654584811E-2</v>
      </c>
      <c r="V128" s="238">
        <v>8.3375133737544402</v>
      </c>
      <c r="W128" s="253">
        <v>8.5624866262455583</v>
      </c>
      <c r="AB128" s="271" t="s">
        <v>104</v>
      </c>
      <c r="AC128" s="236">
        <v>8.4066666666666663</v>
      </c>
      <c r="AD128" s="241">
        <v>4.1492227444084227E-2</v>
      </c>
      <c r="AE128" s="238">
        <v>8.3187070738314599</v>
      </c>
      <c r="AF128" s="253">
        <v>8.4946262595018727</v>
      </c>
    </row>
    <row r="129" spans="10:34">
      <c r="J129" s="271" t="s">
        <v>105</v>
      </c>
      <c r="K129" s="236">
        <v>8.43</v>
      </c>
      <c r="L129" s="241">
        <v>3.5784850922639756E-2</v>
      </c>
      <c r="M129" s="238">
        <v>8.3541395048972547</v>
      </c>
      <c r="N129" s="253">
        <v>8.5058604951027448</v>
      </c>
      <c r="S129" s="271" t="s">
        <v>105</v>
      </c>
      <c r="T129" s="236">
        <v>8.43</v>
      </c>
      <c r="U129" s="241">
        <v>5.3062099654584811E-2</v>
      </c>
      <c r="V129" s="238">
        <v>8.3175133737544407</v>
      </c>
      <c r="W129" s="253">
        <v>8.5424866262455588</v>
      </c>
      <c r="AB129" s="271" t="s">
        <v>105</v>
      </c>
      <c r="AC129" s="236">
        <v>8.52</v>
      </c>
      <c r="AD129" s="241">
        <v>4.1492227444084227E-2</v>
      </c>
      <c r="AE129" s="238">
        <v>8.4320404071647932</v>
      </c>
      <c r="AF129" s="253">
        <v>8.607959592835206</v>
      </c>
    </row>
    <row r="130" spans="10:34">
      <c r="J130" s="271" t="s">
        <v>106</v>
      </c>
      <c r="K130" s="236">
        <v>8.5366666666666671</v>
      </c>
      <c r="L130" s="241">
        <v>3.5784850922639756E-2</v>
      </c>
      <c r="M130" s="238">
        <v>8.460806171563922</v>
      </c>
      <c r="N130" s="253">
        <v>8.6125271617694121</v>
      </c>
      <c r="S130" s="271" t="s">
        <v>106</v>
      </c>
      <c r="T130" s="236">
        <v>8.5366666666666653</v>
      </c>
      <c r="U130" s="241">
        <v>5.3062099654584811E-2</v>
      </c>
      <c r="V130" s="238">
        <v>8.4241800404211062</v>
      </c>
      <c r="W130" s="253">
        <v>8.6491532929122243</v>
      </c>
      <c r="AB130" s="271" t="s">
        <v>106</v>
      </c>
      <c r="AC130" s="236">
        <v>8.576666666666668</v>
      </c>
      <c r="AD130" s="241">
        <v>4.1492227444084227E-2</v>
      </c>
      <c r="AE130" s="238">
        <v>8.4887070738314616</v>
      </c>
      <c r="AF130" s="253">
        <v>8.6646262595018744</v>
      </c>
    </row>
    <row r="131" spans="10:34" ht="15.75" thickBot="1">
      <c r="J131" s="272" t="s">
        <v>107</v>
      </c>
      <c r="K131" s="254">
        <v>8.5000000000000018</v>
      </c>
      <c r="L131" s="255">
        <v>3.5784850922639742E-2</v>
      </c>
      <c r="M131" s="256">
        <v>8.4241395048972567</v>
      </c>
      <c r="N131" s="257">
        <v>8.5758604951027468</v>
      </c>
      <c r="S131" s="272" t="s">
        <v>107</v>
      </c>
      <c r="T131" s="254">
        <v>8.5</v>
      </c>
      <c r="U131" s="255">
        <v>5.3062099654584784E-2</v>
      </c>
      <c r="V131" s="256">
        <v>8.3875133737544392</v>
      </c>
      <c r="W131" s="257">
        <v>8.6124866262455573</v>
      </c>
      <c r="AB131" s="272" t="s">
        <v>107</v>
      </c>
      <c r="AC131" s="254">
        <v>8.5833333333333091</v>
      </c>
      <c r="AD131" s="255">
        <v>4.1492227444084206E-2</v>
      </c>
      <c r="AE131" s="256">
        <v>8.4953737404981027</v>
      </c>
      <c r="AF131" s="257">
        <v>8.6712929261685154</v>
      </c>
    </row>
    <row r="132" spans="10:34" ht="15.75" thickTop="1"/>
    <row r="135" spans="10:34" ht="15.75" thickBot="1">
      <c r="J135" s="1821" t="s">
        <v>141</v>
      </c>
      <c r="K135" s="1821"/>
      <c r="L135" s="1821"/>
      <c r="M135" s="1821"/>
      <c r="N135" s="1821"/>
      <c r="O135" s="1821"/>
      <c r="P135" s="224"/>
      <c r="AB135" s="1821" t="s">
        <v>148</v>
      </c>
      <c r="AC135" s="1821"/>
      <c r="AD135" s="1821"/>
      <c r="AE135" s="1821"/>
      <c r="AF135" s="1821"/>
      <c r="AG135" s="1821"/>
      <c r="AH135" s="224"/>
    </row>
    <row r="136" spans="10:34" ht="16.5" thickTop="1" thickBot="1">
      <c r="J136" s="1822" t="s">
        <v>0</v>
      </c>
      <c r="K136" s="1823"/>
      <c r="L136" s="1826" t="s">
        <v>62</v>
      </c>
      <c r="M136" s="1828" t="s">
        <v>93</v>
      </c>
      <c r="N136" s="1828"/>
      <c r="O136" s="1829"/>
      <c r="P136" s="224"/>
      <c r="S136" s="1821" t="s">
        <v>145</v>
      </c>
      <c r="T136" s="1821"/>
      <c r="U136" s="1821"/>
      <c r="V136" s="1821"/>
      <c r="W136" s="1821"/>
      <c r="X136" s="1821"/>
      <c r="Y136" s="224"/>
      <c r="AB136" s="1822" t="s">
        <v>0</v>
      </c>
      <c r="AC136" s="1823"/>
      <c r="AD136" s="1826" t="s">
        <v>62</v>
      </c>
      <c r="AE136" s="1828" t="s">
        <v>93</v>
      </c>
      <c r="AF136" s="1828"/>
      <c r="AG136" s="1829"/>
      <c r="AH136" s="224"/>
    </row>
    <row r="137" spans="10:34" ht="16.5" thickTop="1" thickBot="1">
      <c r="J137" s="1824"/>
      <c r="K137" s="1825"/>
      <c r="L137" s="1827"/>
      <c r="M137" s="258" t="s">
        <v>94</v>
      </c>
      <c r="N137" s="258" t="s">
        <v>99</v>
      </c>
      <c r="O137" s="259" t="s">
        <v>101</v>
      </c>
      <c r="P137" s="224"/>
      <c r="S137" s="1822" t="s">
        <v>0</v>
      </c>
      <c r="T137" s="1823"/>
      <c r="U137" s="1826" t="s">
        <v>62</v>
      </c>
      <c r="V137" s="1828" t="s">
        <v>93</v>
      </c>
      <c r="W137" s="1828"/>
      <c r="X137" s="1829"/>
      <c r="Y137" s="224"/>
      <c r="AB137" s="1824"/>
      <c r="AC137" s="1825"/>
      <c r="AD137" s="1827"/>
      <c r="AE137" s="258" t="s">
        <v>94</v>
      </c>
      <c r="AF137" s="258" t="s">
        <v>99</v>
      </c>
      <c r="AG137" s="259" t="s">
        <v>101</v>
      </c>
      <c r="AH137" s="224"/>
    </row>
    <row r="138" spans="10:34" ht="16.5" thickTop="1" thickBot="1">
      <c r="J138" s="1830" t="s">
        <v>144</v>
      </c>
      <c r="K138" s="273" t="s">
        <v>105</v>
      </c>
      <c r="L138" s="261">
        <v>3</v>
      </c>
      <c r="M138" s="262">
        <v>8.43</v>
      </c>
      <c r="N138" s="274"/>
      <c r="O138" s="263"/>
      <c r="P138" s="224"/>
      <c r="S138" s="1824"/>
      <c r="T138" s="1825"/>
      <c r="U138" s="1827"/>
      <c r="V138" s="258" t="s">
        <v>94</v>
      </c>
      <c r="W138" s="258" t="s">
        <v>99</v>
      </c>
      <c r="X138" s="259" t="s">
        <v>101</v>
      </c>
      <c r="Y138" s="224"/>
      <c r="AB138" s="1830" t="s">
        <v>144</v>
      </c>
      <c r="AC138" s="273" t="s">
        <v>102</v>
      </c>
      <c r="AD138" s="261">
        <v>3</v>
      </c>
      <c r="AE138" s="262">
        <v>8.3800000000000008</v>
      </c>
      <c r="AF138" s="274"/>
      <c r="AG138" s="263"/>
      <c r="AH138" s="224"/>
    </row>
    <row r="139" spans="10:34" ht="15.75" thickTop="1">
      <c r="J139" s="1831"/>
      <c r="K139" s="275" t="s">
        <v>102</v>
      </c>
      <c r="L139" s="265">
        <v>3</v>
      </c>
      <c r="M139" s="266">
        <v>8.4333333333333318</v>
      </c>
      <c r="N139" s="242"/>
      <c r="O139" s="243"/>
      <c r="P139" s="224"/>
      <c r="S139" s="1830" t="s">
        <v>144</v>
      </c>
      <c r="T139" s="273" t="s">
        <v>105</v>
      </c>
      <c r="U139" s="261">
        <v>3</v>
      </c>
      <c r="V139" s="262">
        <v>8.43</v>
      </c>
      <c r="W139" s="274"/>
      <c r="X139" s="263"/>
      <c r="Y139" s="224"/>
      <c r="AB139" s="1831"/>
      <c r="AC139" s="275" t="s">
        <v>104</v>
      </c>
      <c r="AD139" s="265">
        <v>3</v>
      </c>
      <c r="AE139" s="266">
        <v>8.4066666666666663</v>
      </c>
      <c r="AF139" s="266">
        <v>8.4066666666666663</v>
      </c>
      <c r="AG139" s="243"/>
      <c r="AH139" s="224"/>
    </row>
    <row r="140" spans="10:34">
      <c r="J140" s="1831"/>
      <c r="K140" s="275" t="s">
        <v>104</v>
      </c>
      <c r="L140" s="265">
        <v>3</v>
      </c>
      <c r="M140" s="266">
        <v>8.4500000000000011</v>
      </c>
      <c r="N140" s="242"/>
      <c r="O140" s="243"/>
      <c r="P140" s="224"/>
      <c r="S140" s="1831"/>
      <c r="T140" s="275" t="s">
        <v>102</v>
      </c>
      <c r="U140" s="265">
        <v>3</v>
      </c>
      <c r="V140" s="266">
        <v>8.4333333333333318</v>
      </c>
      <c r="W140" s="242"/>
      <c r="X140" s="243"/>
      <c r="Y140" s="224"/>
      <c r="AB140" s="1831"/>
      <c r="AC140" s="275" t="s">
        <v>94</v>
      </c>
      <c r="AD140" s="265">
        <v>3</v>
      </c>
      <c r="AE140" s="242"/>
      <c r="AF140" s="266">
        <v>8.5166666666666657</v>
      </c>
      <c r="AG140" s="267">
        <v>8.5166666666666657</v>
      </c>
      <c r="AH140" s="224"/>
    </row>
    <row r="141" spans="10:34">
      <c r="J141" s="1831"/>
      <c r="K141" s="275" t="s">
        <v>94</v>
      </c>
      <c r="L141" s="265">
        <v>3</v>
      </c>
      <c r="M141" s="266">
        <v>8.4933333333333341</v>
      </c>
      <c r="N141" s="242"/>
      <c r="O141" s="243"/>
      <c r="P141" s="224"/>
      <c r="S141" s="1831"/>
      <c r="T141" s="275" t="s">
        <v>104</v>
      </c>
      <c r="U141" s="265">
        <v>3</v>
      </c>
      <c r="V141" s="266">
        <v>8.4500000000000011</v>
      </c>
      <c r="W141" s="266">
        <v>8.4500000000000011</v>
      </c>
      <c r="X141" s="243"/>
      <c r="Y141" s="224"/>
      <c r="AB141" s="1831"/>
      <c r="AC141" s="275" t="s">
        <v>105</v>
      </c>
      <c r="AD141" s="265">
        <v>3</v>
      </c>
      <c r="AE141" s="242"/>
      <c r="AF141" s="266">
        <v>8.52</v>
      </c>
      <c r="AG141" s="267">
        <v>8.52</v>
      </c>
      <c r="AH141" s="224"/>
    </row>
    <row r="142" spans="10:34">
      <c r="J142" s="1831"/>
      <c r="K142" s="275" t="s">
        <v>107</v>
      </c>
      <c r="L142" s="265">
        <v>3</v>
      </c>
      <c r="M142" s="266">
        <v>8.5</v>
      </c>
      <c r="N142" s="242"/>
      <c r="O142" s="243"/>
      <c r="P142" s="224"/>
      <c r="S142" s="1831"/>
      <c r="T142" s="275" t="s">
        <v>107</v>
      </c>
      <c r="U142" s="265">
        <v>3</v>
      </c>
      <c r="V142" s="266">
        <v>8.5</v>
      </c>
      <c r="W142" s="266">
        <v>8.5</v>
      </c>
      <c r="X142" s="243"/>
      <c r="Y142" s="224"/>
      <c r="AB142" s="1831"/>
      <c r="AC142" s="275" t="s">
        <v>101</v>
      </c>
      <c r="AD142" s="265">
        <v>3</v>
      </c>
      <c r="AE142" s="242"/>
      <c r="AF142" s="266">
        <v>8.5366666666666653</v>
      </c>
      <c r="AG142" s="267">
        <v>8.5366666666666653</v>
      </c>
      <c r="AH142" s="224"/>
    </row>
    <row r="143" spans="10:34">
      <c r="J143" s="1831"/>
      <c r="K143" s="275" t="s">
        <v>106</v>
      </c>
      <c r="L143" s="265">
        <v>3</v>
      </c>
      <c r="M143" s="266">
        <v>8.5366666666666653</v>
      </c>
      <c r="N143" s="266">
        <v>8.5366666666666653</v>
      </c>
      <c r="O143" s="243"/>
      <c r="P143" s="224"/>
      <c r="S143" s="1831"/>
      <c r="T143" s="275" t="s">
        <v>106</v>
      </c>
      <c r="U143" s="265">
        <v>3</v>
      </c>
      <c r="V143" s="266">
        <v>8.5366666666666653</v>
      </c>
      <c r="W143" s="266">
        <v>8.5366666666666653</v>
      </c>
      <c r="X143" s="243"/>
      <c r="Y143" s="224"/>
      <c r="AB143" s="1831"/>
      <c r="AC143" s="275" t="s">
        <v>106</v>
      </c>
      <c r="AD143" s="265">
        <v>3</v>
      </c>
      <c r="AE143" s="242"/>
      <c r="AF143" s="242"/>
      <c r="AG143" s="267">
        <v>8.5766666666666662</v>
      </c>
      <c r="AH143" s="224"/>
    </row>
    <row r="144" spans="10:34">
      <c r="J144" s="1831"/>
      <c r="K144" s="275" t="s">
        <v>101</v>
      </c>
      <c r="L144" s="265">
        <v>3</v>
      </c>
      <c r="M144" s="266">
        <v>8.5500000000000007</v>
      </c>
      <c r="N144" s="266">
        <v>8.5500000000000007</v>
      </c>
      <c r="O144" s="243"/>
      <c r="P144" s="224"/>
      <c r="S144" s="1831"/>
      <c r="T144" s="275" t="s">
        <v>101</v>
      </c>
      <c r="U144" s="265">
        <v>3</v>
      </c>
      <c r="V144" s="266">
        <v>8.5500000000000007</v>
      </c>
      <c r="W144" s="266">
        <v>8.5500000000000007</v>
      </c>
      <c r="X144" s="243"/>
      <c r="Y144" s="224"/>
      <c r="AB144" s="1831"/>
      <c r="AC144" s="275" t="s">
        <v>107</v>
      </c>
      <c r="AD144" s="265">
        <v>3</v>
      </c>
      <c r="AE144" s="242"/>
      <c r="AF144" s="242"/>
      <c r="AG144" s="267">
        <v>8.5833333333333339</v>
      </c>
      <c r="AH144" s="224"/>
    </row>
    <row r="145" spans="10:34">
      <c r="J145" s="1831"/>
      <c r="K145" s="275" t="s">
        <v>103</v>
      </c>
      <c r="L145" s="265">
        <v>3</v>
      </c>
      <c r="M145" s="242"/>
      <c r="N145" s="266">
        <v>8.6266666666666669</v>
      </c>
      <c r="O145" s="243"/>
      <c r="P145" s="224"/>
      <c r="S145" s="1831"/>
      <c r="T145" s="275" t="s">
        <v>94</v>
      </c>
      <c r="U145" s="265">
        <v>3</v>
      </c>
      <c r="V145" s="242"/>
      <c r="W145" s="266">
        <v>8.6133333333333333</v>
      </c>
      <c r="X145" s="243"/>
      <c r="Y145" s="224"/>
      <c r="AB145" s="1831"/>
      <c r="AC145" s="275" t="s">
        <v>103</v>
      </c>
      <c r="AD145" s="265">
        <v>3</v>
      </c>
      <c r="AE145" s="242"/>
      <c r="AF145" s="242"/>
      <c r="AG145" s="267">
        <v>8.64</v>
      </c>
      <c r="AH145" s="224"/>
    </row>
    <row r="146" spans="10:34">
      <c r="J146" s="1831"/>
      <c r="K146" s="275" t="s">
        <v>99</v>
      </c>
      <c r="L146" s="265">
        <v>3</v>
      </c>
      <c r="M146" s="242"/>
      <c r="N146" s="242"/>
      <c r="O146" s="267">
        <v>8.76</v>
      </c>
      <c r="P146" s="224"/>
      <c r="S146" s="1831"/>
      <c r="T146" s="275" t="s">
        <v>103</v>
      </c>
      <c r="U146" s="265">
        <v>3</v>
      </c>
      <c r="V146" s="242"/>
      <c r="W146" s="266">
        <v>8.6266666666666669</v>
      </c>
      <c r="X146" s="243"/>
      <c r="Y146" s="224"/>
      <c r="AB146" s="1831"/>
      <c r="AC146" s="275" t="s">
        <v>99</v>
      </c>
      <c r="AD146" s="265">
        <v>3</v>
      </c>
      <c r="AE146" s="242"/>
      <c r="AF146" s="242"/>
      <c r="AG146" s="267">
        <v>8.6433333333333326</v>
      </c>
      <c r="AH146" s="224"/>
    </row>
    <row r="147" spans="10:34" ht="15.75" thickBot="1">
      <c r="J147" s="1832"/>
      <c r="K147" s="268" t="s">
        <v>74</v>
      </c>
      <c r="L147" s="269"/>
      <c r="M147" s="255">
        <v>5.1410352077035593E-2</v>
      </c>
      <c r="N147" s="255">
        <v>0.11020693035698426</v>
      </c>
      <c r="O147" s="257">
        <v>1</v>
      </c>
      <c r="P147" s="224"/>
      <c r="S147" s="1831"/>
      <c r="T147" s="275" t="s">
        <v>99</v>
      </c>
      <c r="U147" s="265">
        <v>3</v>
      </c>
      <c r="V147" s="242"/>
      <c r="W147" s="242"/>
      <c r="X147" s="267">
        <v>8.8133333333333326</v>
      </c>
      <c r="Y147" s="224"/>
      <c r="AB147" s="1832"/>
      <c r="AC147" s="268" t="s">
        <v>74</v>
      </c>
      <c r="AD147" s="269"/>
      <c r="AE147" s="255">
        <v>0.6556089902865887</v>
      </c>
      <c r="AF147" s="255">
        <v>5.6910997801127738E-2</v>
      </c>
      <c r="AG147" s="276">
        <v>7.3510136306953799E-2</v>
      </c>
      <c r="AH147" s="224"/>
    </row>
    <row r="148" spans="10:34" ht="16.5" thickTop="1" thickBot="1">
      <c r="J148" s="1833" t="s">
        <v>116</v>
      </c>
      <c r="K148" s="1833"/>
      <c r="L148" s="1833"/>
      <c r="M148" s="1833"/>
      <c r="N148" s="1833"/>
      <c r="O148" s="1833"/>
      <c r="P148" s="224"/>
      <c r="S148" s="1832"/>
      <c r="T148" s="268" t="s">
        <v>74</v>
      </c>
      <c r="U148" s="269"/>
      <c r="V148" s="255">
        <v>0.17186503226542349</v>
      </c>
      <c r="W148" s="255">
        <v>5.0818120992382476E-2</v>
      </c>
      <c r="X148" s="257">
        <v>1</v>
      </c>
      <c r="Y148" s="224"/>
      <c r="AB148" s="1833" t="s">
        <v>151</v>
      </c>
      <c r="AC148" s="1833"/>
      <c r="AD148" s="1833"/>
      <c r="AE148" s="1833"/>
      <c r="AF148" s="1833"/>
      <c r="AG148" s="1833"/>
      <c r="AH148" s="224"/>
    </row>
    <row r="149" spans="10:34" ht="15.75" thickTop="1">
      <c r="J149" s="1833" t="s">
        <v>108</v>
      </c>
      <c r="K149" s="1833"/>
      <c r="L149" s="1833"/>
      <c r="M149" s="1833"/>
      <c r="N149" s="1833"/>
      <c r="O149" s="1833"/>
      <c r="P149" s="224"/>
      <c r="S149" s="1833" t="s">
        <v>130</v>
      </c>
      <c r="T149" s="1833"/>
      <c r="U149" s="1833"/>
      <c r="V149" s="1833"/>
      <c r="W149" s="1833"/>
      <c r="X149" s="1833"/>
      <c r="Y149" s="224"/>
      <c r="AB149" s="1833" t="s">
        <v>108</v>
      </c>
      <c r="AC149" s="1833"/>
      <c r="AD149" s="1833"/>
      <c r="AE149" s="1833"/>
      <c r="AF149" s="1833"/>
      <c r="AG149" s="1833"/>
      <c r="AH149" s="224"/>
    </row>
    <row r="150" spans="10:34">
      <c r="J150" s="1833" t="s">
        <v>97</v>
      </c>
      <c r="K150" s="1833"/>
      <c r="L150" s="1833"/>
      <c r="M150" s="1833"/>
      <c r="N150" s="1833"/>
      <c r="O150" s="1833"/>
      <c r="P150" s="224"/>
      <c r="S150" s="1833" t="s">
        <v>108</v>
      </c>
      <c r="T150" s="1833"/>
      <c r="U150" s="1833"/>
      <c r="V150" s="1833"/>
      <c r="W150" s="1833"/>
      <c r="X150" s="1833"/>
      <c r="Y150" s="224"/>
      <c r="AB150" s="1833" t="s">
        <v>97</v>
      </c>
      <c r="AC150" s="1833"/>
      <c r="AD150" s="1833"/>
      <c r="AE150" s="1833"/>
      <c r="AF150" s="1833"/>
      <c r="AG150" s="1833"/>
      <c r="AH150" s="224"/>
    </row>
    <row r="151" spans="10:34">
      <c r="S151" s="1833" t="s">
        <v>97</v>
      </c>
      <c r="T151" s="1833"/>
      <c r="U151" s="1833"/>
      <c r="V151" s="1833"/>
      <c r="W151" s="1833"/>
      <c r="X151" s="1833"/>
      <c r="Y151" s="224"/>
    </row>
  </sheetData>
  <mergeCells count="158">
    <mergeCell ref="B78:E78"/>
    <mergeCell ref="B79:C80"/>
    <mergeCell ref="D79:D80"/>
    <mergeCell ref="B81:B90"/>
    <mergeCell ref="B91:E91"/>
    <mergeCell ref="B92:E92"/>
    <mergeCell ref="B93:E93"/>
    <mergeCell ref="B61:F61"/>
    <mergeCell ref="B62:C63"/>
    <mergeCell ref="D62:D63"/>
    <mergeCell ref="E62:F62"/>
    <mergeCell ref="B64:B73"/>
    <mergeCell ref="B74:F74"/>
    <mergeCell ref="B75:F75"/>
    <mergeCell ref="B76:F76"/>
    <mergeCell ref="B44:G44"/>
    <mergeCell ref="B45:C46"/>
    <mergeCell ref="D45:D46"/>
    <mergeCell ref="E45:G45"/>
    <mergeCell ref="B47:B56"/>
    <mergeCell ref="B57:G57"/>
    <mergeCell ref="B58:G58"/>
    <mergeCell ref="B59:G59"/>
    <mergeCell ref="K58:O58"/>
    <mergeCell ref="K60:K61"/>
    <mergeCell ref="L60:L61"/>
    <mergeCell ref="M60:M61"/>
    <mergeCell ref="N60:O60"/>
    <mergeCell ref="K42:P42"/>
    <mergeCell ref="K44"/>
    <mergeCell ref="K54:P54"/>
    <mergeCell ref="K82:K85"/>
    <mergeCell ref="K86:O86"/>
    <mergeCell ref="K87:O87"/>
    <mergeCell ref="K88:O88"/>
    <mergeCell ref="K69:O69"/>
    <mergeCell ref="K71:K72"/>
    <mergeCell ref="L71:L72"/>
    <mergeCell ref="M71:M72"/>
    <mergeCell ref="N71:O71"/>
    <mergeCell ref="J136:K137"/>
    <mergeCell ref="L136:L137"/>
    <mergeCell ref="M136:O136"/>
    <mergeCell ref="J138:J147"/>
    <mergeCell ref="J148:O148"/>
    <mergeCell ref="J149:O149"/>
    <mergeCell ref="J150:O150"/>
    <mergeCell ref="J119:N119"/>
    <mergeCell ref="J121:J122"/>
    <mergeCell ref="K121:K122"/>
    <mergeCell ref="L121:L122"/>
    <mergeCell ref="M121:N121"/>
    <mergeCell ref="S58:W58"/>
    <mergeCell ref="S60:S61"/>
    <mergeCell ref="T60:T61"/>
    <mergeCell ref="U60:U61"/>
    <mergeCell ref="V60:W60"/>
    <mergeCell ref="S42:X42"/>
    <mergeCell ref="S44"/>
    <mergeCell ref="S54:X54"/>
    <mergeCell ref="J135:O135"/>
    <mergeCell ref="J105:O105"/>
    <mergeCell ref="J107"/>
    <mergeCell ref="J115:O115"/>
    <mergeCell ref="K92:O92"/>
    <mergeCell ref="K93:L94"/>
    <mergeCell ref="M93:M94"/>
    <mergeCell ref="N93:O93"/>
    <mergeCell ref="K95:K98"/>
    <mergeCell ref="K99:O99"/>
    <mergeCell ref="K100:O100"/>
    <mergeCell ref="K101:O101"/>
    <mergeCell ref="K79:O79"/>
    <mergeCell ref="K80:L81"/>
    <mergeCell ref="M80:M81"/>
    <mergeCell ref="N80:O80"/>
    <mergeCell ref="S81:S84"/>
    <mergeCell ref="S85:W85"/>
    <mergeCell ref="S86:W86"/>
    <mergeCell ref="S87:W87"/>
    <mergeCell ref="S68:W68"/>
    <mergeCell ref="S70:S71"/>
    <mergeCell ref="T70:T71"/>
    <mergeCell ref="U70:U71"/>
    <mergeCell ref="V70:W70"/>
    <mergeCell ref="S137:T138"/>
    <mergeCell ref="U137:U138"/>
    <mergeCell ref="V137:X137"/>
    <mergeCell ref="S139:S148"/>
    <mergeCell ref="S149:X149"/>
    <mergeCell ref="S150:X150"/>
    <mergeCell ref="S151:X151"/>
    <mergeCell ref="S119:W119"/>
    <mergeCell ref="S121:S122"/>
    <mergeCell ref="T121:T122"/>
    <mergeCell ref="U121:U122"/>
    <mergeCell ref="V121:W121"/>
    <mergeCell ref="AA58:AE58"/>
    <mergeCell ref="AA60:AA61"/>
    <mergeCell ref="AB60:AB61"/>
    <mergeCell ref="AC60:AC61"/>
    <mergeCell ref="AD60:AE60"/>
    <mergeCell ref="AA42:AF42"/>
    <mergeCell ref="AA44"/>
    <mergeCell ref="AA54:AF54"/>
    <mergeCell ref="S136:X136"/>
    <mergeCell ref="T105:Y105"/>
    <mergeCell ref="T107"/>
    <mergeCell ref="T115:Y115"/>
    <mergeCell ref="T91:X91"/>
    <mergeCell ref="T92:U93"/>
    <mergeCell ref="V92:V93"/>
    <mergeCell ref="W92:X92"/>
    <mergeCell ref="T94:T97"/>
    <mergeCell ref="T98:X98"/>
    <mergeCell ref="T99:X99"/>
    <mergeCell ref="T100:X100"/>
    <mergeCell ref="S78:W78"/>
    <mergeCell ref="S79:T80"/>
    <mergeCell ref="U79:U80"/>
    <mergeCell ref="V79:W79"/>
    <mergeCell ref="AA77:AE77"/>
    <mergeCell ref="AA78:AB79"/>
    <mergeCell ref="AC78:AC79"/>
    <mergeCell ref="AD78:AE78"/>
    <mergeCell ref="AA80:AA83"/>
    <mergeCell ref="AA84:AE84"/>
    <mergeCell ref="AA85:AE85"/>
    <mergeCell ref="AA86:AE86"/>
    <mergeCell ref="AA68:AE68"/>
    <mergeCell ref="AA70:AA71"/>
    <mergeCell ref="AB70:AB71"/>
    <mergeCell ref="AC70:AC71"/>
    <mergeCell ref="AD70:AE70"/>
    <mergeCell ref="AB105:AG105"/>
    <mergeCell ref="AB107"/>
    <mergeCell ref="AB115:AG115"/>
    <mergeCell ref="AA91:AE91"/>
    <mergeCell ref="AA92:AB93"/>
    <mergeCell ref="AC92:AC93"/>
    <mergeCell ref="AD92:AE92"/>
    <mergeCell ref="AA94:AA97"/>
    <mergeCell ref="AA98:AE98"/>
    <mergeCell ref="AA99:AE99"/>
    <mergeCell ref="AA100:AE100"/>
    <mergeCell ref="AB135:AG135"/>
    <mergeCell ref="AB136:AC137"/>
    <mergeCell ref="AD136:AD137"/>
    <mergeCell ref="AE136:AG136"/>
    <mergeCell ref="AB138:AB147"/>
    <mergeCell ref="AB148:AG148"/>
    <mergeCell ref="AB149:AG149"/>
    <mergeCell ref="AB150:AG150"/>
    <mergeCell ref="AB119:AF119"/>
    <mergeCell ref="AB121:AB122"/>
    <mergeCell ref="AC121:AC122"/>
    <mergeCell ref="AD121:AD122"/>
    <mergeCell ref="AE121:AF121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AJ179"/>
  <sheetViews>
    <sheetView topLeftCell="J127" workbookViewId="0">
      <selection activeCell="U149" sqref="U149"/>
    </sheetView>
  </sheetViews>
  <sheetFormatPr defaultRowHeight="15"/>
  <cols>
    <col min="5" max="5" width="11.7109375" customWidth="1"/>
    <col min="16" max="17" width="10.42578125" customWidth="1"/>
    <col min="25" max="25" width="12" customWidth="1"/>
    <col min="26" max="26" width="11.7109375" customWidth="1"/>
    <col min="34" max="34" width="10.140625" customWidth="1"/>
  </cols>
  <sheetData>
    <row r="6" spans="3:20">
      <c r="C6" t="s">
        <v>4</v>
      </c>
      <c r="D6" t="s">
        <v>0</v>
      </c>
      <c r="E6" t="s">
        <v>1</v>
      </c>
      <c r="F6" t="s">
        <v>2</v>
      </c>
      <c r="G6" t="s">
        <v>3</v>
      </c>
      <c r="H6" t="s">
        <v>16</v>
      </c>
      <c r="I6" t="s">
        <v>17</v>
      </c>
      <c r="J6" t="s">
        <v>20</v>
      </c>
      <c r="N6" t="s">
        <v>61</v>
      </c>
      <c r="O6" t="s">
        <v>62</v>
      </c>
      <c r="P6" t="s">
        <v>63</v>
      </c>
      <c r="Q6" t="s">
        <v>64</v>
      </c>
      <c r="R6" t="s">
        <v>23</v>
      </c>
      <c r="S6" t="s">
        <v>24</v>
      </c>
      <c r="T6" t="s">
        <v>25</v>
      </c>
    </row>
    <row r="7" spans="3:20">
      <c r="C7" t="s">
        <v>139</v>
      </c>
      <c r="D7" t="s">
        <v>7</v>
      </c>
      <c r="E7">
        <v>8.33</v>
      </c>
      <c r="F7">
        <v>8.36</v>
      </c>
      <c r="G7" s="223">
        <v>8.3800000000000008</v>
      </c>
      <c r="H7">
        <f>(E7+F7+G7)/3</f>
        <v>8.3566666666666674</v>
      </c>
      <c r="I7">
        <f>(H7+H8+H9)/3</f>
        <v>8.326666666666668</v>
      </c>
      <c r="J7">
        <f>(H7+H10+H13)/3</f>
        <v>8.4855555555555551</v>
      </c>
      <c r="N7">
        <v>1</v>
      </c>
      <c r="O7">
        <v>1</v>
      </c>
      <c r="P7">
        <v>1</v>
      </c>
      <c r="Q7">
        <v>1</v>
      </c>
      <c r="R7" s="223">
        <v>8.33</v>
      </c>
      <c r="S7" s="958">
        <v>8.33</v>
      </c>
      <c r="T7">
        <v>8.4830000000000005</v>
      </c>
    </row>
    <row r="8" spans="3:20">
      <c r="D8" t="s">
        <v>10</v>
      </c>
      <c r="E8">
        <v>8.2100000000000009</v>
      </c>
      <c r="F8">
        <v>8.2799999999999994</v>
      </c>
      <c r="G8" t="s">
        <v>32</v>
      </c>
      <c r="H8">
        <f t="shared" ref="H8:H15" si="0">(E8+F8+G8)/3</f>
        <v>8.2666666666666675</v>
      </c>
      <c r="N8">
        <v>1</v>
      </c>
      <c r="O8">
        <v>1</v>
      </c>
      <c r="P8">
        <v>2</v>
      </c>
      <c r="Q8">
        <v>1</v>
      </c>
      <c r="R8" s="223">
        <v>8.36</v>
      </c>
      <c r="S8" s="958">
        <v>8.3000000000000007</v>
      </c>
      <c r="T8">
        <v>8.2899999999999991</v>
      </c>
    </row>
    <row r="9" spans="3:20">
      <c r="D9" t="s">
        <v>13</v>
      </c>
      <c r="E9">
        <v>8.31</v>
      </c>
      <c r="F9" t="s">
        <v>38</v>
      </c>
      <c r="G9">
        <v>8.31</v>
      </c>
      <c r="H9">
        <f t="shared" si="0"/>
        <v>8.3566666666666674</v>
      </c>
      <c r="N9">
        <v>1</v>
      </c>
      <c r="O9">
        <v>1</v>
      </c>
      <c r="P9">
        <v>3</v>
      </c>
      <c r="Q9">
        <v>1</v>
      </c>
      <c r="R9" s="223">
        <v>8.3800000000000008</v>
      </c>
      <c r="S9" s="958">
        <v>8.7100000000000009</v>
      </c>
      <c r="T9">
        <v>8.67</v>
      </c>
    </row>
    <row r="10" spans="3:20">
      <c r="D10" t="s">
        <v>8</v>
      </c>
      <c r="E10" s="223">
        <v>8.66</v>
      </c>
      <c r="F10" t="s">
        <v>26</v>
      </c>
      <c r="G10" t="s">
        <v>55</v>
      </c>
      <c r="H10">
        <f t="shared" si="0"/>
        <v>8.5966666666666658</v>
      </c>
      <c r="I10" t="s">
        <v>18</v>
      </c>
      <c r="J10" t="s">
        <v>21</v>
      </c>
      <c r="N10">
        <v>2</v>
      </c>
      <c r="O10">
        <v>1</v>
      </c>
      <c r="P10">
        <v>1</v>
      </c>
      <c r="Q10">
        <v>2</v>
      </c>
      <c r="R10" s="223">
        <v>8.66</v>
      </c>
      <c r="S10" s="223">
        <v>8.4600000000000009</v>
      </c>
      <c r="T10">
        <v>8.5150000000000006</v>
      </c>
    </row>
    <row r="11" spans="3:20">
      <c r="D11" t="s">
        <v>11</v>
      </c>
      <c r="E11">
        <v>8.49</v>
      </c>
      <c r="F11" t="s">
        <v>26</v>
      </c>
      <c r="G11">
        <v>8.4700000000000006</v>
      </c>
      <c r="H11">
        <f t="shared" si="0"/>
        <v>8.4866666666666664</v>
      </c>
      <c r="I11">
        <f>(H10+H11+H12)/3</f>
        <v>8.4988888888888887</v>
      </c>
      <c r="J11">
        <f>(H8+H11+H14)/3</f>
        <v>8.3644444444444446</v>
      </c>
      <c r="N11">
        <v>2</v>
      </c>
      <c r="O11">
        <v>1</v>
      </c>
      <c r="P11">
        <v>2</v>
      </c>
      <c r="Q11">
        <v>2</v>
      </c>
      <c r="R11" t="s">
        <v>26</v>
      </c>
      <c r="S11" s="223">
        <v>8.4600000000000009</v>
      </c>
      <c r="T11">
        <v>8.6869999999999994</v>
      </c>
    </row>
    <row r="12" spans="3:20">
      <c r="D12" t="s">
        <v>14</v>
      </c>
      <c r="E12" t="s">
        <v>59</v>
      </c>
      <c r="F12" t="s">
        <v>49</v>
      </c>
      <c r="G12" t="s">
        <v>59</v>
      </c>
      <c r="H12">
        <f t="shared" si="0"/>
        <v>8.413333333333334</v>
      </c>
      <c r="N12">
        <v>2</v>
      </c>
      <c r="O12">
        <v>1</v>
      </c>
      <c r="P12">
        <v>3</v>
      </c>
      <c r="Q12">
        <v>2</v>
      </c>
      <c r="R12" s="223">
        <v>8.52</v>
      </c>
      <c r="S12" s="223">
        <v>8.42</v>
      </c>
      <c r="T12">
        <v>8.4879999999999995</v>
      </c>
    </row>
    <row r="13" spans="3:20">
      <c r="D13" t="s">
        <v>9</v>
      </c>
      <c r="E13">
        <v>8.52</v>
      </c>
      <c r="F13" t="s">
        <v>40</v>
      </c>
      <c r="G13">
        <v>8.5</v>
      </c>
      <c r="H13">
        <f t="shared" si="0"/>
        <v>8.5033333333333321</v>
      </c>
      <c r="I13" t="s">
        <v>19</v>
      </c>
      <c r="J13" t="s">
        <v>22</v>
      </c>
      <c r="N13">
        <v>3</v>
      </c>
      <c r="O13">
        <v>1</v>
      </c>
      <c r="P13">
        <v>1</v>
      </c>
      <c r="Q13">
        <v>3</v>
      </c>
      <c r="R13" s="223">
        <v>8.52</v>
      </c>
      <c r="S13" s="223">
        <v>8.36</v>
      </c>
      <c r="T13">
        <v>8.4130000000000003</v>
      </c>
    </row>
    <row r="14" spans="3:20">
      <c r="D14" t="s">
        <v>12</v>
      </c>
      <c r="E14" t="s">
        <v>46</v>
      </c>
      <c r="F14" t="s">
        <v>46</v>
      </c>
      <c r="G14" t="s">
        <v>37</v>
      </c>
      <c r="H14">
        <f t="shared" si="0"/>
        <v>8.3400000000000016</v>
      </c>
      <c r="I14">
        <f>(H13+H14+H15)/3</f>
        <v>8.4</v>
      </c>
      <c r="J14">
        <f>(H9+H12+H15)/3</f>
        <v>8.3755555555555574</v>
      </c>
      <c r="N14">
        <v>3</v>
      </c>
      <c r="O14">
        <v>1</v>
      </c>
      <c r="P14">
        <v>2</v>
      </c>
      <c r="Q14">
        <v>3</v>
      </c>
      <c r="R14" s="223" t="s">
        <v>40</v>
      </c>
      <c r="S14" s="223">
        <v>8.3699999999999992</v>
      </c>
      <c r="T14">
        <v>8.4130000000000003</v>
      </c>
    </row>
    <row r="15" spans="3:20">
      <c r="D15" t="s">
        <v>15</v>
      </c>
      <c r="E15">
        <v>8.3699999999999992</v>
      </c>
      <c r="F15" t="s">
        <v>49</v>
      </c>
      <c r="G15">
        <v>8.32</v>
      </c>
      <c r="H15">
        <f t="shared" si="0"/>
        <v>8.3566666666666674</v>
      </c>
      <c r="N15">
        <v>3</v>
      </c>
      <c r="O15">
        <v>1</v>
      </c>
      <c r="P15">
        <v>3</v>
      </c>
      <c r="Q15">
        <v>3</v>
      </c>
      <c r="R15" s="223">
        <v>8.5</v>
      </c>
      <c r="S15" s="223">
        <v>8.35</v>
      </c>
      <c r="T15">
        <v>8.4979999999999993</v>
      </c>
    </row>
    <row r="16" spans="3:20">
      <c r="N16">
        <v>1</v>
      </c>
      <c r="O16">
        <v>2</v>
      </c>
      <c r="P16">
        <v>1</v>
      </c>
      <c r="Q16">
        <v>4</v>
      </c>
      <c r="R16" s="223">
        <v>8.2100000000000009</v>
      </c>
      <c r="S16" s="223" t="s">
        <v>33</v>
      </c>
      <c r="T16">
        <v>10.372999999999999</v>
      </c>
    </row>
    <row r="17" spans="3:20">
      <c r="N17">
        <v>1</v>
      </c>
      <c r="O17">
        <v>2</v>
      </c>
      <c r="P17">
        <v>2</v>
      </c>
      <c r="Q17">
        <v>4</v>
      </c>
      <c r="R17" s="223">
        <v>8.2799999999999994</v>
      </c>
      <c r="S17" s="223" t="s">
        <v>34</v>
      </c>
      <c r="T17">
        <v>8.35</v>
      </c>
    </row>
    <row r="18" spans="3:20">
      <c r="C18" t="s">
        <v>4</v>
      </c>
      <c r="D18" t="s">
        <v>0</v>
      </c>
      <c r="E18" t="s">
        <v>1</v>
      </c>
      <c r="F18" t="s">
        <v>2</v>
      </c>
      <c r="G18" t="s">
        <v>3</v>
      </c>
      <c r="H18" t="s">
        <v>16</v>
      </c>
      <c r="I18" t="s">
        <v>17</v>
      </c>
      <c r="J18" t="s">
        <v>20</v>
      </c>
      <c r="N18">
        <v>1</v>
      </c>
      <c r="O18">
        <v>2</v>
      </c>
      <c r="P18">
        <v>3</v>
      </c>
      <c r="Q18">
        <v>4</v>
      </c>
      <c r="R18" s="223" t="s">
        <v>32</v>
      </c>
      <c r="S18" s="223" t="s">
        <v>35</v>
      </c>
      <c r="T18">
        <v>6.33</v>
      </c>
    </row>
    <row r="19" spans="3:20">
      <c r="C19" t="s">
        <v>140</v>
      </c>
      <c r="D19" t="s">
        <v>7</v>
      </c>
      <c r="E19" s="223">
        <v>8.33</v>
      </c>
      <c r="F19" s="223">
        <v>8.3000000000000007</v>
      </c>
      <c r="G19" s="223">
        <v>8.7100000000000009</v>
      </c>
      <c r="H19" s="223">
        <f>(E19+F19+G19)/3</f>
        <v>8.4466666666666672</v>
      </c>
      <c r="I19">
        <f>(H19+H20+H21)/3</f>
        <v>8.3444444444444432</v>
      </c>
      <c r="J19">
        <f>(H19+H22+H25)/3</f>
        <v>8.4177777777777774</v>
      </c>
      <c r="N19">
        <v>2</v>
      </c>
      <c r="O19">
        <v>2</v>
      </c>
      <c r="P19">
        <v>1</v>
      </c>
      <c r="Q19">
        <v>5</v>
      </c>
      <c r="R19" s="223">
        <v>8.49</v>
      </c>
      <c r="S19" s="223">
        <v>8.41</v>
      </c>
      <c r="T19">
        <v>8.4920000000000009</v>
      </c>
    </row>
    <row r="20" spans="3:20">
      <c r="D20" t="s">
        <v>10</v>
      </c>
      <c r="E20" s="223" t="s">
        <v>33</v>
      </c>
      <c r="F20" s="223" t="s">
        <v>34</v>
      </c>
      <c r="G20" s="223" t="s">
        <v>35</v>
      </c>
      <c r="H20" s="223">
        <f t="shared" ref="H20:H27" si="1">(E20+F20+G20)/3</f>
        <v>8.2800000000000011</v>
      </c>
      <c r="N20">
        <v>2</v>
      </c>
      <c r="O20">
        <v>2</v>
      </c>
      <c r="P20">
        <v>2</v>
      </c>
      <c r="Q20">
        <v>5</v>
      </c>
      <c r="R20" s="223" t="s">
        <v>26</v>
      </c>
      <c r="S20" s="223">
        <v>8.4499999999999993</v>
      </c>
      <c r="T20">
        <v>8.57</v>
      </c>
    </row>
    <row r="21" spans="3:20">
      <c r="D21" t="s">
        <v>13</v>
      </c>
      <c r="E21" s="223" t="s">
        <v>39</v>
      </c>
      <c r="F21" s="223" t="s">
        <v>34</v>
      </c>
      <c r="G21" s="223">
        <v>8.2899999999999991</v>
      </c>
      <c r="H21" s="223">
        <f t="shared" si="1"/>
        <v>8.3066666666666666</v>
      </c>
      <c r="N21">
        <v>2</v>
      </c>
      <c r="O21">
        <v>2</v>
      </c>
      <c r="P21">
        <v>3</v>
      </c>
      <c r="Q21">
        <v>5</v>
      </c>
      <c r="R21" s="223">
        <v>8.4700000000000006</v>
      </c>
      <c r="S21" s="223">
        <v>8.51</v>
      </c>
      <c r="T21">
        <v>8.6029999999999998</v>
      </c>
    </row>
    <row r="22" spans="3:20">
      <c r="D22" t="s">
        <v>8</v>
      </c>
      <c r="E22" s="223">
        <v>8.4600000000000009</v>
      </c>
      <c r="F22" s="223">
        <v>8.4600000000000009</v>
      </c>
      <c r="G22" s="223">
        <v>8.42</v>
      </c>
      <c r="H22" s="223">
        <f t="shared" si="1"/>
        <v>8.4466666666666672</v>
      </c>
      <c r="I22" t="s">
        <v>18</v>
      </c>
      <c r="J22" t="s">
        <v>21</v>
      </c>
      <c r="N22">
        <v>3</v>
      </c>
      <c r="O22">
        <v>2</v>
      </c>
      <c r="P22">
        <v>1</v>
      </c>
      <c r="Q22">
        <v>6</v>
      </c>
      <c r="R22" t="s">
        <v>46</v>
      </c>
      <c r="S22" s="223" t="s">
        <v>56</v>
      </c>
      <c r="T22">
        <v>9.2449999999999992</v>
      </c>
    </row>
    <row r="23" spans="3:20">
      <c r="D23" t="s">
        <v>11</v>
      </c>
      <c r="E23" s="223">
        <v>8.41</v>
      </c>
      <c r="F23" s="223">
        <v>8.4499999999999993</v>
      </c>
      <c r="G23" s="223">
        <v>8.51</v>
      </c>
      <c r="H23" s="223">
        <f t="shared" si="1"/>
        <v>8.4566666666666652</v>
      </c>
      <c r="I23">
        <f>(H22+H23+H24)/3</f>
        <v>8.4211111111111112</v>
      </c>
      <c r="J23">
        <f>(H20+H23+H26)/3</f>
        <v>8.3544444444444448</v>
      </c>
      <c r="N23">
        <v>3</v>
      </c>
      <c r="O23">
        <v>2</v>
      </c>
      <c r="P23">
        <v>2</v>
      </c>
      <c r="Q23">
        <v>6</v>
      </c>
      <c r="R23" t="s">
        <v>46</v>
      </c>
      <c r="S23" s="223">
        <v>8.2899999999999991</v>
      </c>
      <c r="T23">
        <v>8.4250000000000007</v>
      </c>
    </row>
    <row r="24" spans="3:20">
      <c r="D24" t="s">
        <v>14</v>
      </c>
      <c r="E24" s="223" t="s">
        <v>50</v>
      </c>
      <c r="F24" s="223" t="s">
        <v>32</v>
      </c>
      <c r="G24" s="223" t="s">
        <v>51</v>
      </c>
      <c r="H24" s="223">
        <f t="shared" si="1"/>
        <v>8.36</v>
      </c>
      <c r="N24">
        <v>3</v>
      </c>
      <c r="O24">
        <v>2</v>
      </c>
      <c r="P24">
        <v>3</v>
      </c>
      <c r="Q24">
        <v>6</v>
      </c>
      <c r="R24" t="s">
        <v>37</v>
      </c>
      <c r="S24" s="223">
        <v>8.3000000000000007</v>
      </c>
      <c r="T24">
        <v>7.49</v>
      </c>
    </row>
    <row r="25" spans="3:20">
      <c r="D25" t="s">
        <v>9</v>
      </c>
      <c r="E25" s="223">
        <v>8.36</v>
      </c>
      <c r="F25" s="223">
        <v>8.3699999999999992</v>
      </c>
      <c r="G25" s="223">
        <v>8.35</v>
      </c>
      <c r="H25" s="223">
        <f t="shared" si="1"/>
        <v>8.36</v>
      </c>
      <c r="I25" t="s">
        <v>19</v>
      </c>
      <c r="J25" t="s">
        <v>22</v>
      </c>
      <c r="N25">
        <v>1</v>
      </c>
      <c r="O25">
        <v>3</v>
      </c>
      <c r="P25">
        <v>1</v>
      </c>
      <c r="Q25">
        <v>7</v>
      </c>
      <c r="R25" s="223">
        <v>8.31</v>
      </c>
      <c r="S25" s="223" t="s">
        <v>39</v>
      </c>
      <c r="T25">
        <v>8.4450000000000003</v>
      </c>
    </row>
    <row r="26" spans="3:20">
      <c r="D26" t="s">
        <v>12</v>
      </c>
      <c r="E26" s="223" t="s">
        <v>56</v>
      </c>
      <c r="F26" s="223">
        <v>8.2899999999999991</v>
      </c>
      <c r="G26" s="223">
        <v>8.3000000000000007</v>
      </c>
      <c r="H26" s="223">
        <f t="shared" si="1"/>
        <v>8.3266666666666662</v>
      </c>
      <c r="I26">
        <f>(H25+H26+H27)/3</f>
        <v>8.336666666666666</v>
      </c>
      <c r="J26">
        <f>(H21+H24+H27)/3</f>
        <v>8.3299999999999983</v>
      </c>
      <c r="N26">
        <v>1</v>
      </c>
      <c r="O26">
        <v>3</v>
      </c>
      <c r="P26">
        <v>2</v>
      </c>
      <c r="Q26">
        <v>7</v>
      </c>
      <c r="R26" s="223" t="s">
        <v>38</v>
      </c>
      <c r="S26" s="223" t="s">
        <v>34</v>
      </c>
      <c r="T26">
        <v>8.5050000000000008</v>
      </c>
    </row>
    <row r="27" spans="3:20">
      <c r="D27" t="s">
        <v>15</v>
      </c>
      <c r="E27" s="223" t="s">
        <v>34</v>
      </c>
      <c r="F27" s="223" t="s">
        <v>35</v>
      </c>
      <c r="G27" s="223" t="s">
        <v>47</v>
      </c>
      <c r="H27" s="223">
        <f t="shared" si="1"/>
        <v>8.3233333333333324</v>
      </c>
      <c r="N27">
        <v>1</v>
      </c>
      <c r="O27">
        <v>3</v>
      </c>
      <c r="P27">
        <v>3</v>
      </c>
      <c r="Q27">
        <v>7</v>
      </c>
      <c r="R27" s="223">
        <v>8.31</v>
      </c>
      <c r="S27" s="223">
        <v>8.2899999999999991</v>
      </c>
      <c r="T27">
        <v>8.4529999999999994</v>
      </c>
    </row>
    <row r="28" spans="3:20">
      <c r="N28">
        <v>2</v>
      </c>
      <c r="O28">
        <v>3</v>
      </c>
      <c r="P28">
        <v>1</v>
      </c>
      <c r="Q28">
        <v>8</v>
      </c>
      <c r="R28" t="s">
        <v>59</v>
      </c>
      <c r="S28" s="223" t="s">
        <v>50</v>
      </c>
      <c r="T28">
        <v>8.4</v>
      </c>
    </row>
    <row r="29" spans="3:20">
      <c r="N29">
        <v>2</v>
      </c>
      <c r="O29">
        <v>3</v>
      </c>
      <c r="P29">
        <v>2</v>
      </c>
      <c r="Q29">
        <v>8</v>
      </c>
      <c r="R29" t="s">
        <v>49</v>
      </c>
      <c r="S29" s="223" t="s">
        <v>32</v>
      </c>
      <c r="T29">
        <v>8.66</v>
      </c>
    </row>
    <row r="30" spans="3:20">
      <c r="C30" t="s">
        <v>4</v>
      </c>
      <c r="D30" t="s">
        <v>0</v>
      </c>
      <c r="E30" t="s">
        <v>1</v>
      </c>
      <c r="F30" t="s">
        <v>2</v>
      </c>
      <c r="G30" t="s">
        <v>3</v>
      </c>
      <c r="H30" t="s">
        <v>16</v>
      </c>
      <c r="I30" t="s">
        <v>17</v>
      </c>
      <c r="J30" t="s">
        <v>20</v>
      </c>
      <c r="N30">
        <v>2</v>
      </c>
      <c r="O30">
        <v>3</v>
      </c>
      <c r="P30">
        <v>3</v>
      </c>
      <c r="Q30">
        <v>8</v>
      </c>
      <c r="R30" t="s">
        <v>59</v>
      </c>
      <c r="S30" s="223" t="s">
        <v>51</v>
      </c>
      <c r="T30">
        <v>8.5649999999999995</v>
      </c>
    </row>
    <row r="31" spans="3:20">
      <c r="C31" t="s">
        <v>27</v>
      </c>
      <c r="D31" t="s">
        <v>7</v>
      </c>
      <c r="E31" t="s">
        <v>46</v>
      </c>
      <c r="F31" t="s">
        <v>60</v>
      </c>
      <c r="G31" t="s">
        <v>53</v>
      </c>
      <c r="H31">
        <f>(E31+F31+G31)/3</f>
        <v>8.2766666666666655</v>
      </c>
      <c r="I31">
        <f>(H31+H32+H33)/3</f>
        <v>8.3677777777777766</v>
      </c>
      <c r="J31">
        <f>(H31+H34+H37)/3</f>
        <v>8.3733333333333331</v>
      </c>
      <c r="N31">
        <v>3</v>
      </c>
      <c r="O31">
        <v>3</v>
      </c>
      <c r="P31">
        <v>1</v>
      </c>
      <c r="Q31">
        <v>9</v>
      </c>
      <c r="R31" s="223">
        <v>8.3699999999999992</v>
      </c>
      <c r="S31" s="223" t="s">
        <v>34</v>
      </c>
      <c r="T31">
        <v>10.436999999999999</v>
      </c>
    </row>
    <row r="32" spans="3:20">
      <c r="D32" t="s">
        <v>10</v>
      </c>
      <c r="E32" t="s">
        <v>31</v>
      </c>
      <c r="F32" t="s">
        <v>58</v>
      </c>
      <c r="G32" t="s">
        <v>43</v>
      </c>
      <c r="H32">
        <f t="shared" ref="H32:H39" si="2">(E32+F32+G32)/3</f>
        <v>8.4</v>
      </c>
      <c r="N32">
        <v>3</v>
      </c>
      <c r="O32">
        <v>3</v>
      </c>
      <c r="P32">
        <v>2</v>
      </c>
      <c r="Q32">
        <v>9</v>
      </c>
      <c r="R32" s="223" t="s">
        <v>49</v>
      </c>
      <c r="S32" s="223" t="s">
        <v>35</v>
      </c>
      <c r="T32">
        <v>8.52</v>
      </c>
    </row>
    <row r="33" spans="4:36">
      <c r="D33" t="s">
        <v>13</v>
      </c>
      <c r="E33" t="s">
        <v>34</v>
      </c>
      <c r="F33" t="s">
        <v>56</v>
      </c>
      <c r="G33" t="s">
        <v>57</v>
      </c>
      <c r="H33">
        <f t="shared" si="2"/>
        <v>8.4266666666666676</v>
      </c>
      <c r="N33">
        <v>3</v>
      </c>
      <c r="O33">
        <v>3</v>
      </c>
      <c r="P33">
        <v>3</v>
      </c>
      <c r="Q33">
        <v>9</v>
      </c>
      <c r="R33" s="223">
        <v>8.32</v>
      </c>
      <c r="S33" s="223" t="s">
        <v>47</v>
      </c>
      <c r="T33">
        <v>6.4429999999999996</v>
      </c>
    </row>
    <row r="34" spans="4:36">
      <c r="D34" t="s">
        <v>8</v>
      </c>
      <c r="E34" t="s">
        <v>41</v>
      </c>
      <c r="F34" t="s">
        <v>42</v>
      </c>
      <c r="G34" t="s">
        <v>43</v>
      </c>
      <c r="H34">
        <f t="shared" si="2"/>
        <v>8.3833333333333329</v>
      </c>
      <c r="I34" t="s">
        <v>18</v>
      </c>
      <c r="J34" t="s">
        <v>21</v>
      </c>
    </row>
    <row r="35" spans="4:36">
      <c r="D35" t="s">
        <v>11</v>
      </c>
      <c r="E35" t="s">
        <v>34</v>
      </c>
      <c r="F35" t="s">
        <v>36</v>
      </c>
      <c r="G35" t="s">
        <v>37</v>
      </c>
      <c r="H35">
        <f t="shared" si="2"/>
        <v>8.4366666666666674</v>
      </c>
      <c r="I35">
        <f>(H34+H35+H36)/3</f>
        <v>8.4088888888888889</v>
      </c>
      <c r="J35">
        <f>(H32+H35+H38)/3</f>
        <v>8.3677777777777766</v>
      </c>
    </row>
    <row r="36" spans="4:36">
      <c r="D36" t="s">
        <v>14</v>
      </c>
      <c r="E36" t="s">
        <v>28</v>
      </c>
      <c r="F36" t="s">
        <v>29</v>
      </c>
      <c r="G36" t="s">
        <v>30</v>
      </c>
      <c r="H36">
        <f t="shared" si="2"/>
        <v>8.4066666666666663</v>
      </c>
    </row>
    <row r="37" spans="4:36">
      <c r="D37" t="s">
        <v>9</v>
      </c>
      <c r="E37" t="s">
        <v>52</v>
      </c>
      <c r="F37" t="s">
        <v>53</v>
      </c>
      <c r="G37" t="s">
        <v>54</v>
      </c>
      <c r="H37">
        <f t="shared" si="2"/>
        <v>8.4599999999999991</v>
      </c>
      <c r="I37" t="s">
        <v>19</v>
      </c>
      <c r="J37" t="s">
        <v>22</v>
      </c>
      <c r="AD37" s="1862" t="s">
        <v>66</v>
      </c>
      <c r="AE37" s="1862"/>
      <c r="AF37" s="1862"/>
      <c r="AG37" s="1862"/>
      <c r="AH37" s="1862"/>
      <c r="AI37" s="1862"/>
      <c r="AJ37" s="277"/>
    </row>
    <row r="38" spans="4:36" ht="15.75" thickBot="1">
      <c r="D38" t="s">
        <v>12</v>
      </c>
      <c r="E38" t="s">
        <v>48</v>
      </c>
      <c r="F38" t="s">
        <v>43</v>
      </c>
      <c r="G38" t="s">
        <v>30</v>
      </c>
      <c r="H38">
        <f t="shared" si="2"/>
        <v>8.2666666666666675</v>
      </c>
      <c r="I38">
        <f>(H37+H38+H39)/3</f>
        <v>8.3133333333333326</v>
      </c>
      <c r="J38">
        <f>(H33+H36+H39)/3</f>
        <v>8.3488888888888884</v>
      </c>
      <c r="M38" s="1862" t="s">
        <v>66</v>
      </c>
      <c r="N38" s="1862"/>
      <c r="O38" s="1862"/>
      <c r="P38" s="1862"/>
      <c r="Q38" s="1862"/>
      <c r="R38" s="1862"/>
      <c r="U38" s="390"/>
      <c r="V38" s="390"/>
      <c r="W38" s="390"/>
      <c r="X38" s="390"/>
      <c r="Y38" s="390"/>
      <c r="Z38" s="390"/>
      <c r="AA38" s="277"/>
      <c r="AD38" s="278" t="s">
        <v>67</v>
      </c>
      <c r="AE38" s="278" t="s">
        <v>148</v>
      </c>
      <c r="AF38" s="277"/>
      <c r="AG38" s="277"/>
      <c r="AH38" s="277"/>
      <c r="AI38" s="277"/>
      <c r="AJ38" s="277"/>
    </row>
    <row r="39" spans="4:36" ht="38.25" thickTop="1" thickBot="1">
      <c r="D39" t="s">
        <v>15</v>
      </c>
      <c r="E39" t="s">
        <v>44</v>
      </c>
      <c r="F39" t="s">
        <v>35</v>
      </c>
      <c r="G39" t="s">
        <v>45</v>
      </c>
      <c r="H39">
        <f t="shared" si="2"/>
        <v>8.2133333333333329</v>
      </c>
      <c r="M39" s="278" t="s">
        <v>67</v>
      </c>
      <c r="N39" s="278" t="s">
        <v>141</v>
      </c>
      <c r="O39" s="277"/>
      <c r="P39" s="277"/>
      <c r="Q39" s="277"/>
      <c r="R39" s="277"/>
      <c r="U39" s="390"/>
      <c r="V39" s="1851" t="s">
        <v>66</v>
      </c>
      <c r="W39" s="1851"/>
      <c r="X39" s="1851"/>
      <c r="Y39" s="1851"/>
      <c r="Z39" s="1851"/>
      <c r="AA39" s="1851"/>
      <c r="AB39" s="391"/>
      <c r="AD39" s="1871" t="s">
        <v>69</v>
      </c>
      <c r="AE39" s="279" t="s">
        <v>70</v>
      </c>
      <c r="AF39" s="280" t="s">
        <v>71</v>
      </c>
      <c r="AG39" s="280" t="s">
        <v>72</v>
      </c>
      <c r="AH39" s="280" t="s">
        <v>73</v>
      </c>
      <c r="AI39" s="281" t="s">
        <v>74</v>
      </c>
      <c r="AJ39" s="277"/>
    </row>
    <row r="40" spans="4:36" ht="38.25" thickTop="1" thickBot="1">
      <c r="M40" s="1871" t="s">
        <v>69</v>
      </c>
      <c r="N40" s="279" t="s">
        <v>70</v>
      </c>
      <c r="O40" s="280" t="s">
        <v>71</v>
      </c>
      <c r="P40" s="280" t="s">
        <v>72</v>
      </c>
      <c r="Q40" s="280" t="s">
        <v>73</v>
      </c>
      <c r="R40" s="281" t="s">
        <v>74</v>
      </c>
      <c r="U40" s="390"/>
      <c r="V40" s="392" t="s">
        <v>67</v>
      </c>
      <c r="W40" s="392" t="s">
        <v>145</v>
      </c>
      <c r="X40" s="391"/>
      <c r="Y40" s="391"/>
      <c r="Z40" s="391"/>
      <c r="AA40" s="391"/>
      <c r="AB40" s="391"/>
      <c r="AD40" s="282" t="s">
        <v>75</v>
      </c>
      <c r="AE40" s="283" t="s">
        <v>155</v>
      </c>
      <c r="AF40" s="284">
        <v>10</v>
      </c>
      <c r="AG40" s="285">
        <v>3.297555555555555E-2</v>
      </c>
      <c r="AH40" s="286">
        <v>1.9494539781591242</v>
      </c>
      <c r="AI40" s="287">
        <v>0.11279076799857832</v>
      </c>
      <c r="AJ40" s="277"/>
    </row>
    <row r="41" spans="4:36" ht="38.25" thickTop="1" thickBot="1">
      <c r="M41" s="282" t="s">
        <v>75</v>
      </c>
      <c r="N41" s="283" t="s">
        <v>153</v>
      </c>
      <c r="O41" s="284">
        <v>10</v>
      </c>
      <c r="P41" s="285">
        <v>2.1908888888888891E-2</v>
      </c>
      <c r="Q41" s="286">
        <v>2.6125207022193035</v>
      </c>
      <c r="R41" s="287">
        <v>4.2122686497399676E-2</v>
      </c>
      <c r="U41" s="390"/>
      <c r="V41" s="1894" t="s">
        <v>69</v>
      </c>
      <c r="W41" s="393" t="s">
        <v>70</v>
      </c>
      <c r="X41" s="394" t="s">
        <v>71</v>
      </c>
      <c r="Y41" s="394" t="s">
        <v>72</v>
      </c>
      <c r="Z41" s="394" t="s">
        <v>73</v>
      </c>
      <c r="AA41" s="395" t="s">
        <v>74</v>
      </c>
      <c r="AB41" s="391"/>
      <c r="AD41" s="288" t="s">
        <v>76</v>
      </c>
      <c r="AE41" s="289">
        <v>1888.5242999999964</v>
      </c>
      <c r="AF41" s="290">
        <v>1</v>
      </c>
      <c r="AG41" s="291">
        <v>1888.5242999999964</v>
      </c>
      <c r="AH41" s="291">
        <v>111646.07077756763</v>
      </c>
      <c r="AI41" s="292">
        <v>3.4901228671911385E-32</v>
      </c>
      <c r="AJ41" s="277"/>
    </row>
    <row r="42" spans="4:36" ht="24.75" thickTop="1">
      <c r="M42" s="288" t="s">
        <v>76</v>
      </c>
      <c r="N42" s="289">
        <v>1907.136533333327</v>
      </c>
      <c r="O42" s="290">
        <v>1</v>
      </c>
      <c r="P42" s="291">
        <v>1907.136533333327</v>
      </c>
      <c r="Q42" s="291">
        <v>227416.08214640754</v>
      </c>
      <c r="R42" s="292">
        <v>1.1783064044173882E-34</v>
      </c>
      <c r="U42" s="390"/>
      <c r="V42" s="396" t="s">
        <v>75</v>
      </c>
      <c r="W42" s="397" t="s">
        <v>220</v>
      </c>
      <c r="X42" s="398">
        <v>10</v>
      </c>
      <c r="Y42" s="399">
        <v>9.1222222222223179E-3</v>
      </c>
      <c r="Z42" s="400">
        <v>3.4936170212766262</v>
      </c>
      <c r="AA42" s="401">
        <v>1.2812711029626436E-2</v>
      </c>
      <c r="AB42" s="391"/>
      <c r="AD42" s="288" t="s">
        <v>61</v>
      </c>
      <c r="AE42" s="293">
        <v>4.1355555555554056E-2</v>
      </c>
      <c r="AF42" s="290">
        <v>2</v>
      </c>
      <c r="AG42" s="294">
        <v>2.0677777777777028E-2</v>
      </c>
      <c r="AH42" s="291">
        <v>1.2224320551768986</v>
      </c>
      <c r="AI42" s="292">
        <v>0.32059458410672576</v>
      </c>
      <c r="AJ42" s="277"/>
    </row>
    <row r="43" spans="4:36">
      <c r="M43" s="288" t="s">
        <v>61</v>
      </c>
      <c r="N43" s="293">
        <v>0.11546666666666452</v>
      </c>
      <c r="O43" s="290">
        <v>2</v>
      </c>
      <c r="P43" s="294">
        <v>5.7733333333332262E-2</v>
      </c>
      <c r="Q43" s="291">
        <v>6.8843988075521088</v>
      </c>
      <c r="R43" s="292">
        <v>6.9641723922730832E-3</v>
      </c>
      <c r="U43" s="390"/>
      <c r="V43" s="402" t="s">
        <v>76</v>
      </c>
      <c r="W43" s="403">
        <v>1887.0191999999963</v>
      </c>
      <c r="X43" s="404">
        <v>1</v>
      </c>
      <c r="Y43" s="405">
        <v>1887.0191999999963</v>
      </c>
      <c r="Z43" s="405">
        <v>722688.20425531652</v>
      </c>
      <c r="AA43" s="406">
        <v>1.133386672197972E-38</v>
      </c>
      <c r="AB43" s="391"/>
      <c r="AD43" s="288" t="s">
        <v>62</v>
      </c>
      <c r="AE43" s="293">
        <v>2.955555555554718E-3</v>
      </c>
      <c r="AF43" s="290">
        <v>2</v>
      </c>
      <c r="AG43" s="294">
        <v>1.477777777777359E-3</v>
      </c>
      <c r="AH43" s="294">
        <v>8.7363494539756753E-2</v>
      </c>
      <c r="AI43" s="292">
        <v>0.91677801317077101</v>
      </c>
      <c r="AJ43" s="277"/>
    </row>
    <row r="44" spans="4:36">
      <c r="M44" s="288" t="s">
        <v>62</v>
      </c>
      <c r="N44" s="293">
        <v>6.4622222222222719E-2</v>
      </c>
      <c r="O44" s="290">
        <v>2</v>
      </c>
      <c r="P44" s="294">
        <v>3.231111111111136E-2</v>
      </c>
      <c r="Q44" s="291">
        <v>3.8529314342498187</v>
      </c>
      <c r="R44" s="292">
        <v>4.3063935744915044E-2</v>
      </c>
      <c r="U44" s="390"/>
      <c r="V44" s="402" t="s">
        <v>61</v>
      </c>
      <c r="W44" s="407">
        <v>5.135555555555521E-2</v>
      </c>
      <c r="X44" s="404">
        <v>2</v>
      </c>
      <c r="Y44" s="408">
        <v>2.5677777777777605E-2</v>
      </c>
      <c r="Z44" s="405">
        <v>9.8340425531914057</v>
      </c>
      <c r="AA44" s="406">
        <v>1.6395380776181706E-3</v>
      </c>
      <c r="AB44" s="391"/>
      <c r="AD44" s="288" t="s">
        <v>77</v>
      </c>
      <c r="AE44" s="293">
        <v>0.14462222222222834</v>
      </c>
      <c r="AF44" s="290">
        <v>2</v>
      </c>
      <c r="AG44" s="294">
        <v>7.2311111111114171E-2</v>
      </c>
      <c r="AH44" s="291">
        <v>4.2748994170294896</v>
      </c>
      <c r="AI44" s="292">
        <v>3.255190122440911E-2</v>
      </c>
      <c r="AJ44" s="277"/>
    </row>
    <row r="45" spans="4:36">
      <c r="M45" s="288" t="s">
        <v>77</v>
      </c>
      <c r="N45" s="293">
        <v>6.6888888888871727E-3</v>
      </c>
      <c r="O45" s="290">
        <v>2</v>
      </c>
      <c r="P45" s="294">
        <v>3.3444444444435863E-3</v>
      </c>
      <c r="Q45" s="294">
        <v>0.3988075521694941</v>
      </c>
      <c r="R45" s="292">
        <v>0.67760851579512105</v>
      </c>
      <c r="U45" s="390"/>
      <c r="V45" s="402" t="s">
        <v>62</v>
      </c>
      <c r="W45" s="407">
        <v>1.9755555555554111E-2</v>
      </c>
      <c r="X45" s="404">
        <v>2</v>
      </c>
      <c r="Y45" s="408">
        <v>9.8777777777770553E-3</v>
      </c>
      <c r="Z45" s="405">
        <v>3.7829787234039718</v>
      </c>
      <c r="AA45" s="406">
        <v>4.515222415929452E-2</v>
      </c>
      <c r="AB45" s="391"/>
      <c r="AD45" s="288" t="s">
        <v>78</v>
      </c>
      <c r="AE45" s="293">
        <v>0.14082222222222049</v>
      </c>
      <c r="AF45" s="290">
        <v>4</v>
      </c>
      <c r="AG45" s="294">
        <v>3.5205555555555122E-2</v>
      </c>
      <c r="AH45" s="291">
        <v>2.0812874620247692</v>
      </c>
      <c r="AI45" s="292">
        <v>0.13096338565209967</v>
      </c>
      <c r="AJ45" s="277"/>
    </row>
    <row r="46" spans="4:36">
      <c r="M46" s="288" t="s">
        <v>78</v>
      </c>
      <c r="N46" s="293">
        <v>3.2311111111113476E-2</v>
      </c>
      <c r="O46" s="290">
        <v>4</v>
      </c>
      <c r="P46" s="294">
        <v>8.077777777778369E-3</v>
      </c>
      <c r="Q46" s="294">
        <v>0.96323285856251772</v>
      </c>
      <c r="R46" s="292">
        <v>0.45430099311049155</v>
      </c>
      <c r="U46" s="390"/>
      <c r="V46" s="402" t="s">
        <v>77</v>
      </c>
      <c r="W46" s="407">
        <v>4.3555555555560323E-3</v>
      </c>
      <c r="X46" s="404">
        <v>2</v>
      </c>
      <c r="Y46" s="408">
        <v>2.1777777777780161E-3</v>
      </c>
      <c r="Z46" s="408">
        <v>0.83404255319157916</v>
      </c>
      <c r="AA46" s="406">
        <v>0.45231813524340381</v>
      </c>
      <c r="AB46" s="391"/>
      <c r="AD46" s="288" t="s">
        <v>79</v>
      </c>
      <c r="AE46" s="293">
        <v>0.27064444444444469</v>
      </c>
      <c r="AF46" s="290">
        <v>16</v>
      </c>
      <c r="AG46" s="294">
        <v>1.6915277777777793E-2</v>
      </c>
      <c r="AH46" s="295"/>
      <c r="AI46" s="296"/>
      <c r="AJ46" s="277"/>
    </row>
    <row r="47" spans="4:36">
      <c r="M47" s="288" t="s">
        <v>79</v>
      </c>
      <c r="N47" s="293">
        <v>0.13417777777777648</v>
      </c>
      <c r="O47" s="290">
        <v>16</v>
      </c>
      <c r="P47" s="294">
        <v>8.38611111111103E-3</v>
      </c>
      <c r="Q47" s="295"/>
      <c r="R47" s="296"/>
      <c r="U47" s="390"/>
      <c r="V47" s="402" t="s">
        <v>78</v>
      </c>
      <c r="W47" s="407">
        <v>1.575555555555587E-2</v>
      </c>
      <c r="X47" s="404">
        <v>4</v>
      </c>
      <c r="Y47" s="408">
        <v>3.9388888888889674E-3</v>
      </c>
      <c r="Z47" s="405">
        <v>1.5085106382978997</v>
      </c>
      <c r="AA47" s="406">
        <v>0.24666467726920366</v>
      </c>
      <c r="AB47" s="391"/>
      <c r="AD47" s="288" t="s">
        <v>80</v>
      </c>
      <c r="AE47" s="289">
        <v>1889.1246999999998</v>
      </c>
      <c r="AF47" s="290">
        <v>27</v>
      </c>
      <c r="AG47" s="295"/>
      <c r="AH47" s="295"/>
      <c r="AI47" s="296"/>
      <c r="AJ47" s="277"/>
    </row>
    <row r="48" spans="4:36" ht="24.75" thickBot="1">
      <c r="M48" s="288" t="s">
        <v>80</v>
      </c>
      <c r="N48" s="289">
        <v>1907.4898000000005</v>
      </c>
      <c r="O48" s="290">
        <v>27</v>
      </c>
      <c r="P48" s="295"/>
      <c r="Q48" s="295"/>
      <c r="R48" s="296"/>
      <c r="U48" s="390"/>
      <c r="V48" s="402" t="s">
        <v>79</v>
      </c>
      <c r="W48" s="407">
        <v>4.1777777777777851E-2</v>
      </c>
      <c r="X48" s="404">
        <v>16</v>
      </c>
      <c r="Y48" s="408">
        <v>2.6111111111111157E-3</v>
      </c>
      <c r="Z48" s="409"/>
      <c r="AA48" s="410"/>
      <c r="AB48" s="391"/>
      <c r="AD48" s="297" t="s">
        <v>81</v>
      </c>
      <c r="AE48" s="298">
        <v>0.60040000000000016</v>
      </c>
      <c r="AF48" s="299">
        <v>26</v>
      </c>
      <c r="AG48" s="300"/>
      <c r="AH48" s="300"/>
      <c r="AI48" s="301"/>
      <c r="AJ48" s="277"/>
    </row>
    <row r="49" spans="7:36" ht="25.5" thickTop="1" thickBot="1">
      <c r="M49" s="297" t="s">
        <v>81</v>
      </c>
      <c r="N49" s="298">
        <v>0.3532666666666654</v>
      </c>
      <c r="O49" s="299">
        <v>26</v>
      </c>
      <c r="P49" s="300"/>
      <c r="Q49" s="300"/>
      <c r="R49" s="301"/>
      <c r="U49" s="390"/>
      <c r="V49" s="402" t="s">
        <v>80</v>
      </c>
      <c r="W49" s="403">
        <v>1887.1521999999998</v>
      </c>
      <c r="X49" s="404">
        <v>27</v>
      </c>
      <c r="Y49" s="409"/>
      <c r="Z49" s="409"/>
      <c r="AA49" s="410"/>
      <c r="AB49" s="391"/>
      <c r="AD49" s="1870" t="s">
        <v>154</v>
      </c>
      <c r="AE49" s="1870"/>
      <c r="AF49" s="1870"/>
      <c r="AG49" s="1870"/>
      <c r="AH49" s="1870"/>
      <c r="AI49" s="1870"/>
      <c r="AJ49" s="277"/>
    </row>
    <row r="50" spans="7:36" ht="25.5" thickTop="1" thickBot="1">
      <c r="M50" s="1870" t="s">
        <v>152</v>
      </c>
      <c r="N50" s="1870"/>
      <c r="O50" s="1870"/>
      <c r="P50" s="1870"/>
      <c r="Q50" s="1870"/>
      <c r="R50" s="1870"/>
      <c r="U50" s="390"/>
      <c r="V50" s="411" t="s">
        <v>81</v>
      </c>
      <c r="W50" s="412">
        <v>0.13300000000000103</v>
      </c>
      <c r="X50" s="413">
        <v>26</v>
      </c>
      <c r="Y50" s="414"/>
      <c r="Z50" s="414"/>
      <c r="AA50" s="415"/>
      <c r="AB50" s="391"/>
    </row>
    <row r="51" spans="7:36" ht="15.75" thickTop="1">
      <c r="R51" t="s">
        <v>192</v>
      </c>
      <c r="S51" t="s">
        <v>195</v>
      </c>
      <c r="T51" t="s">
        <v>198</v>
      </c>
      <c r="U51" s="390"/>
      <c r="V51" s="1861" t="s">
        <v>219</v>
      </c>
      <c r="W51" s="1861"/>
      <c r="X51" s="1861"/>
      <c r="Y51" s="1861"/>
      <c r="Z51" s="1861"/>
      <c r="AA51" s="1861"/>
      <c r="AB51" s="391"/>
    </row>
    <row r="52" spans="7:36">
      <c r="R52" t="s">
        <v>193</v>
      </c>
      <c r="S52" t="s">
        <v>196</v>
      </c>
      <c r="T52" t="s">
        <v>199</v>
      </c>
      <c r="U52" s="390"/>
      <c r="V52" s="390"/>
      <c r="W52" s="390"/>
      <c r="X52" s="390"/>
      <c r="Y52" s="390"/>
      <c r="Z52" s="390"/>
    </row>
    <row r="53" spans="7:36">
      <c r="R53" t="s">
        <v>194</v>
      </c>
      <c r="S53" t="s">
        <v>197</v>
      </c>
      <c r="T53" t="s">
        <v>200</v>
      </c>
      <c r="U53" s="390"/>
      <c r="V53" s="390"/>
      <c r="W53" s="390"/>
      <c r="X53" s="390"/>
      <c r="Y53" s="390"/>
      <c r="Z53" s="390"/>
      <c r="AD53" s="1862" t="s">
        <v>84</v>
      </c>
      <c r="AE53" s="1862"/>
      <c r="AF53" s="1862"/>
      <c r="AG53" s="1862"/>
      <c r="AH53" s="1862"/>
    </row>
    <row r="54" spans="7:36" ht="15.75" thickBot="1">
      <c r="U54" s="390"/>
      <c r="V54" s="390"/>
      <c r="W54" s="390"/>
      <c r="X54" s="390"/>
      <c r="Y54" s="390"/>
      <c r="Z54" s="390"/>
      <c r="AD54" s="278" t="s">
        <v>67</v>
      </c>
      <c r="AE54" s="278" t="s">
        <v>148</v>
      </c>
      <c r="AF54" s="277"/>
      <c r="AG54" s="277"/>
      <c r="AH54" s="277"/>
    </row>
    <row r="55" spans="7:36" ht="15.75" thickTop="1">
      <c r="M55" s="1862" t="s">
        <v>84</v>
      </c>
      <c r="N55" s="1862"/>
      <c r="O55" s="1862"/>
      <c r="P55" s="1862"/>
      <c r="Q55" s="1862"/>
      <c r="U55" s="390"/>
      <c r="V55" s="1851" t="s">
        <v>84</v>
      </c>
      <c r="W55" s="1851"/>
      <c r="X55" s="1851"/>
      <c r="Y55" s="1851"/>
      <c r="Z55" s="1851"/>
      <c r="AD55" s="1863" t="s">
        <v>85</v>
      </c>
      <c r="AE55" s="1865" t="s">
        <v>86</v>
      </c>
      <c r="AF55" s="1867" t="s">
        <v>87</v>
      </c>
      <c r="AG55" s="1867" t="s">
        <v>88</v>
      </c>
      <c r="AH55" s="1869"/>
    </row>
    <row r="56" spans="7:36" ht="25.5" thickBot="1">
      <c r="M56" s="278" t="s">
        <v>67</v>
      </c>
      <c r="N56" s="278" t="s">
        <v>141</v>
      </c>
      <c r="O56" s="277"/>
      <c r="P56" s="277"/>
      <c r="Q56" s="277"/>
      <c r="U56" s="390"/>
      <c r="V56" s="392" t="s">
        <v>67</v>
      </c>
      <c r="W56" s="392" t="s">
        <v>145</v>
      </c>
      <c r="X56" s="391"/>
      <c r="Y56" s="391"/>
      <c r="Z56" s="391"/>
      <c r="AD56" s="1864"/>
      <c r="AE56" s="1866"/>
      <c r="AF56" s="1868"/>
      <c r="AG56" s="302" t="s">
        <v>89</v>
      </c>
      <c r="AH56" s="303" t="s">
        <v>90</v>
      </c>
    </row>
    <row r="57" spans="7:36" ht="15.75" thickTop="1">
      <c r="M57" s="1863" t="s">
        <v>85</v>
      </c>
      <c r="N57" s="1865" t="s">
        <v>86</v>
      </c>
      <c r="O57" s="1867" t="s">
        <v>87</v>
      </c>
      <c r="P57" s="1867" t="s">
        <v>88</v>
      </c>
      <c r="Q57" s="1869"/>
      <c r="U57" s="390"/>
      <c r="V57" s="1895" t="s">
        <v>85</v>
      </c>
      <c r="W57" s="1856" t="s">
        <v>86</v>
      </c>
      <c r="X57" s="1892" t="s">
        <v>87</v>
      </c>
      <c r="Y57" s="1892" t="s">
        <v>88</v>
      </c>
      <c r="Z57" s="1893"/>
      <c r="AD57" s="282" t="s">
        <v>17</v>
      </c>
      <c r="AE57" s="304">
        <v>8.3677777777777802</v>
      </c>
      <c r="AF57" s="285">
        <v>4.335291580323037E-2</v>
      </c>
      <c r="AG57" s="286">
        <v>8.2758737018298199</v>
      </c>
      <c r="AH57" s="305">
        <v>8.4596818537257406</v>
      </c>
    </row>
    <row r="58" spans="7:36" ht="25.5" thickBot="1">
      <c r="M58" s="1864"/>
      <c r="N58" s="1866"/>
      <c r="O58" s="1868"/>
      <c r="P58" s="302" t="s">
        <v>89</v>
      </c>
      <c r="Q58" s="303" t="s">
        <v>90</v>
      </c>
      <c r="U58" s="390"/>
      <c r="V58" s="1896"/>
      <c r="W58" s="1857"/>
      <c r="X58" s="1897"/>
      <c r="Y58" s="416" t="s">
        <v>89</v>
      </c>
      <c r="Z58" s="417" t="s">
        <v>90</v>
      </c>
      <c r="AD58" s="288" t="s">
        <v>18</v>
      </c>
      <c r="AE58" s="289">
        <v>8.4088888888888906</v>
      </c>
      <c r="AF58" s="294">
        <v>4.3352915803230328E-2</v>
      </c>
      <c r="AG58" s="291">
        <v>8.3169848129409321</v>
      </c>
      <c r="AH58" s="306">
        <v>8.5007929648368492</v>
      </c>
    </row>
    <row r="59" spans="7:36" ht="16.5" thickTop="1" thickBot="1">
      <c r="M59" s="282" t="s">
        <v>17</v>
      </c>
      <c r="N59" s="304">
        <v>8.3266666666666662</v>
      </c>
      <c r="O59" s="285">
        <v>3.0525237484035784E-2</v>
      </c>
      <c r="P59" s="286">
        <v>8.2619560539642727</v>
      </c>
      <c r="Q59" s="305">
        <v>8.3913772793690597</v>
      </c>
      <c r="R59" s="2">
        <f>O59*2</f>
        <v>6.1050474968071568E-2</v>
      </c>
      <c r="S59" s="2">
        <f>X59*2</f>
        <v>3.4066021592790943E-2</v>
      </c>
      <c r="T59" s="2">
        <f>AF57*2</f>
        <v>8.670583160646074E-2</v>
      </c>
      <c r="U59" s="390"/>
      <c r="V59" s="396" t="s">
        <v>17</v>
      </c>
      <c r="W59" s="418">
        <v>8.3222222222222246</v>
      </c>
      <c r="X59" s="399">
        <v>1.7033010796395472E-2</v>
      </c>
      <c r="Y59" s="400">
        <v>8.2861138523732532</v>
      </c>
      <c r="Z59" s="419">
        <v>8.3583305920711961</v>
      </c>
      <c r="AD59" s="297" t="s">
        <v>19</v>
      </c>
      <c r="AE59" s="307">
        <v>8.3133333333333379</v>
      </c>
      <c r="AF59" s="308">
        <v>4.3352915803230335E-2</v>
      </c>
      <c r="AG59" s="309">
        <v>8.2214292573853793</v>
      </c>
      <c r="AH59" s="310">
        <v>8.4052374092812965</v>
      </c>
    </row>
    <row r="60" spans="7:36" ht="15.75" thickTop="1">
      <c r="G60">
        <v>8.3266666666666662</v>
      </c>
      <c r="H60">
        <v>8.3222222222222246</v>
      </c>
      <c r="I60">
        <v>8.3677777777777802</v>
      </c>
      <c r="M60" s="288" t="s">
        <v>18</v>
      </c>
      <c r="N60" s="289">
        <v>8.4866666666666646</v>
      </c>
      <c r="O60" s="294">
        <v>3.0525237484035756E-2</v>
      </c>
      <c r="P60" s="291">
        <v>8.421956053964271</v>
      </c>
      <c r="Q60" s="306">
        <v>8.5513772793690581</v>
      </c>
      <c r="U60" s="390"/>
      <c r="V60" s="402" t="s">
        <v>18</v>
      </c>
      <c r="W60" s="403">
        <v>8.421111111111113</v>
      </c>
      <c r="X60" s="408">
        <v>1.7033010796395454E-2</v>
      </c>
      <c r="Y60" s="405">
        <v>8.3850027412621415</v>
      </c>
      <c r="Z60" s="420">
        <v>8.4572194809600845</v>
      </c>
    </row>
    <row r="61" spans="7:36" ht="15.75" thickBot="1">
      <c r="G61">
        <v>8.4866666666666646</v>
      </c>
      <c r="H61">
        <v>8.421111111111113</v>
      </c>
      <c r="I61">
        <v>8.4088888888888906</v>
      </c>
      <c r="M61" s="297" t="s">
        <v>19</v>
      </c>
      <c r="N61" s="307">
        <v>8.4</v>
      </c>
      <c r="O61" s="308">
        <v>3.052523748403576E-2</v>
      </c>
      <c r="P61" s="309">
        <v>8.3352893872975997</v>
      </c>
      <c r="Q61" s="310">
        <v>8.4647106127023868</v>
      </c>
      <c r="U61" s="390"/>
      <c r="V61" s="411" t="s">
        <v>19</v>
      </c>
      <c r="W61" s="421">
        <v>8.3366666666666696</v>
      </c>
      <c r="X61" s="422">
        <v>1.7033010796395454E-2</v>
      </c>
      <c r="Y61" s="423">
        <v>8.3005582968176981</v>
      </c>
      <c r="Z61" s="424">
        <v>8.372775036515641</v>
      </c>
    </row>
    <row r="62" spans="7:36" ht="15.75" thickTop="1">
      <c r="G62">
        <v>8.4</v>
      </c>
      <c r="H62">
        <v>8.3366666666666696</v>
      </c>
      <c r="I62">
        <v>8.3133333333333379</v>
      </c>
      <c r="U62" s="390"/>
      <c r="V62" s="390"/>
      <c r="W62" s="390"/>
      <c r="X62" s="390"/>
      <c r="Y62" s="390"/>
      <c r="Z62" s="390"/>
    </row>
    <row r="63" spans="7:36">
      <c r="U63" s="390"/>
      <c r="V63" s="390"/>
      <c r="W63" s="390"/>
      <c r="X63" s="390"/>
      <c r="Y63" s="390"/>
      <c r="Z63" s="390"/>
    </row>
    <row r="64" spans="7:36">
      <c r="U64" s="390"/>
      <c r="V64" s="390"/>
      <c r="W64" s="390"/>
      <c r="X64" s="390"/>
      <c r="Y64" s="390"/>
      <c r="Z64" s="390"/>
      <c r="AD64" s="1862" t="s">
        <v>91</v>
      </c>
      <c r="AE64" s="1862"/>
      <c r="AF64" s="1862"/>
      <c r="AG64" s="1862"/>
      <c r="AH64" s="1862"/>
    </row>
    <row r="65" spans="13:34" ht="15.75" thickBot="1">
      <c r="M65" s="1862" t="s">
        <v>91</v>
      </c>
      <c r="N65" s="1862"/>
      <c r="O65" s="1862"/>
      <c r="P65" s="1862"/>
      <c r="Q65" s="1862"/>
      <c r="U65" s="390"/>
      <c r="V65" s="390"/>
      <c r="W65" s="390"/>
      <c r="X65" s="390"/>
      <c r="Y65" s="390"/>
      <c r="Z65" s="390"/>
      <c r="AD65" s="278" t="s">
        <v>67</v>
      </c>
      <c r="AE65" s="278" t="s">
        <v>148</v>
      </c>
      <c r="AF65" s="277"/>
      <c r="AG65" s="277"/>
      <c r="AH65" s="277"/>
    </row>
    <row r="66" spans="13:34" ht="16.5" thickTop="1" thickBot="1">
      <c r="M66" s="278" t="s">
        <v>67</v>
      </c>
      <c r="N66" s="278" t="s">
        <v>141</v>
      </c>
      <c r="O66" s="277"/>
      <c r="P66" s="277"/>
      <c r="Q66" s="277"/>
      <c r="U66" s="390"/>
      <c r="V66" s="1851" t="s">
        <v>91</v>
      </c>
      <c r="W66" s="1851"/>
      <c r="X66" s="1851"/>
      <c r="Y66" s="1851"/>
      <c r="Z66" s="1851"/>
      <c r="AD66" s="1863" t="s">
        <v>92</v>
      </c>
      <c r="AE66" s="1865" t="s">
        <v>86</v>
      </c>
      <c r="AF66" s="1867" t="s">
        <v>87</v>
      </c>
      <c r="AG66" s="1867" t="s">
        <v>88</v>
      </c>
      <c r="AH66" s="1869"/>
    </row>
    <row r="67" spans="13:34" ht="26.25" thickTop="1" thickBot="1">
      <c r="M67" s="1863" t="s">
        <v>92</v>
      </c>
      <c r="N67" s="1865" t="s">
        <v>86</v>
      </c>
      <c r="O67" s="1867" t="s">
        <v>87</v>
      </c>
      <c r="P67" s="1867" t="s">
        <v>88</v>
      </c>
      <c r="Q67" s="1869"/>
      <c r="U67" s="390"/>
      <c r="V67" s="392" t="s">
        <v>67</v>
      </c>
      <c r="W67" s="392" t="s">
        <v>145</v>
      </c>
      <c r="X67" s="391"/>
      <c r="Y67" s="391"/>
      <c r="Z67" s="391"/>
      <c r="AD67" s="1864"/>
      <c r="AE67" s="1866"/>
      <c r="AF67" s="1868"/>
      <c r="AG67" s="302" t="s">
        <v>89</v>
      </c>
      <c r="AH67" s="303" t="s">
        <v>90</v>
      </c>
    </row>
    <row r="68" spans="13:34" ht="26.25" thickTop="1" thickBot="1">
      <c r="M68" s="1864"/>
      <c r="N68" s="1866"/>
      <c r="O68" s="1868"/>
      <c r="P68" s="302" t="s">
        <v>89</v>
      </c>
      <c r="Q68" s="303" t="s">
        <v>90</v>
      </c>
      <c r="U68" s="390"/>
      <c r="V68" s="1895" t="s">
        <v>92</v>
      </c>
      <c r="W68" s="1856" t="s">
        <v>86</v>
      </c>
      <c r="X68" s="1892" t="s">
        <v>87</v>
      </c>
      <c r="Y68" s="1892" t="s">
        <v>88</v>
      </c>
      <c r="Z68" s="1893"/>
      <c r="AD68" s="282" t="s">
        <v>20</v>
      </c>
      <c r="AE68" s="304">
        <v>8.3733333333333348</v>
      </c>
      <c r="AF68" s="285">
        <v>4.3352915803230328E-2</v>
      </c>
      <c r="AG68" s="286">
        <v>8.2814292573853763</v>
      </c>
      <c r="AH68" s="305">
        <v>8.4652374092812934</v>
      </c>
    </row>
    <row r="69" spans="13:34" ht="16.5" thickTop="1" thickBot="1">
      <c r="M69" s="282" t="s">
        <v>20</v>
      </c>
      <c r="N69" s="304">
        <v>8.4733333333333309</v>
      </c>
      <c r="O69" s="285">
        <v>3.0525237484035756E-2</v>
      </c>
      <c r="P69" s="286">
        <v>8.4086227206309374</v>
      </c>
      <c r="Q69" s="305">
        <v>8.5380439460357245</v>
      </c>
      <c r="U69" s="390"/>
      <c r="V69" s="1896"/>
      <c r="W69" s="1857"/>
      <c r="X69" s="1897"/>
      <c r="Y69" s="416" t="s">
        <v>89</v>
      </c>
      <c r="Z69" s="417" t="s">
        <v>90</v>
      </c>
      <c r="AD69" s="288" t="s">
        <v>21</v>
      </c>
      <c r="AE69" s="289">
        <v>8.3677777777777784</v>
      </c>
      <c r="AF69" s="294">
        <v>4.335291580323028E-2</v>
      </c>
      <c r="AG69" s="291">
        <v>8.2758737018298199</v>
      </c>
      <c r="AH69" s="306">
        <v>8.459681853725737</v>
      </c>
    </row>
    <row r="70" spans="13:34" ht="16.5" thickTop="1" thickBot="1">
      <c r="M70" s="288" t="s">
        <v>21</v>
      </c>
      <c r="N70" s="289">
        <v>8.3644444444444428</v>
      </c>
      <c r="O70" s="294">
        <v>3.0525237484035725E-2</v>
      </c>
      <c r="P70" s="291">
        <v>8.2997338317420493</v>
      </c>
      <c r="Q70" s="306">
        <v>8.4291550571468363</v>
      </c>
      <c r="U70" s="390"/>
      <c r="V70" s="396" t="s">
        <v>20</v>
      </c>
      <c r="W70" s="418">
        <v>8.3955555555555552</v>
      </c>
      <c r="X70" s="399">
        <v>1.7033010796395454E-2</v>
      </c>
      <c r="Y70" s="400">
        <v>8.3594471857065837</v>
      </c>
      <c r="Z70" s="419">
        <v>8.4316639254045267</v>
      </c>
      <c r="AD70" s="297" t="s">
        <v>22</v>
      </c>
      <c r="AE70" s="307">
        <v>8.3488888888888919</v>
      </c>
      <c r="AF70" s="308">
        <v>4.3352915803230307E-2</v>
      </c>
      <c r="AG70" s="309">
        <v>8.2569848129409333</v>
      </c>
      <c r="AH70" s="310">
        <v>8.4407929648368505</v>
      </c>
    </row>
    <row r="71" spans="13:34" ht="16.5" thickTop="1" thickBot="1">
      <c r="M71" s="297" t="s">
        <v>22</v>
      </c>
      <c r="N71" s="307">
        <v>8.3755555555555503</v>
      </c>
      <c r="O71" s="308">
        <v>3.0525237484035746E-2</v>
      </c>
      <c r="P71" s="309">
        <v>8.3108449428531568</v>
      </c>
      <c r="Q71" s="310">
        <v>8.4402661682579438</v>
      </c>
      <c r="U71" s="390"/>
      <c r="V71" s="402" t="s">
        <v>21</v>
      </c>
      <c r="W71" s="403">
        <v>8.3544444444444448</v>
      </c>
      <c r="X71" s="408">
        <v>1.7033010796395437E-2</v>
      </c>
      <c r="Y71" s="405">
        <v>8.3183360745954733</v>
      </c>
      <c r="Z71" s="420">
        <v>8.3905528142934163</v>
      </c>
    </row>
    <row r="72" spans="13:34" ht="16.5" thickTop="1" thickBot="1">
      <c r="R72">
        <v>8.4733333333333309</v>
      </c>
      <c r="S72">
        <v>8.3955555555555552</v>
      </c>
      <c r="T72">
        <v>8.3733333333333348</v>
      </c>
      <c r="U72" s="390"/>
      <c r="V72" s="411" t="s">
        <v>22</v>
      </c>
      <c r="W72" s="421">
        <v>8.3300000000000054</v>
      </c>
      <c r="X72" s="422">
        <v>1.7033010796395447E-2</v>
      </c>
      <c r="Y72" s="423">
        <v>8.2938916301510339</v>
      </c>
      <c r="Z72" s="424">
        <v>8.3661083698489769</v>
      </c>
    </row>
    <row r="73" spans="13:34" ht="15.75" thickTop="1">
      <c r="R73">
        <v>8.3644444444444428</v>
      </c>
      <c r="S73">
        <v>8.3544444444444448</v>
      </c>
      <c r="T73">
        <v>8.3677777777777784</v>
      </c>
      <c r="U73" s="390"/>
      <c r="V73" s="390"/>
      <c r="W73" s="390"/>
      <c r="X73" s="390"/>
      <c r="Y73" s="390"/>
      <c r="Z73" s="390"/>
    </row>
    <row r="74" spans="13:34" ht="15.75" thickBot="1">
      <c r="R74">
        <v>8.3755555555555503</v>
      </c>
      <c r="S74">
        <v>8.3300000000000054</v>
      </c>
      <c r="T74">
        <v>8.3488888888888919</v>
      </c>
      <c r="U74" s="390"/>
      <c r="V74" s="390"/>
      <c r="W74" s="390"/>
      <c r="X74" s="390"/>
      <c r="Y74" s="390"/>
      <c r="Z74" s="390"/>
      <c r="AD74" s="1862" t="s">
        <v>148</v>
      </c>
      <c r="AE74" s="1862"/>
      <c r="AF74" s="1862"/>
      <c r="AG74" s="1862"/>
      <c r="AH74" s="277"/>
    </row>
    <row r="75" spans="13:34" ht="15.75" thickTop="1">
      <c r="U75" s="390"/>
      <c r="V75" s="390"/>
      <c r="W75" s="390"/>
      <c r="X75" s="390"/>
      <c r="Y75" s="390"/>
      <c r="Z75" s="390"/>
      <c r="AD75" s="1872" t="s">
        <v>85</v>
      </c>
      <c r="AE75" s="1873"/>
      <c r="AF75" s="1865" t="s">
        <v>62</v>
      </c>
      <c r="AG75" s="327" t="s">
        <v>93</v>
      </c>
      <c r="AH75" s="277"/>
    </row>
    <row r="76" spans="13:34" ht="15.75" thickBot="1">
      <c r="M76" s="1862" t="s">
        <v>141</v>
      </c>
      <c r="N76" s="1862"/>
      <c r="O76" s="1862"/>
      <c r="P76" s="1862"/>
      <c r="Q76" s="1862"/>
      <c r="U76" s="390"/>
      <c r="V76" s="1851" t="s">
        <v>145</v>
      </c>
      <c r="W76" s="1851"/>
      <c r="X76" s="1851"/>
      <c r="Y76" s="1851"/>
      <c r="Z76" s="1851"/>
      <c r="AD76" s="1874"/>
      <c r="AE76" s="1875"/>
      <c r="AF76" s="1866"/>
      <c r="AG76" s="312" t="s">
        <v>94</v>
      </c>
      <c r="AH76" s="277"/>
    </row>
    <row r="77" spans="13:34" ht="15.75" thickTop="1">
      <c r="M77" s="1872" t="s">
        <v>85</v>
      </c>
      <c r="N77" s="1873"/>
      <c r="O77" s="1865" t="s">
        <v>62</v>
      </c>
      <c r="P77" s="1867" t="s">
        <v>93</v>
      </c>
      <c r="Q77" s="1869"/>
      <c r="U77" s="390"/>
      <c r="V77" s="1852" t="s">
        <v>85</v>
      </c>
      <c r="W77" s="1853"/>
      <c r="X77" s="1856" t="s">
        <v>62</v>
      </c>
      <c r="Y77" s="1892" t="s">
        <v>93</v>
      </c>
      <c r="Z77" s="1893"/>
      <c r="AD77" s="1876" t="s">
        <v>144</v>
      </c>
      <c r="AE77" s="313" t="s">
        <v>19</v>
      </c>
      <c r="AF77" s="314">
        <v>9</v>
      </c>
      <c r="AG77" s="328">
        <v>8.3133333333333326</v>
      </c>
      <c r="AH77" s="277"/>
    </row>
    <row r="78" spans="13:34" ht="15.75" thickBot="1">
      <c r="M78" s="1874"/>
      <c r="N78" s="1875"/>
      <c r="O78" s="1866"/>
      <c r="P78" s="311" t="s">
        <v>94</v>
      </c>
      <c r="Q78" s="312" t="s">
        <v>99</v>
      </c>
      <c r="U78" s="390"/>
      <c r="V78" s="1854"/>
      <c r="W78" s="1855"/>
      <c r="X78" s="1857"/>
      <c r="Y78" s="425" t="s">
        <v>94</v>
      </c>
      <c r="Z78" s="426" t="s">
        <v>99</v>
      </c>
      <c r="AD78" s="1877"/>
      <c r="AE78" s="317" t="s">
        <v>17</v>
      </c>
      <c r="AF78" s="318">
        <v>9</v>
      </c>
      <c r="AG78" s="320">
        <v>8.3677777777777784</v>
      </c>
      <c r="AH78" s="277"/>
    </row>
    <row r="79" spans="13:34" ht="15.75" thickTop="1">
      <c r="M79" s="1876" t="s">
        <v>144</v>
      </c>
      <c r="N79" s="313" t="s">
        <v>17</v>
      </c>
      <c r="O79" s="314">
        <v>9</v>
      </c>
      <c r="P79" s="315">
        <v>8.3266666666666662</v>
      </c>
      <c r="Q79" s="316"/>
      <c r="U79" s="390"/>
      <c r="V79" s="1858" t="s">
        <v>98</v>
      </c>
      <c r="W79" s="427" t="s">
        <v>17</v>
      </c>
      <c r="X79" s="428">
        <v>9</v>
      </c>
      <c r="Y79" s="429">
        <v>8.3222222222222229</v>
      </c>
      <c r="Z79" s="430"/>
      <c r="AD79" s="1877"/>
      <c r="AE79" s="317" t="s">
        <v>18</v>
      </c>
      <c r="AF79" s="318">
        <v>9</v>
      </c>
      <c r="AG79" s="320">
        <v>8.4088888888888889</v>
      </c>
      <c r="AH79" s="277"/>
    </row>
    <row r="80" spans="13:34" ht="15.75" thickBot="1">
      <c r="M80" s="1877"/>
      <c r="N80" s="317" t="s">
        <v>19</v>
      </c>
      <c r="O80" s="318">
        <v>9</v>
      </c>
      <c r="P80" s="319">
        <v>8.4</v>
      </c>
      <c r="Q80" s="320">
        <v>8.4</v>
      </c>
      <c r="U80" s="390"/>
      <c r="V80" s="1859"/>
      <c r="W80" s="431" t="s">
        <v>19</v>
      </c>
      <c r="X80" s="432">
        <v>9</v>
      </c>
      <c r="Y80" s="433">
        <v>8.3366666666666678</v>
      </c>
      <c r="Z80" s="410"/>
      <c r="AD80" s="1878"/>
      <c r="AE80" s="321" t="s">
        <v>74</v>
      </c>
      <c r="AF80" s="322"/>
      <c r="AG80" s="323">
        <v>0.15826711016021677</v>
      </c>
      <c r="AH80" s="277"/>
    </row>
    <row r="81" spans="7:34" ht="15.75" thickTop="1">
      <c r="M81" s="1877"/>
      <c r="N81" s="317" t="s">
        <v>18</v>
      </c>
      <c r="O81" s="318">
        <v>9</v>
      </c>
      <c r="P81" s="295"/>
      <c r="Q81" s="320">
        <v>8.4866666666666664</v>
      </c>
      <c r="U81" s="390"/>
      <c r="V81" s="1859"/>
      <c r="W81" s="431" t="s">
        <v>18</v>
      </c>
      <c r="X81" s="432">
        <v>9</v>
      </c>
      <c r="Y81" s="409"/>
      <c r="Z81" s="434">
        <v>8.4211111111111112</v>
      </c>
      <c r="AD81" s="1870" t="s">
        <v>156</v>
      </c>
      <c r="AE81" s="1870"/>
      <c r="AF81" s="1870"/>
      <c r="AG81" s="1870"/>
      <c r="AH81" s="277"/>
    </row>
    <row r="82" spans="7:34" ht="15.75" thickBot="1">
      <c r="M82" s="1878"/>
      <c r="N82" s="321" t="s">
        <v>74</v>
      </c>
      <c r="O82" s="322"/>
      <c r="P82" s="308">
        <v>0.10872553593461731</v>
      </c>
      <c r="Q82" s="323">
        <v>6.1881415564045028E-2</v>
      </c>
      <c r="U82" s="390"/>
      <c r="V82" s="1860"/>
      <c r="W82" s="435" t="s">
        <v>74</v>
      </c>
      <c r="X82" s="436"/>
      <c r="Y82" s="422">
        <v>0.55713985532620125</v>
      </c>
      <c r="Z82" s="424">
        <v>1</v>
      </c>
      <c r="AD82" s="1870" t="s">
        <v>96</v>
      </c>
      <c r="AE82" s="1870"/>
      <c r="AF82" s="1870"/>
      <c r="AG82" s="1870"/>
      <c r="AH82" s="277"/>
    </row>
    <row r="83" spans="7:34" ht="15.75" thickTop="1">
      <c r="M83" s="1870" t="s">
        <v>130</v>
      </c>
      <c r="N83" s="1870"/>
      <c r="O83" s="1870"/>
      <c r="P83" s="1870"/>
      <c r="Q83" s="1870"/>
      <c r="U83" s="390"/>
      <c r="V83" s="1861" t="s">
        <v>112</v>
      </c>
      <c r="W83" s="1861"/>
      <c r="X83" s="1861"/>
      <c r="Y83" s="1861"/>
      <c r="Z83" s="1861"/>
      <c r="AD83" s="1870" t="s">
        <v>97</v>
      </c>
      <c r="AE83" s="1870"/>
      <c r="AF83" s="1870"/>
      <c r="AG83" s="1870"/>
      <c r="AH83" s="277"/>
    </row>
    <row r="84" spans="7:34">
      <c r="M84" s="1870" t="s">
        <v>96</v>
      </c>
      <c r="N84" s="1870"/>
      <c r="O84" s="1870"/>
      <c r="P84" s="1870"/>
      <c r="Q84" s="1870"/>
      <c r="U84" s="390"/>
      <c r="V84" s="1861" t="s">
        <v>96</v>
      </c>
      <c r="W84" s="1861"/>
      <c r="X84" s="1861"/>
      <c r="Y84" s="1861"/>
      <c r="Z84" s="1861"/>
    </row>
    <row r="85" spans="7:34">
      <c r="M85" s="1870" t="s">
        <v>97</v>
      </c>
      <c r="N85" s="1870"/>
      <c r="O85" s="1870"/>
      <c r="P85" s="1870"/>
      <c r="Q85" s="1870"/>
      <c r="U85" s="390"/>
      <c r="V85" s="1861" t="s">
        <v>97</v>
      </c>
      <c r="W85" s="1861"/>
      <c r="X85" s="1861"/>
      <c r="Y85" s="1861"/>
      <c r="Z85" s="1861"/>
    </row>
    <row r="86" spans="7:34">
      <c r="U86" s="390"/>
      <c r="V86" s="390"/>
      <c r="W86" s="390"/>
      <c r="X86" s="390"/>
      <c r="Y86" s="390"/>
      <c r="Z86" s="390"/>
    </row>
    <row r="87" spans="7:34" ht="15.75" thickBot="1">
      <c r="G87" s="223"/>
      <c r="U87" s="390"/>
      <c r="V87" s="390"/>
      <c r="W87" s="390"/>
      <c r="X87" s="390"/>
      <c r="Y87" s="390"/>
      <c r="Z87" s="390"/>
      <c r="AD87" s="1862" t="s">
        <v>148</v>
      </c>
      <c r="AE87" s="1862"/>
      <c r="AF87" s="1862"/>
      <c r="AG87" s="1862"/>
      <c r="AH87" s="277"/>
    </row>
    <row r="88" spans="7:34" ht="15.75" thickTop="1">
      <c r="U88" s="390"/>
      <c r="V88" s="390"/>
      <c r="W88" s="390"/>
      <c r="X88" s="390"/>
      <c r="Y88" s="390"/>
      <c r="Z88" s="390"/>
      <c r="AD88" s="1872" t="s">
        <v>92</v>
      </c>
      <c r="AE88" s="1873"/>
      <c r="AF88" s="1865" t="s">
        <v>62</v>
      </c>
      <c r="AG88" s="327" t="s">
        <v>93</v>
      </c>
      <c r="AH88" s="277"/>
    </row>
    <row r="89" spans="7:34" ht="15.75" thickBot="1">
      <c r="M89" s="1862" t="s">
        <v>141</v>
      </c>
      <c r="N89" s="1862"/>
      <c r="O89" s="1862"/>
      <c r="P89" s="1862"/>
      <c r="Q89" s="1862"/>
      <c r="U89" s="390"/>
      <c r="V89" s="1851" t="s">
        <v>145</v>
      </c>
      <c r="W89" s="1851"/>
      <c r="X89" s="1851"/>
      <c r="Y89" s="1851"/>
      <c r="Z89" s="1851"/>
      <c r="AD89" s="1874"/>
      <c r="AE89" s="1875"/>
      <c r="AF89" s="1866"/>
      <c r="AG89" s="312" t="s">
        <v>94</v>
      </c>
      <c r="AH89" s="277"/>
    </row>
    <row r="90" spans="7:34" ht="15.75" thickTop="1">
      <c r="M90" s="1872" t="s">
        <v>92</v>
      </c>
      <c r="N90" s="1873"/>
      <c r="O90" s="1865" t="s">
        <v>62</v>
      </c>
      <c r="P90" s="1867" t="s">
        <v>93</v>
      </c>
      <c r="Q90" s="1869"/>
      <c r="U90" s="390"/>
      <c r="V90" s="1852" t="s">
        <v>92</v>
      </c>
      <c r="W90" s="1853"/>
      <c r="X90" s="1856" t="s">
        <v>62</v>
      </c>
      <c r="Y90" s="1892" t="s">
        <v>93</v>
      </c>
      <c r="Z90" s="1893"/>
      <c r="AD90" s="1876" t="s">
        <v>144</v>
      </c>
      <c r="AE90" s="313" t="s">
        <v>22</v>
      </c>
      <c r="AF90" s="314">
        <v>9</v>
      </c>
      <c r="AG90" s="328">
        <v>8.3488888888888901</v>
      </c>
      <c r="AH90" s="277"/>
    </row>
    <row r="91" spans="7:34" ht="15.75" thickBot="1">
      <c r="M91" s="1874"/>
      <c r="N91" s="1875"/>
      <c r="O91" s="1866"/>
      <c r="P91" s="311" t="s">
        <v>94</v>
      </c>
      <c r="Q91" s="312" t="s">
        <v>99</v>
      </c>
      <c r="U91" s="390"/>
      <c r="V91" s="1854"/>
      <c r="W91" s="1855"/>
      <c r="X91" s="1857"/>
      <c r="Y91" s="425" t="s">
        <v>94</v>
      </c>
      <c r="Z91" s="426" t="s">
        <v>99</v>
      </c>
      <c r="AD91" s="1877"/>
      <c r="AE91" s="317" t="s">
        <v>21</v>
      </c>
      <c r="AF91" s="318">
        <v>9</v>
      </c>
      <c r="AG91" s="320">
        <v>8.3677777777777766</v>
      </c>
      <c r="AH91" s="277"/>
    </row>
    <row r="92" spans="7:34" ht="15.75" thickTop="1">
      <c r="M92" s="1876" t="s">
        <v>144</v>
      </c>
      <c r="N92" s="313" t="s">
        <v>21</v>
      </c>
      <c r="O92" s="314">
        <v>9</v>
      </c>
      <c r="P92" s="315">
        <v>8.3644444444444446</v>
      </c>
      <c r="Q92" s="316"/>
      <c r="U92" s="390"/>
      <c r="V92" s="1858" t="s">
        <v>98</v>
      </c>
      <c r="W92" s="427" t="s">
        <v>22</v>
      </c>
      <c r="X92" s="428">
        <v>9</v>
      </c>
      <c r="Y92" s="429">
        <v>8.3299999999999983</v>
      </c>
      <c r="Z92" s="430"/>
      <c r="AD92" s="1877"/>
      <c r="AE92" s="317" t="s">
        <v>20</v>
      </c>
      <c r="AF92" s="318">
        <v>9</v>
      </c>
      <c r="AG92" s="320">
        <v>8.3733333333333331</v>
      </c>
      <c r="AH92" s="277"/>
    </row>
    <row r="93" spans="7:34" ht="15.75" thickBot="1">
      <c r="M93" s="1877"/>
      <c r="N93" s="317" t="s">
        <v>22</v>
      </c>
      <c r="O93" s="318">
        <v>9</v>
      </c>
      <c r="P93" s="319">
        <v>8.3755555555555556</v>
      </c>
      <c r="Q93" s="296"/>
      <c r="U93" s="390"/>
      <c r="V93" s="1859"/>
      <c r="W93" s="431" t="s">
        <v>21</v>
      </c>
      <c r="X93" s="432">
        <v>9</v>
      </c>
      <c r="Y93" s="433">
        <v>8.354444444444443</v>
      </c>
      <c r="Z93" s="434">
        <v>8.354444444444443</v>
      </c>
      <c r="AD93" s="1878"/>
      <c r="AE93" s="321" t="s">
        <v>74</v>
      </c>
      <c r="AF93" s="322"/>
      <c r="AG93" s="323">
        <v>0.71113418626027969</v>
      </c>
      <c r="AH93" s="277"/>
    </row>
    <row r="94" spans="7:34" ht="15.75" thickTop="1">
      <c r="M94" s="1877"/>
      <c r="N94" s="317" t="s">
        <v>20</v>
      </c>
      <c r="O94" s="318">
        <v>9</v>
      </c>
      <c r="P94" s="295"/>
      <c r="Q94" s="320">
        <v>8.4733333333333327</v>
      </c>
      <c r="U94" s="390"/>
      <c r="V94" s="1859"/>
      <c r="W94" s="431" t="s">
        <v>20</v>
      </c>
      <c r="X94" s="432">
        <v>9</v>
      </c>
      <c r="Y94" s="409"/>
      <c r="Z94" s="434">
        <v>8.3955555555555552</v>
      </c>
      <c r="AD94" s="1870" t="s">
        <v>156</v>
      </c>
      <c r="AE94" s="1870"/>
      <c r="AF94" s="1870"/>
      <c r="AG94" s="1870"/>
      <c r="AH94" s="277"/>
    </row>
    <row r="95" spans="7:34" ht="15.75" thickBot="1">
      <c r="M95" s="1878"/>
      <c r="N95" s="321" t="s">
        <v>74</v>
      </c>
      <c r="O95" s="322"/>
      <c r="P95" s="308">
        <v>0.80016234990115298</v>
      </c>
      <c r="Q95" s="310">
        <v>1</v>
      </c>
      <c r="U95" s="390"/>
      <c r="V95" s="1860"/>
      <c r="W95" s="435" t="s">
        <v>74</v>
      </c>
      <c r="X95" s="436"/>
      <c r="Y95" s="422">
        <v>0.3253093506918241</v>
      </c>
      <c r="Z95" s="437">
        <v>0.10721101057442395</v>
      </c>
      <c r="AD95" s="1870" t="s">
        <v>96</v>
      </c>
      <c r="AE95" s="1870"/>
      <c r="AF95" s="1870"/>
      <c r="AG95" s="1870"/>
      <c r="AH95" s="277"/>
    </row>
    <row r="96" spans="7:34" ht="15.75" thickTop="1">
      <c r="M96" s="1870" t="s">
        <v>130</v>
      </c>
      <c r="N96" s="1870"/>
      <c r="O96" s="1870"/>
      <c r="P96" s="1870"/>
      <c r="Q96" s="1870"/>
      <c r="U96" s="390"/>
      <c r="V96" s="1861" t="s">
        <v>112</v>
      </c>
      <c r="W96" s="1861"/>
      <c r="X96" s="1861"/>
      <c r="Y96" s="1861"/>
      <c r="Z96" s="1861"/>
      <c r="AD96" s="1870" t="s">
        <v>97</v>
      </c>
      <c r="AE96" s="1870"/>
      <c r="AF96" s="1870"/>
      <c r="AG96" s="1870"/>
      <c r="AH96" s="277"/>
    </row>
    <row r="97" spans="12:36">
      <c r="M97" s="1870" t="s">
        <v>96</v>
      </c>
      <c r="N97" s="1870"/>
      <c r="O97" s="1870"/>
      <c r="P97" s="1870"/>
      <c r="Q97" s="1870"/>
      <c r="U97" s="390"/>
      <c r="V97" s="1861" t="s">
        <v>96</v>
      </c>
      <c r="W97" s="1861"/>
      <c r="X97" s="1861"/>
      <c r="Y97" s="1861"/>
      <c r="Z97" s="1861"/>
    </row>
    <row r="98" spans="12:36">
      <c r="M98" s="1870" t="s">
        <v>97</v>
      </c>
      <c r="N98" s="1870"/>
      <c r="O98" s="1870"/>
      <c r="P98" s="1870"/>
      <c r="Q98" s="1870"/>
      <c r="U98" s="390"/>
      <c r="V98" s="1861" t="s">
        <v>97</v>
      </c>
      <c r="W98" s="1861"/>
      <c r="X98" s="1861"/>
      <c r="Y98" s="1861"/>
      <c r="Z98" s="1861"/>
      <c r="AC98" t="s">
        <v>0</v>
      </c>
    </row>
    <row r="99" spans="12:36">
      <c r="U99" s="390"/>
      <c r="V99" s="390"/>
      <c r="W99" s="390"/>
      <c r="X99" s="390"/>
      <c r="Y99" s="390"/>
      <c r="Z99" s="390"/>
      <c r="AD99" s="1862" t="s">
        <v>66</v>
      </c>
      <c r="AE99" s="1862"/>
      <c r="AF99" s="1862"/>
      <c r="AG99" s="1862"/>
      <c r="AH99" s="1862"/>
      <c r="AI99" s="1862"/>
      <c r="AJ99" s="277"/>
    </row>
    <row r="100" spans="12:36" ht="15.75" thickBot="1">
      <c r="T100" t="s">
        <v>0</v>
      </c>
      <c r="U100" s="390"/>
      <c r="V100" s="390"/>
      <c r="W100" s="390"/>
      <c r="X100" s="390"/>
      <c r="Y100" s="390"/>
      <c r="Z100" s="390"/>
      <c r="AD100" s="278" t="s">
        <v>67</v>
      </c>
      <c r="AE100" s="278" t="s">
        <v>148</v>
      </c>
      <c r="AF100" s="277"/>
      <c r="AG100" s="277"/>
      <c r="AH100" s="277"/>
      <c r="AI100" s="277"/>
      <c r="AJ100" s="277"/>
    </row>
    <row r="101" spans="12:36" ht="38.25" thickTop="1" thickBot="1">
      <c r="L101" t="s">
        <v>0</v>
      </c>
      <c r="U101" s="1851" t="s">
        <v>66</v>
      </c>
      <c r="V101" s="1851"/>
      <c r="W101" s="1851"/>
      <c r="X101" s="1851"/>
      <c r="Y101" s="1851"/>
      <c r="Z101" s="1851"/>
      <c r="AA101" s="391"/>
      <c r="AD101" s="1871" t="s">
        <v>69</v>
      </c>
      <c r="AE101" s="279" t="s">
        <v>70</v>
      </c>
      <c r="AF101" s="280" t="s">
        <v>71</v>
      </c>
      <c r="AG101" s="280" t="s">
        <v>72</v>
      </c>
      <c r="AH101" s="280" t="s">
        <v>73</v>
      </c>
      <c r="AI101" s="281" t="s">
        <v>74</v>
      </c>
      <c r="AJ101" s="277"/>
    </row>
    <row r="102" spans="12:36" ht="25.5" thickTop="1" thickBot="1">
      <c r="U102" s="392" t="s">
        <v>67</v>
      </c>
      <c r="V102" s="392" t="s">
        <v>145</v>
      </c>
      <c r="W102" s="391"/>
      <c r="X102" s="391"/>
      <c r="Y102" s="391"/>
      <c r="Z102" s="391"/>
      <c r="AA102" s="391"/>
      <c r="AD102" s="282" t="s">
        <v>75</v>
      </c>
      <c r="AE102" s="283" t="s">
        <v>155</v>
      </c>
      <c r="AF102" s="284">
        <v>10</v>
      </c>
      <c r="AG102" s="285">
        <v>3.2975555555555529E-2</v>
      </c>
      <c r="AH102" s="286">
        <v>1.9494539781591218</v>
      </c>
      <c r="AI102" s="287">
        <v>0.11279076799857853</v>
      </c>
      <c r="AJ102" s="277"/>
    </row>
    <row r="103" spans="12:36" ht="38.25" thickTop="1" thickBot="1">
      <c r="L103" s="1862" t="s">
        <v>66</v>
      </c>
      <c r="M103" s="1862"/>
      <c r="N103" s="1862"/>
      <c r="O103" s="1862"/>
      <c r="P103" s="1862"/>
      <c r="Q103" s="1862"/>
      <c r="R103" s="277"/>
      <c r="U103" s="1894" t="s">
        <v>69</v>
      </c>
      <c r="V103" s="393" t="s">
        <v>70</v>
      </c>
      <c r="W103" s="394" t="s">
        <v>71</v>
      </c>
      <c r="X103" s="394" t="s">
        <v>72</v>
      </c>
      <c r="Y103" s="394" t="s">
        <v>73</v>
      </c>
      <c r="Z103" s="395" t="s">
        <v>74</v>
      </c>
      <c r="AA103" s="391"/>
      <c r="AD103" s="288" t="s">
        <v>76</v>
      </c>
      <c r="AE103" s="289">
        <v>1888.5242999999921</v>
      </c>
      <c r="AF103" s="290">
        <v>1</v>
      </c>
      <c r="AG103" s="291">
        <v>1888.5242999999921</v>
      </c>
      <c r="AH103" s="291">
        <v>111646.07077756731</v>
      </c>
      <c r="AI103" s="292">
        <v>3.4901228671912376E-32</v>
      </c>
      <c r="AJ103" s="277"/>
    </row>
    <row r="104" spans="12:36" ht="25.5" thickTop="1" thickBot="1">
      <c r="L104" s="278" t="s">
        <v>67</v>
      </c>
      <c r="M104" s="278" t="s">
        <v>141</v>
      </c>
      <c r="N104" s="277"/>
      <c r="O104" s="277"/>
      <c r="P104" s="277"/>
      <c r="Q104" s="277"/>
      <c r="R104" s="277"/>
      <c r="U104" s="396" t="s">
        <v>75</v>
      </c>
      <c r="V104" s="397" t="s">
        <v>220</v>
      </c>
      <c r="W104" s="398">
        <v>10</v>
      </c>
      <c r="X104" s="399">
        <v>9.1222222222223058E-3</v>
      </c>
      <c r="Y104" s="400">
        <v>3.4936170212766111</v>
      </c>
      <c r="Z104" s="401">
        <v>1.2812711029626663E-2</v>
      </c>
      <c r="AA104" s="391"/>
      <c r="AD104" s="288" t="s">
        <v>0</v>
      </c>
      <c r="AE104" s="293">
        <v>0.18513333333332332</v>
      </c>
      <c r="AF104" s="290">
        <v>8</v>
      </c>
      <c r="AG104" s="294">
        <v>2.3141666666665416E-2</v>
      </c>
      <c r="AH104" s="291">
        <v>1.3680926184415036</v>
      </c>
      <c r="AI104" s="292">
        <v>0.28183135953507854</v>
      </c>
      <c r="AJ104" s="277"/>
    </row>
    <row r="105" spans="12:36" ht="38.25" thickTop="1" thickBot="1">
      <c r="L105" s="1871" t="s">
        <v>69</v>
      </c>
      <c r="M105" s="279" t="s">
        <v>70</v>
      </c>
      <c r="N105" s="280" t="s">
        <v>71</v>
      </c>
      <c r="O105" s="280" t="s">
        <v>72</v>
      </c>
      <c r="P105" s="280" t="s">
        <v>73</v>
      </c>
      <c r="Q105" s="281" t="s">
        <v>74</v>
      </c>
      <c r="R105" s="277"/>
      <c r="U105" s="402" t="s">
        <v>76</v>
      </c>
      <c r="V105" s="403">
        <v>1887.0191999999906</v>
      </c>
      <c r="W105" s="404">
        <v>1</v>
      </c>
      <c r="X105" s="405">
        <v>1887.0191999999906</v>
      </c>
      <c r="Y105" s="405">
        <v>722688.2042553121</v>
      </c>
      <c r="Z105" s="406">
        <v>1.1333866721980204E-38</v>
      </c>
      <c r="AA105" s="391"/>
      <c r="AD105" s="288" t="s">
        <v>77</v>
      </c>
      <c r="AE105" s="293">
        <v>0.14462222222222834</v>
      </c>
      <c r="AF105" s="290">
        <v>2</v>
      </c>
      <c r="AG105" s="294">
        <v>7.2311111111114171E-2</v>
      </c>
      <c r="AH105" s="291">
        <v>4.2748994170294869</v>
      </c>
      <c r="AI105" s="292">
        <v>3.255190122440911E-2</v>
      </c>
      <c r="AJ105" s="277"/>
    </row>
    <row r="106" spans="12:36" ht="24.75" thickTop="1">
      <c r="L106" s="282" t="s">
        <v>75</v>
      </c>
      <c r="M106" s="283" t="s">
        <v>153</v>
      </c>
      <c r="N106" s="284">
        <v>10</v>
      </c>
      <c r="O106" s="285">
        <v>2.190888888888886E-2</v>
      </c>
      <c r="P106" s="286">
        <v>2.6125207022192938</v>
      </c>
      <c r="Q106" s="287">
        <v>4.212268649740035E-2</v>
      </c>
      <c r="R106" s="277"/>
      <c r="U106" s="402" t="s">
        <v>0</v>
      </c>
      <c r="V106" s="407">
        <v>8.6866666666665177E-2</v>
      </c>
      <c r="W106" s="404">
        <v>8</v>
      </c>
      <c r="X106" s="408">
        <v>1.0858333333333147E-2</v>
      </c>
      <c r="Y106" s="405">
        <v>4.1585106382977814</v>
      </c>
      <c r="Z106" s="406">
        <v>7.3937164665706439E-3</v>
      </c>
      <c r="AA106" s="391"/>
      <c r="AD106" s="288" t="s">
        <v>79</v>
      </c>
      <c r="AE106" s="293">
        <v>0.27064444444444485</v>
      </c>
      <c r="AF106" s="290">
        <v>16</v>
      </c>
      <c r="AG106" s="294">
        <v>1.6915277777777803E-2</v>
      </c>
      <c r="AH106" s="295"/>
      <c r="AI106" s="296"/>
      <c r="AJ106" s="277"/>
    </row>
    <row r="107" spans="12:36">
      <c r="L107" s="288" t="s">
        <v>76</v>
      </c>
      <c r="M107" s="289">
        <v>1907.1365333333233</v>
      </c>
      <c r="N107" s="290">
        <v>1</v>
      </c>
      <c r="O107" s="291">
        <v>1907.1365333333233</v>
      </c>
      <c r="P107" s="291">
        <v>227416.08214640658</v>
      </c>
      <c r="Q107" s="292">
        <v>1.1783064044174215E-34</v>
      </c>
      <c r="R107" s="277"/>
      <c r="U107" s="402" t="s">
        <v>77</v>
      </c>
      <c r="V107" s="407">
        <v>4.3555555555560323E-3</v>
      </c>
      <c r="W107" s="404">
        <v>2</v>
      </c>
      <c r="X107" s="408">
        <v>2.1777777777780161E-3</v>
      </c>
      <c r="Y107" s="408">
        <v>0.83404255319157672</v>
      </c>
      <c r="Z107" s="406">
        <v>0.4523181352434047</v>
      </c>
      <c r="AA107" s="391"/>
      <c r="AD107" s="288" t="s">
        <v>80</v>
      </c>
      <c r="AE107" s="289">
        <v>1889.1246999999998</v>
      </c>
      <c r="AF107" s="290">
        <v>27</v>
      </c>
      <c r="AG107" s="295"/>
      <c r="AH107" s="295"/>
      <c r="AI107" s="296"/>
      <c r="AJ107" s="277"/>
    </row>
    <row r="108" spans="12:36" ht="24.75" thickBot="1">
      <c r="L108" s="288" t="s">
        <v>0</v>
      </c>
      <c r="M108" s="293">
        <v>0.21240000000000067</v>
      </c>
      <c r="N108" s="290">
        <v>8</v>
      </c>
      <c r="O108" s="294">
        <v>2.6550000000000084E-2</v>
      </c>
      <c r="P108" s="291">
        <v>3.1659489897317328</v>
      </c>
      <c r="Q108" s="292">
        <v>2.3743947300717713E-2</v>
      </c>
      <c r="R108" s="277"/>
      <c r="U108" s="402" t="s">
        <v>79</v>
      </c>
      <c r="V108" s="407">
        <v>4.1777777777777976E-2</v>
      </c>
      <c r="W108" s="404">
        <v>16</v>
      </c>
      <c r="X108" s="408">
        <v>2.6111111111111235E-3</v>
      </c>
      <c r="Y108" s="409"/>
      <c r="Z108" s="410"/>
      <c r="AA108" s="391"/>
      <c r="AD108" s="297" t="s">
        <v>81</v>
      </c>
      <c r="AE108" s="298">
        <v>0.60040000000000016</v>
      </c>
      <c r="AF108" s="299">
        <v>26</v>
      </c>
      <c r="AG108" s="300"/>
      <c r="AH108" s="300"/>
      <c r="AI108" s="301"/>
      <c r="AJ108" s="277"/>
    </row>
    <row r="109" spans="12:36" ht="15.75" thickTop="1">
      <c r="L109" s="288" t="s">
        <v>77</v>
      </c>
      <c r="M109" s="293">
        <v>6.6888888888871727E-3</v>
      </c>
      <c r="N109" s="290">
        <v>2</v>
      </c>
      <c r="O109" s="294">
        <v>3.3444444444435863E-3</v>
      </c>
      <c r="P109" s="294">
        <v>0.39880755216949321</v>
      </c>
      <c r="Q109" s="292">
        <v>0.67760851579512171</v>
      </c>
      <c r="R109" s="277"/>
      <c r="U109" s="402" t="s">
        <v>80</v>
      </c>
      <c r="V109" s="403">
        <v>1887.1521999999998</v>
      </c>
      <c r="W109" s="404">
        <v>27</v>
      </c>
      <c r="X109" s="409"/>
      <c r="Y109" s="409"/>
      <c r="Z109" s="410"/>
      <c r="AA109" s="391"/>
      <c r="AD109" s="1870" t="s">
        <v>154</v>
      </c>
      <c r="AE109" s="1870"/>
      <c r="AF109" s="1870"/>
      <c r="AG109" s="1870"/>
      <c r="AH109" s="1870"/>
      <c r="AI109" s="1870"/>
      <c r="AJ109" s="277"/>
    </row>
    <row r="110" spans="12:36" ht="24.75" thickBot="1">
      <c r="L110" s="288" t="s">
        <v>79</v>
      </c>
      <c r="M110" s="293">
        <v>0.13417777777777679</v>
      </c>
      <c r="N110" s="290">
        <v>16</v>
      </c>
      <c r="O110" s="294">
        <v>8.3861111111110491E-3</v>
      </c>
      <c r="P110" s="295"/>
      <c r="Q110" s="296"/>
      <c r="R110" s="277"/>
      <c r="U110" s="411" t="s">
        <v>81</v>
      </c>
      <c r="V110" s="412">
        <v>0.13300000000000103</v>
      </c>
      <c r="W110" s="413">
        <v>26</v>
      </c>
      <c r="X110" s="414"/>
      <c r="Y110" s="414"/>
      <c r="Z110" s="415"/>
      <c r="AA110" s="391"/>
    </row>
    <row r="111" spans="12:36" ht="15.75" thickTop="1">
      <c r="L111" s="288" t="s">
        <v>80</v>
      </c>
      <c r="M111" s="289">
        <v>1907.4898000000005</v>
      </c>
      <c r="N111" s="290">
        <v>27</v>
      </c>
      <c r="O111" s="295"/>
      <c r="P111" s="295"/>
      <c r="Q111" s="296"/>
      <c r="R111" s="277"/>
      <c r="U111" s="1861" t="s">
        <v>219</v>
      </c>
      <c r="V111" s="1861"/>
      <c r="W111" s="1861"/>
      <c r="X111" s="1861"/>
      <c r="Y111" s="1861"/>
      <c r="Z111" s="1861"/>
      <c r="AA111" s="391"/>
    </row>
    <row r="112" spans="12:36" ht="24.75" thickBot="1">
      <c r="L112" s="297" t="s">
        <v>81</v>
      </c>
      <c r="M112" s="298">
        <v>0.3532666666666654</v>
      </c>
      <c r="N112" s="299">
        <v>26</v>
      </c>
      <c r="O112" s="300"/>
      <c r="P112" s="300"/>
      <c r="Q112" s="301"/>
      <c r="R112" s="277"/>
      <c r="U112" s="390"/>
      <c r="V112" s="390"/>
      <c r="W112" s="390"/>
      <c r="X112" s="390"/>
      <c r="Y112" s="390"/>
      <c r="Z112" s="390"/>
    </row>
    <row r="113" spans="12:33" ht="15.75" customHeight="1" thickTop="1">
      <c r="L113" s="1870" t="s">
        <v>152</v>
      </c>
      <c r="M113" s="1870"/>
      <c r="N113" s="1870"/>
      <c r="O113" s="1870"/>
      <c r="P113" s="1870"/>
      <c r="Q113" s="1870"/>
      <c r="R113" s="277"/>
      <c r="U113" s="390"/>
      <c r="V113" s="390"/>
      <c r="W113" s="390"/>
      <c r="X113" s="390"/>
      <c r="Y113" s="390"/>
      <c r="Z113" s="390"/>
      <c r="AC113" s="1851" t="s">
        <v>100</v>
      </c>
      <c r="AD113" s="1851"/>
      <c r="AE113" s="1851"/>
      <c r="AF113" s="1851"/>
      <c r="AG113" s="1851"/>
    </row>
    <row r="114" spans="12:33" ht="15.75" thickBot="1">
      <c r="U114" s="390"/>
      <c r="V114" s="390"/>
      <c r="W114" s="390"/>
      <c r="X114" s="390"/>
      <c r="Y114" s="390"/>
      <c r="Z114" s="390"/>
      <c r="AC114" s="392" t="s">
        <v>67</v>
      </c>
      <c r="AD114" s="392" t="s">
        <v>740</v>
      </c>
      <c r="AE114" s="391"/>
      <c r="AF114" s="391"/>
      <c r="AG114" s="391"/>
    </row>
    <row r="115" spans="12:33" ht="15.75" customHeight="1" thickTop="1">
      <c r="U115" s="390"/>
      <c r="V115" s="390"/>
      <c r="W115" s="390"/>
      <c r="X115" s="390"/>
      <c r="Y115" s="390"/>
      <c r="Z115" s="390"/>
      <c r="AC115" s="1895" t="s">
        <v>0</v>
      </c>
      <c r="AD115" s="1856" t="s">
        <v>86</v>
      </c>
      <c r="AE115" s="1892" t="s">
        <v>87</v>
      </c>
      <c r="AF115" s="1892" t="s">
        <v>88</v>
      </c>
      <c r="AG115" s="1893"/>
    </row>
    <row r="116" spans="12:33" ht="25.5" thickBot="1">
      <c r="L116" s="1862" t="s">
        <v>100</v>
      </c>
      <c r="M116" s="1862"/>
      <c r="N116" s="1862"/>
      <c r="O116" s="1862"/>
      <c r="P116" s="1862"/>
      <c r="U116" s="1851" t="s">
        <v>100</v>
      </c>
      <c r="V116" s="1851"/>
      <c r="W116" s="1851"/>
      <c r="X116" s="1851"/>
      <c r="Y116" s="1851"/>
      <c r="Z116" s="390"/>
      <c r="AC116" s="1896"/>
      <c r="AD116" s="1857"/>
      <c r="AE116" s="1897"/>
      <c r="AF116" s="1309" t="s">
        <v>89</v>
      </c>
      <c r="AG116" s="417" t="s">
        <v>90</v>
      </c>
    </row>
    <row r="117" spans="12:33" ht="16.5" thickTop="1" thickBot="1">
      <c r="L117" s="278" t="s">
        <v>67</v>
      </c>
      <c r="M117" s="278" t="s">
        <v>141</v>
      </c>
      <c r="N117" s="277"/>
      <c r="O117" s="277"/>
      <c r="P117" s="277"/>
      <c r="U117" s="392" t="s">
        <v>67</v>
      </c>
      <c r="V117" s="392" t="s">
        <v>145</v>
      </c>
      <c r="W117" s="391"/>
      <c r="X117" s="391"/>
      <c r="Y117" s="391"/>
      <c r="Z117" s="390"/>
      <c r="AC117" s="438" t="s">
        <v>94</v>
      </c>
      <c r="AD117" s="418">
        <v>8.4809999999999999</v>
      </c>
      <c r="AE117" s="399">
        <v>0.52176732995171149</v>
      </c>
      <c r="AF117" s="400">
        <v>7.3749026722748585</v>
      </c>
      <c r="AG117" s="419">
        <v>9.5870973277251412</v>
      </c>
    </row>
    <row r="118" spans="12:33" ht="15.75" thickTop="1">
      <c r="L118" s="1863" t="s">
        <v>0</v>
      </c>
      <c r="M118" s="1865" t="s">
        <v>86</v>
      </c>
      <c r="N118" s="1867" t="s">
        <v>87</v>
      </c>
      <c r="O118" s="1867" t="s">
        <v>88</v>
      </c>
      <c r="P118" s="1869"/>
      <c r="U118" s="1895" t="s">
        <v>0</v>
      </c>
      <c r="V118" s="1856" t="s">
        <v>86</v>
      </c>
      <c r="W118" s="1892" t="s">
        <v>87</v>
      </c>
      <c r="X118" s="1892" t="s">
        <v>88</v>
      </c>
      <c r="Y118" s="1893"/>
      <c r="Z118" s="390"/>
      <c r="AC118" s="439" t="s">
        <v>99</v>
      </c>
      <c r="AD118" s="403">
        <v>8.5633333333333326</v>
      </c>
      <c r="AE118" s="408">
        <v>0.52176732995171149</v>
      </c>
      <c r="AF118" s="405">
        <v>7.4572360056081912</v>
      </c>
      <c r="AG118" s="420">
        <v>9.6694306610584739</v>
      </c>
    </row>
    <row r="119" spans="12:33" ht="25.5" thickBot="1">
      <c r="L119" s="1864"/>
      <c r="M119" s="1866"/>
      <c r="N119" s="1868"/>
      <c r="O119" s="302" t="s">
        <v>89</v>
      </c>
      <c r="P119" s="303" t="s">
        <v>90</v>
      </c>
      <c r="U119" s="1896"/>
      <c r="V119" s="1857"/>
      <c r="W119" s="1897"/>
      <c r="X119" s="416" t="s">
        <v>89</v>
      </c>
      <c r="Y119" s="417" t="s">
        <v>90</v>
      </c>
      <c r="Z119" s="390"/>
      <c r="AC119" s="439" t="s">
        <v>101</v>
      </c>
      <c r="AD119" s="403">
        <v>8.4413333333333327</v>
      </c>
      <c r="AE119" s="408">
        <v>0.5217673299517116</v>
      </c>
      <c r="AF119" s="405">
        <v>7.3352360056081913</v>
      </c>
      <c r="AG119" s="420">
        <v>9.547430661058474</v>
      </c>
    </row>
    <row r="120" spans="12:33" ht="15.75" thickTop="1">
      <c r="L120" s="324" t="s">
        <v>94</v>
      </c>
      <c r="M120" s="304">
        <v>8.3566666666666656</v>
      </c>
      <c r="N120" s="285">
        <v>5.2871262235455956E-2</v>
      </c>
      <c r="O120" s="286">
        <v>8.244584597677207</v>
      </c>
      <c r="P120" s="305">
        <v>8.4687487356561242</v>
      </c>
      <c r="U120" s="438" t="s">
        <v>94</v>
      </c>
      <c r="V120" s="418">
        <v>8.3800000000000026</v>
      </c>
      <c r="W120" s="399">
        <v>2.9502040105226196E-2</v>
      </c>
      <c r="X120" s="400">
        <v>8.3174584688430961</v>
      </c>
      <c r="Y120" s="419">
        <v>8.442541531156909</v>
      </c>
      <c r="Z120" s="390"/>
      <c r="AC120" s="439" t="s">
        <v>102</v>
      </c>
      <c r="AD120" s="403">
        <v>8.3509999999999991</v>
      </c>
      <c r="AE120" s="408">
        <v>0.52176732995171149</v>
      </c>
      <c r="AF120" s="405">
        <v>7.2449026722748577</v>
      </c>
      <c r="AG120" s="420">
        <v>9.4570973277251404</v>
      </c>
    </row>
    <row r="121" spans="12:33">
      <c r="L121" s="325" t="s">
        <v>99</v>
      </c>
      <c r="M121" s="289">
        <v>8.5599999999999987</v>
      </c>
      <c r="N121" s="294">
        <v>5.2871262235455956E-2</v>
      </c>
      <c r="O121" s="291">
        <v>8.4479179310105401</v>
      </c>
      <c r="P121" s="306">
        <v>8.6720820689894573</v>
      </c>
      <c r="U121" s="439" t="s">
        <v>99</v>
      </c>
      <c r="V121" s="403">
        <v>8.4466666666666708</v>
      </c>
      <c r="W121" s="408">
        <v>2.9502040105226196E-2</v>
      </c>
      <c r="X121" s="405">
        <v>8.3841251355097643</v>
      </c>
      <c r="Y121" s="420">
        <v>8.5092081978235772</v>
      </c>
      <c r="Z121" s="390"/>
      <c r="AC121" s="439" t="s">
        <v>103</v>
      </c>
      <c r="AD121" s="403">
        <v>8.5549999999999997</v>
      </c>
      <c r="AE121" s="408">
        <v>0.52176732995171149</v>
      </c>
      <c r="AF121" s="405">
        <v>7.4489026722748584</v>
      </c>
      <c r="AG121" s="420">
        <v>9.6610973277251411</v>
      </c>
    </row>
    <row r="122" spans="12:33">
      <c r="L122" s="325" t="s">
        <v>101</v>
      </c>
      <c r="M122" s="289">
        <v>8.5033333333333321</v>
      </c>
      <c r="N122" s="294">
        <v>5.2871262235455956E-2</v>
      </c>
      <c r="O122" s="291">
        <v>8.3912512643438735</v>
      </c>
      <c r="P122" s="306">
        <v>8.6154154023227907</v>
      </c>
      <c r="U122" s="439" t="s">
        <v>101</v>
      </c>
      <c r="V122" s="403">
        <v>8.3600000000000012</v>
      </c>
      <c r="W122" s="408">
        <v>2.9502040105226199E-2</v>
      </c>
      <c r="X122" s="405">
        <v>8.2974584688430948</v>
      </c>
      <c r="Y122" s="420">
        <v>8.4225415311569076</v>
      </c>
      <c r="Z122" s="390"/>
      <c r="AC122" s="439" t="s">
        <v>104</v>
      </c>
      <c r="AD122" s="403">
        <v>8.3866666666666685</v>
      </c>
      <c r="AE122" s="408">
        <v>0.52176732995171149</v>
      </c>
      <c r="AF122" s="405">
        <v>7.2805693389415271</v>
      </c>
      <c r="AG122" s="420">
        <v>9.4927639943918098</v>
      </c>
    </row>
    <row r="123" spans="12:33">
      <c r="L123" s="325" t="s">
        <v>102</v>
      </c>
      <c r="M123" s="289">
        <v>8.2666666666666675</v>
      </c>
      <c r="N123" s="294">
        <v>5.2871262235455956E-2</v>
      </c>
      <c r="O123" s="291">
        <v>8.1545845976772089</v>
      </c>
      <c r="P123" s="306">
        <v>8.3787487356561261</v>
      </c>
      <c r="U123" s="439" t="s">
        <v>102</v>
      </c>
      <c r="V123" s="403">
        <v>8.2800000000000029</v>
      </c>
      <c r="W123" s="408">
        <v>2.9502040105226196E-2</v>
      </c>
      <c r="X123" s="405">
        <v>8.2174584688430965</v>
      </c>
      <c r="Y123" s="420">
        <v>8.3425415311569093</v>
      </c>
      <c r="Z123" s="390"/>
      <c r="AC123" s="439" t="s">
        <v>105</v>
      </c>
      <c r="AD123" s="403">
        <v>8.467666666666668</v>
      </c>
      <c r="AE123" s="408">
        <v>0.52176732995171149</v>
      </c>
      <c r="AF123" s="405">
        <v>7.3615693389415267</v>
      </c>
      <c r="AG123" s="420">
        <v>9.5737639943918094</v>
      </c>
    </row>
    <row r="124" spans="12:33">
      <c r="L124" s="325" t="s">
        <v>103</v>
      </c>
      <c r="M124" s="289">
        <v>8.4866666666666664</v>
      </c>
      <c r="N124" s="294">
        <v>5.2871262235455956E-2</v>
      </c>
      <c r="O124" s="291">
        <v>8.3745845976772078</v>
      </c>
      <c r="P124" s="306">
        <v>8.598748735656125</v>
      </c>
      <c r="U124" s="439" t="s">
        <v>103</v>
      </c>
      <c r="V124" s="403">
        <v>8.4566666666666688</v>
      </c>
      <c r="W124" s="408">
        <v>2.9502040105226196E-2</v>
      </c>
      <c r="X124" s="405">
        <v>8.3941251355097624</v>
      </c>
      <c r="Y124" s="420">
        <v>8.5192081978235752</v>
      </c>
      <c r="Z124" s="390"/>
      <c r="AC124" s="439" t="s">
        <v>106</v>
      </c>
      <c r="AD124" s="403">
        <v>8.5416666666666679</v>
      </c>
      <c r="AE124" s="408">
        <v>0.52176732995171149</v>
      </c>
      <c r="AF124" s="405">
        <v>7.4355693389415265</v>
      </c>
      <c r="AG124" s="420">
        <v>9.6477639943918092</v>
      </c>
    </row>
    <row r="125" spans="12:33" ht="15.75" thickBot="1">
      <c r="L125" s="325" t="s">
        <v>104</v>
      </c>
      <c r="M125" s="289">
        <v>8.34</v>
      </c>
      <c r="N125" s="294">
        <v>5.2871262235455956E-2</v>
      </c>
      <c r="O125" s="291">
        <v>8.2279179310105413</v>
      </c>
      <c r="P125" s="306">
        <v>8.4520820689894585</v>
      </c>
      <c r="U125" s="439" t="s">
        <v>104</v>
      </c>
      <c r="V125" s="403">
        <v>8.3266666666666698</v>
      </c>
      <c r="W125" s="408">
        <v>2.9502040105226196E-2</v>
      </c>
      <c r="X125" s="405">
        <v>8.2641251355097634</v>
      </c>
      <c r="Y125" s="420">
        <v>8.3892081978235762</v>
      </c>
      <c r="Z125" s="390"/>
      <c r="AC125" s="440" t="s">
        <v>107</v>
      </c>
      <c r="AD125" s="421">
        <v>8.4666666666666739</v>
      </c>
      <c r="AE125" s="422">
        <v>0.52176732995171127</v>
      </c>
      <c r="AF125" s="423">
        <v>7.3605693389415334</v>
      </c>
      <c r="AG125" s="424">
        <v>9.5727639943918135</v>
      </c>
    </row>
    <row r="126" spans="12:33" ht="15.75" thickTop="1">
      <c r="L126" s="325" t="s">
        <v>105</v>
      </c>
      <c r="M126" s="289">
        <v>8.3566666666666656</v>
      </c>
      <c r="N126" s="294">
        <v>5.2871262235455956E-2</v>
      </c>
      <c r="O126" s="291">
        <v>8.244584597677207</v>
      </c>
      <c r="P126" s="306">
        <v>8.4687487356561242</v>
      </c>
      <c r="U126" s="439" t="s">
        <v>105</v>
      </c>
      <c r="V126" s="403">
        <v>8.3066666666666684</v>
      </c>
      <c r="W126" s="408">
        <v>2.9502040105226196E-2</v>
      </c>
      <c r="X126" s="405">
        <v>8.244125135509762</v>
      </c>
      <c r="Y126" s="420">
        <v>8.3692081978235748</v>
      </c>
      <c r="Z126" s="390"/>
    </row>
    <row r="127" spans="12:33">
      <c r="L127" s="325" t="s">
        <v>106</v>
      </c>
      <c r="M127" s="289">
        <v>8.413333333333334</v>
      </c>
      <c r="N127" s="294">
        <v>5.2871262235455956E-2</v>
      </c>
      <c r="O127" s="291">
        <v>8.3012512643438754</v>
      </c>
      <c r="P127" s="306">
        <v>8.5254154023227926</v>
      </c>
      <c r="U127" s="439" t="s">
        <v>106</v>
      </c>
      <c r="V127" s="403">
        <v>8.3600000000000012</v>
      </c>
      <c r="W127" s="408">
        <v>2.9502040105226196E-2</v>
      </c>
      <c r="X127" s="405">
        <v>8.2974584688430948</v>
      </c>
      <c r="Y127" s="420">
        <v>8.4225415311569076</v>
      </c>
      <c r="Z127" s="390"/>
    </row>
    <row r="128" spans="12:33" ht="15.75" thickBot="1">
      <c r="L128" s="326" t="s">
        <v>107</v>
      </c>
      <c r="M128" s="307">
        <v>8.3566666666666567</v>
      </c>
      <c r="N128" s="308">
        <v>5.2871262235455928E-2</v>
      </c>
      <c r="O128" s="309">
        <v>8.2445845976771981</v>
      </c>
      <c r="P128" s="310">
        <v>8.4687487356561153</v>
      </c>
      <c r="U128" s="440" t="s">
        <v>107</v>
      </c>
      <c r="V128" s="421">
        <v>8.3233333333333412</v>
      </c>
      <c r="W128" s="422">
        <v>2.9502040105226182E-2</v>
      </c>
      <c r="X128" s="423">
        <v>8.2607918021764348</v>
      </c>
      <c r="Y128" s="424">
        <v>8.3858748644902477</v>
      </c>
      <c r="Z128" s="390"/>
    </row>
    <row r="129" spans="12:32" ht="15.75" thickTop="1">
      <c r="U129" s="390"/>
      <c r="V129" s="390"/>
      <c r="W129" s="390"/>
      <c r="X129" s="390"/>
      <c r="Y129" s="390"/>
      <c r="Z129" s="390"/>
    </row>
    <row r="130" spans="12:32">
      <c r="U130" s="390"/>
      <c r="V130" s="390"/>
      <c r="W130" s="390"/>
      <c r="X130" s="390"/>
      <c r="Y130" s="390"/>
      <c r="Z130" s="390"/>
    </row>
    <row r="131" spans="12:32" ht="15.75" thickBot="1">
      <c r="T131" s="466"/>
      <c r="U131" s="466"/>
      <c r="V131" s="466"/>
      <c r="W131" s="466"/>
      <c r="X131" s="466"/>
      <c r="Y131" s="466"/>
      <c r="Z131" s="390"/>
      <c r="AB131" s="1851" t="s">
        <v>669</v>
      </c>
      <c r="AC131" s="1851"/>
      <c r="AD131" s="1851"/>
      <c r="AE131" s="1851"/>
      <c r="AF131" s="391"/>
    </row>
    <row r="132" spans="12:32" ht="16.5" thickTop="1" thickBot="1">
      <c r="L132" s="1879" t="s">
        <v>141</v>
      </c>
      <c r="M132" s="1879"/>
      <c r="N132" s="1879"/>
      <c r="O132" s="1879"/>
      <c r="P132" s="1879"/>
      <c r="Q132" s="1879"/>
      <c r="R132" s="277"/>
      <c r="T132" s="466"/>
      <c r="U132" s="466"/>
      <c r="V132" s="466"/>
      <c r="W132" s="466"/>
      <c r="X132" s="466"/>
      <c r="Y132" s="466"/>
      <c r="Z132" s="391"/>
      <c r="AB132" s="1852" t="s">
        <v>0</v>
      </c>
      <c r="AC132" s="1853"/>
      <c r="AD132" s="1856" t="s">
        <v>62</v>
      </c>
      <c r="AE132" s="1308" t="s">
        <v>93</v>
      </c>
      <c r="AF132" s="391"/>
    </row>
    <row r="133" spans="12:32" ht="16.5" thickTop="1" thickBot="1">
      <c r="L133" s="1880" t="s">
        <v>0</v>
      </c>
      <c r="M133" s="1881"/>
      <c r="N133" s="1884" t="s">
        <v>62</v>
      </c>
      <c r="O133" s="1886" t="s">
        <v>93</v>
      </c>
      <c r="P133" s="1886"/>
      <c r="Q133" s="1887"/>
      <c r="R133" s="277"/>
      <c r="T133" s="466"/>
      <c r="U133" s="466"/>
      <c r="V133" s="466"/>
      <c r="W133" s="466"/>
      <c r="X133" s="466"/>
      <c r="Y133" s="466"/>
      <c r="Z133" s="391"/>
      <c r="AB133" s="1854"/>
      <c r="AC133" s="1855"/>
      <c r="AD133" s="1857"/>
      <c r="AE133" s="426" t="s">
        <v>94</v>
      </c>
      <c r="AF133" s="391"/>
    </row>
    <row r="134" spans="12:32" ht="16.5" thickTop="1" thickBot="1">
      <c r="L134" s="1882"/>
      <c r="M134" s="1883"/>
      <c r="N134" s="1885"/>
      <c r="O134" s="1154" t="s">
        <v>94</v>
      </c>
      <c r="P134" s="1154" t="s">
        <v>99</v>
      </c>
      <c r="Q134" s="1155" t="s">
        <v>101</v>
      </c>
      <c r="R134" s="277"/>
      <c r="T134" s="466"/>
      <c r="U134" s="466"/>
      <c r="V134" s="466"/>
      <c r="W134" s="466"/>
      <c r="X134" s="466"/>
      <c r="Y134" s="466"/>
      <c r="Z134" s="391"/>
      <c r="AB134" s="1858" t="s">
        <v>98</v>
      </c>
      <c r="AC134" s="1519" t="s">
        <v>102</v>
      </c>
      <c r="AD134" s="428">
        <v>3</v>
      </c>
      <c r="AE134" s="1520">
        <v>8.3509999999999991</v>
      </c>
      <c r="AF134" s="391"/>
    </row>
    <row r="135" spans="12:32" ht="15.75" thickTop="1">
      <c r="L135" s="1888" t="s">
        <v>389</v>
      </c>
      <c r="M135" s="1156" t="s">
        <v>102</v>
      </c>
      <c r="N135" s="1157">
        <v>3</v>
      </c>
      <c r="O135" s="1158">
        <v>8.2666666666666675</v>
      </c>
      <c r="P135" s="1159"/>
      <c r="Q135" s="1160"/>
      <c r="R135" s="277"/>
      <c r="T135" s="466"/>
      <c r="U135" s="466"/>
      <c r="V135" s="466"/>
      <c r="W135" s="466"/>
      <c r="X135" s="466"/>
      <c r="Y135" s="466"/>
      <c r="Z135" s="391"/>
      <c r="AB135" s="1859"/>
      <c r="AC135" s="1521" t="s">
        <v>104</v>
      </c>
      <c r="AD135" s="432">
        <v>3</v>
      </c>
      <c r="AE135" s="1522">
        <v>8.3866666666666667</v>
      </c>
      <c r="AF135" s="391"/>
    </row>
    <row r="136" spans="12:32">
      <c r="L136" s="1889"/>
      <c r="M136" s="1161" t="s">
        <v>104</v>
      </c>
      <c r="N136" s="1162">
        <v>3</v>
      </c>
      <c r="O136" s="1163">
        <v>8.34</v>
      </c>
      <c r="P136" s="1163">
        <v>8.34</v>
      </c>
      <c r="Q136" s="1164"/>
      <c r="R136" s="277"/>
      <c r="T136" s="466"/>
      <c r="U136" s="466"/>
      <c r="V136" s="466"/>
      <c r="W136" s="466"/>
      <c r="X136" s="466"/>
      <c r="Y136" s="466"/>
      <c r="Z136" s="391"/>
      <c r="AB136" s="1859"/>
      <c r="AC136" s="1521" t="s">
        <v>101</v>
      </c>
      <c r="AD136" s="432">
        <v>3</v>
      </c>
      <c r="AE136" s="1522">
        <v>8.4413333333333327</v>
      </c>
      <c r="AF136" s="391"/>
    </row>
    <row r="137" spans="12:32">
      <c r="L137" s="1889"/>
      <c r="M137" s="1161" t="s">
        <v>94</v>
      </c>
      <c r="N137" s="1162">
        <v>3</v>
      </c>
      <c r="O137" s="1163">
        <v>8.3566666666666656</v>
      </c>
      <c r="P137" s="1163">
        <v>8.3566666666666656</v>
      </c>
      <c r="Q137" s="1164"/>
      <c r="R137" s="277"/>
      <c r="T137" s="466"/>
      <c r="U137" s="466"/>
      <c r="V137" s="466"/>
      <c r="W137" s="466"/>
      <c r="X137" s="466"/>
      <c r="Y137" s="466"/>
      <c r="Z137" s="391"/>
      <c r="AB137" s="1859"/>
      <c r="AC137" s="1521" t="s">
        <v>107</v>
      </c>
      <c r="AD137" s="432">
        <v>3</v>
      </c>
      <c r="AE137" s="1522">
        <v>8.4666666666666668</v>
      </c>
      <c r="AF137" s="391"/>
    </row>
    <row r="138" spans="12:32">
      <c r="L138" s="1889"/>
      <c r="M138" s="1161" t="s">
        <v>105</v>
      </c>
      <c r="N138" s="1162">
        <v>3</v>
      </c>
      <c r="O138" s="1163">
        <v>8.3566666666666656</v>
      </c>
      <c r="P138" s="1163">
        <v>8.3566666666666656</v>
      </c>
      <c r="Q138" s="1164"/>
      <c r="R138" s="277"/>
      <c r="T138" s="466"/>
      <c r="U138" s="466"/>
      <c r="V138" s="466"/>
      <c r="W138" s="466"/>
      <c r="X138" s="466"/>
      <c r="Y138" s="466"/>
      <c r="Z138" s="391"/>
      <c r="AB138" s="1859"/>
      <c r="AC138" s="1521" t="s">
        <v>105</v>
      </c>
      <c r="AD138" s="432">
        <v>3</v>
      </c>
      <c r="AE138" s="1522">
        <v>8.467666666666668</v>
      </c>
      <c r="AF138" s="391"/>
    </row>
    <row r="139" spans="12:32">
      <c r="L139" s="1889"/>
      <c r="M139" s="1161" t="s">
        <v>107</v>
      </c>
      <c r="N139" s="1162">
        <v>3</v>
      </c>
      <c r="O139" s="1163">
        <v>8.3566666666666674</v>
      </c>
      <c r="P139" s="1163">
        <v>8.3566666666666674</v>
      </c>
      <c r="Q139" s="1164"/>
      <c r="R139" s="277"/>
      <c r="T139" s="466"/>
      <c r="U139" s="466"/>
      <c r="V139" s="466"/>
      <c r="W139" s="466"/>
      <c r="X139" s="466"/>
      <c r="Y139" s="466"/>
      <c r="Z139" s="391"/>
      <c r="AB139" s="1859"/>
      <c r="AC139" s="1521" t="s">
        <v>94</v>
      </c>
      <c r="AD139" s="432">
        <v>3</v>
      </c>
      <c r="AE139" s="1522">
        <v>8.4809999999999999</v>
      </c>
      <c r="AF139" s="391"/>
    </row>
    <row r="140" spans="12:32">
      <c r="L140" s="1889"/>
      <c r="M140" s="1161" t="s">
        <v>106</v>
      </c>
      <c r="N140" s="1162">
        <v>3</v>
      </c>
      <c r="O140" s="1163">
        <v>8.413333333333334</v>
      </c>
      <c r="P140" s="1163">
        <v>8.413333333333334</v>
      </c>
      <c r="Q140" s="1165">
        <v>8.413333333333334</v>
      </c>
      <c r="R140" s="277"/>
      <c r="T140" s="466"/>
      <c r="U140" s="466"/>
      <c r="V140" s="466"/>
      <c r="W140" s="466"/>
      <c r="X140" s="466"/>
      <c r="Y140" s="466"/>
      <c r="Z140" s="391"/>
      <c r="AB140" s="1859"/>
      <c r="AC140" s="1521" t="s">
        <v>106</v>
      </c>
      <c r="AD140" s="432">
        <v>3</v>
      </c>
      <c r="AE140" s="1522">
        <v>8.5416666666666679</v>
      </c>
      <c r="AF140" s="391"/>
    </row>
    <row r="141" spans="12:32">
      <c r="L141" s="1889"/>
      <c r="M141" s="1161" t="s">
        <v>103</v>
      </c>
      <c r="N141" s="1162">
        <v>3</v>
      </c>
      <c r="O141" s="1166"/>
      <c r="P141" s="1163">
        <v>8.4866666666666681</v>
      </c>
      <c r="Q141" s="1165">
        <v>8.4866666666666681</v>
      </c>
      <c r="R141" s="277"/>
      <c r="T141" s="466"/>
      <c r="U141" s="466"/>
      <c r="V141" s="466"/>
      <c r="W141" s="466"/>
      <c r="X141" s="466"/>
      <c r="Y141" s="466"/>
      <c r="Z141" s="391"/>
      <c r="AB141" s="1859"/>
      <c r="AC141" s="1521" t="s">
        <v>103</v>
      </c>
      <c r="AD141" s="432">
        <v>3</v>
      </c>
      <c r="AE141" s="1522">
        <v>8.5549999999999997</v>
      </c>
      <c r="AF141" s="391"/>
    </row>
    <row r="142" spans="12:32">
      <c r="L142" s="1889"/>
      <c r="M142" s="1161" t="s">
        <v>101</v>
      </c>
      <c r="N142" s="1162">
        <v>3</v>
      </c>
      <c r="O142" s="1166"/>
      <c r="P142" s="1163">
        <v>8.5033333333333321</v>
      </c>
      <c r="Q142" s="1165">
        <v>8.5033333333333321</v>
      </c>
      <c r="R142" s="277"/>
      <c r="T142" s="466"/>
      <c r="U142" s="466"/>
      <c r="V142" s="466"/>
      <c r="W142" s="466"/>
      <c r="X142" s="466"/>
      <c r="Y142" s="466"/>
      <c r="Z142" s="391"/>
      <c r="AB142" s="1859"/>
      <c r="AC142" s="1521" t="s">
        <v>99</v>
      </c>
      <c r="AD142" s="432">
        <v>3</v>
      </c>
      <c r="AE142" s="1522">
        <v>8.5633333333333326</v>
      </c>
      <c r="AF142" s="391"/>
    </row>
    <row r="143" spans="12:32" ht="15.75" thickBot="1">
      <c r="L143" s="1889"/>
      <c r="M143" s="1161" t="s">
        <v>99</v>
      </c>
      <c r="N143" s="1162">
        <v>3</v>
      </c>
      <c r="O143" s="1166"/>
      <c r="P143" s="1166"/>
      <c r="Q143" s="1165">
        <v>8.56</v>
      </c>
      <c r="R143" s="277"/>
      <c r="T143" s="466"/>
      <c r="U143" s="466"/>
      <c r="V143" s="466"/>
      <c r="W143" s="466"/>
      <c r="X143" s="466"/>
      <c r="Y143" s="466"/>
      <c r="Z143" s="391"/>
      <c r="AB143" s="1860"/>
      <c r="AC143" s="435" t="s">
        <v>74</v>
      </c>
      <c r="AD143" s="436"/>
      <c r="AE143" s="437">
        <v>0.80027165696189939</v>
      </c>
      <c r="AF143" s="391"/>
    </row>
    <row r="144" spans="12:32" ht="16.5" customHeight="1" thickTop="1" thickBot="1">
      <c r="L144" s="1890"/>
      <c r="M144" s="1167" t="s">
        <v>74</v>
      </c>
      <c r="N144" s="1168"/>
      <c r="O144" s="1169">
        <v>9.8251642326949828E-2</v>
      </c>
      <c r="P144" s="1169">
        <v>7.0441313539789552E-2</v>
      </c>
      <c r="Q144" s="1170">
        <v>8.8600978426720323E-2</v>
      </c>
      <c r="R144" s="277"/>
      <c r="T144" s="466"/>
      <c r="U144" s="466"/>
      <c r="V144" s="466"/>
      <c r="W144" s="466"/>
      <c r="X144" s="466"/>
      <c r="Y144" s="466"/>
      <c r="Z144" s="391"/>
      <c r="AB144" s="1861" t="s">
        <v>741</v>
      </c>
      <c r="AC144" s="1861"/>
      <c r="AD144" s="1861"/>
      <c r="AE144" s="1861"/>
      <c r="AF144" s="391"/>
    </row>
    <row r="145" spans="4:32" ht="15.75" customHeight="1" thickTop="1">
      <c r="L145" s="1891" t="s">
        <v>130</v>
      </c>
      <c r="M145" s="1891"/>
      <c r="N145" s="1891"/>
      <c r="O145" s="1891"/>
      <c r="P145" s="1891"/>
      <c r="Q145" s="1891"/>
      <c r="R145" s="277"/>
      <c r="T145" s="466"/>
      <c r="U145" s="466"/>
      <c r="V145" s="466"/>
      <c r="W145" s="466"/>
      <c r="X145" s="466"/>
      <c r="Y145" s="466"/>
      <c r="Z145" s="391"/>
      <c r="AB145" s="1861" t="s">
        <v>108</v>
      </c>
      <c r="AC145" s="1861"/>
      <c r="AD145" s="1861"/>
      <c r="AE145" s="1861"/>
      <c r="AF145" s="391"/>
    </row>
    <row r="146" spans="4:32" ht="15" customHeight="1">
      <c r="L146" s="1891" t="s">
        <v>108</v>
      </c>
      <c r="M146" s="1891"/>
      <c r="N146" s="1891"/>
      <c r="O146" s="1891"/>
      <c r="P146" s="1891"/>
      <c r="Q146" s="1891"/>
      <c r="R146" s="277"/>
      <c r="T146" s="466"/>
      <c r="U146" s="466"/>
      <c r="V146" s="466"/>
      <c r="W146" s="466"/>
      <c r="X146" s="466"/>
      <c r="Y146" s="466"/>
      <c r="Z146" s="391"/>
      <c r="AB146" s="1861" t="s">
        <v>97</v>
      </c>
      <c r="AC146" s="1861"/>
      <c r="AD146" s="1861"/>
      <c r="AE146" s="1861"/>
      <c r="AF146" s="391"/>
    </row>
    <row r="147" spans="4:32">
      <c r="L147" s="1891" t="s">
        <v>97</v>
      </c>
      <c r="M147" s="1891"/>
      <c r="N147" s="1891"/>
      <c r="O147" s="1891"/>
      <c r="P147" s="1891"/>
      <c r="Q147" s="1891"/>
      <c r="R147" s="277"/>
      <c r="T147" s="1861" t="s">
        <v>97</v>
      </c>
      <c r="U147" s="1861"/>
      <c r="V147" s="1861"/>
      <c r="W147" s="1861"/>
      <c r="X147" s="1861"/>
      <c r="Y147" s="1861"/>
      <c r="Z147" s="391"/>
    </row>
    <row r="148" spans="4:32">
      <c r="L148" s="3"/>
      <c r="M148" s="3"/>
      <c r="N148" s="3"/>
      <c r="O148" s="3"/>
      <c r="P148" s="3"/>
      <c r="Q148" s="3"/>
      <c r="U148" s="390"/>
      <c r="V148" s="390"/>
      <c r="W148" s="390"/>
      <c r="X148" s="390"/>
      <c r="Y148" s="390"/>
      <c r="Z148" s="390"/>
    </row>
    <row r="149" spans="4:32" ht="15.75" thickBot="1">
      <c r="F149" t="s">
        <v>191</v>
      </c>
      <c r="L149" s="1898" t="s">
        <v>145</v>
      </c>
      <c r="M149" s="1898"/>
      <c r="N149" s="1898"/>
      <c r="O149" s="1898"/>
      <c r="P149" s="1898"/>
      <c r="Q149" s="3"/>
      <c r="U149" s="390"/>
      <c r="V149" s="390"/>
      <c r="W149" s="390"/>
      <c r="X149" s="390"/>
      <c r="Y149" s="390"/>
      <c r="Z149" s="390"/>
    </row>
    <row r="150" spans="4:32" ht="15.75" thickTop="1">
      <c r="E150" s="223" t="s">
        <v>0</v>
      </c>
      <c r="F150" s="223">
        <v>2014</v>
      </c>
      <c r="G150" s="223"/>
      <c r="H150" s="223"/>
      <c r="I150" s="223">
        <v>2015</v>
      </c>
      <c r="J150" s="223"/>
      <c r="K150" s="223"/>
      <c r="L150" s="1899" t="s">
        <v>0</v>
      </c>
      <c r="M150" s="1900"/>
      <c r="N150" s="1903" t="s">
        <v>62</v>
      </c>
      <c r="O150" s="1905" t="s">
        <v>93</v>
      </c>
      <c r="P150" s="1906"/>
      <c r="Q150" s="3"/>
      <c r="U150" s="390"/>
      <c r="V150" s="390"/>
      <c r="W150" s="390"/>
      <c r="X150" s="390"/>
      <c r="Y150" s="390"/>
      <c r="Z150" s="390"/>
    </row>
    <row r="151" spans="4:32" ht="15.75" thickBot="1">
      <c r="E151" s="223"/>
      <c r="F151" s="223" t="s">
        <v>164</v>
      </c>
      <c r="G151" s="223" t="s">
        <v>6</v>
      </c>
      <c r="H151" s="223" t="s">
        <v>163</v>
      </c>
      <c r="I151" s="223" t="s">
        <v>164</v>
      </c>
      <c r="J151" s="223" t="s">
        <v>6</v>
      </c>
      <c r="K151" s="223"/>
      <c r="L151" s="1901"/>
      <c r="M151" s="1902"/>
      <c r="N151" s="1904"/>
      <c r="O151" s="1171" t="s">
        <v>94</v>
      </c>
      <c r="P151" s="1172" t="s">
        <v>99</v>
      </c>
      <c r="Q151" s="3"/>
      <c r="U151" s="390"/>
      <c r="V151" s="390"/>
      <c r="W151" s="390"/>
      <c r="X151" s="390"/>
      <c r="Y151" s="390"/>
      <c r="Z151" s="390"/>
    </row>
    <row r="152" spans="4:32" ht="15.75" thickTop="1">
      <c r="E152" s="223" t="s">
        <v>85</v>
      </c>
      <c r="F152" s="223" t="s">
        <v>192</v>
      </c>
      <c r="G152" s="223" t="s">
        <v>195</v>
      </c>
      <c r="H152" s="223" t="s">
        <v>198</v>
      </c>
      <c r="I152" s="223" t="s">
        <v>201</v>
      </c>
      <c r="J152" s="223" t="s">
        <v>204</v>
      </c>
      <c r="K152" s="223"/>
      <c r="L152" s="1907" t="s">
        <v>389</v>
      </c>
      <c r="M152" s="1173" t="s">
        <v>102</v>
      </c>
      <c r="N152" s="1174">
        <v>3</v>
      </c>
      <c r="O152" s="1175">
        <v>8.2800000000000011</v>
      </c>
      <c r="P152" s="1176"/>
      <c r="Q152" s="3"/>
      <c r="U152" s="390"/>
      <c r="V152" s="390"/>
      <c r="W152" s="390"/>
      <c r="X152" s="390"/>
      <c r="Y152" s="390"/>
      <c r="Z152" s="390"/>
    </row>
    <row r="153" spans="4:32">
      <c r="E153" s="223" t="s">
        <v>92</v>
      </c>
      <c r="F153" s="223" t="s">
        <v>193</v>
      </c>
      <c r="G153" s="223" t="s">
        <v>196</v>
      </c>
      <c r="H153" s="223" t="s">
        <v>199</v>
      </c>
      <c r="I153" s="223" t="s">
        <v>202</v>
      </c>
      <c r="J153" s="223" t="s">
        <v>205</v>
      </c>
      <c r="K153" s="223"/>
      <c r="L153" s="1908"/>
      <c r="M153" s="1177" t="s">
        <v>105</v>
      </c>
      <c r="N153" s="1178">
        <v>3</v>
      </c>
      <c r="O153" s="1179">
        <v>8.3066666666666666</v>
      </c>
      <c r="P153" s="1180">
        <v>8.3066666666666666</v>
      </c>
      <c r="Q153" s="3"/>
      <c r="U153" s="390"/>
      <c r="V153" s="390"/>
      <c r="W153" s="390"/>
      <c r="X153" s="390"/>
      <c r="Y153" s="390"/>
      <c r="Z153" s="390"/>
    </row>
    <row r="154" spans="4:32">
      <c r="E154" s="223" t="s">
        <v>162</v>
      </c>
      <c r="F154" s="223" t="s">
        <v>194</v>
      </c>
      <c r="G154" s="223" t="s">
        <v>197</v>
      </c>
      <c r="H154" s="223" t="s">
        <v>200</v>
      </c>
      <c r="I154" s="223" t="s">
        <v>203</v>
      </c>
      <c r="J154" s="223" t="s">
        <v>206</v>
      </c>
      <c r="K154" s="223"/>
      <c r="L154" s="1908"/>
      <c r="M154" s="1177" t="s">
        <v>107</v>
      </c>
      <c r="N154" s="1178">
        <v>3</v>
      </c>
      <c r="O154" s="1179">
        <v>8.3233333333333324</v>
      </c>
      <c r="P154" s="1180">
        <v>8.3233333333333324</v>
      </c>
      <c r="Q154" s="3"/>
      <c r="U154" s="390"/>
      <c r="V154" s="390"/>
      <c r="W154" s="390"/>
      <c r="X154" s="390"/>
      <c r="Y154" s="390"/>
      <c r="Z154" s="390"/>
    </row>
    <row r="155" spans="4:32">
      <c r="D155" s="223"/>
      <c r="E155" s="223"/>
      <c r="F155" s="223"/>
      <c r="G155" s="223"/>
      <c r="H155" s="223"/>
      <c r="I155" s="223"/>
      <c r="J155" s="223"/>
      <c r="K155" s="223"/>
      <c r="L155" s="1908"/>
      <c r="M155" s="1177" t="s">
        <v>104</v>
      </c>
      <c r="N155" s="1178">
        <v>3</v>
      </c>
      <c r="O155" s="1179">
        <v>8.3266666666666662</v>
      </c>
      <c r="P155" s="1180">
        <v>8.3266666666666662</v>
      </c>
      <c r="Q155" s="3"/>
      <c r="U155" s="390"/>
      <c r="V155" s="390"/>
      <c r="W155" s="390"/>
      <c r="X155" s="390"/>
      <c r="Y155" s="390"/>
      <c r="Z155" s="390"/>
    </row>
    <row r="156" spans="4:32">
      <c r="D156" s="223"/>
      <c r="E156" s="223"/>
      <c r="F156" s="223"/>
      <c r="L156" s="1908"/>
      <c r="M156" s="1177" t="s">
        <v>101</v>
      </c>
      <c r="N156" s="1178">
        <v>3</v>
      </c>
      <c r="O156" s="1179">
        <v>8.36</v>
      </c>
      <c r="P156" s="1180">
        <v>8.36</v>
      </c>
      <c r="Q156" s="3"/>
      <c r="U156" s="390"/>
      <c r="V156" s="390"/>
      <c r="W156" s="390"/>
      <c r="X156" s="390"/>
      <c r="Y156" s="390"/>
      <c r="Z156" s="390"/>
    </row>
    <row r="157" spans="4:32">
      <c r="D157" s="223"/>
      <c r="E157" s="223"/>
      <c r="F157" s="223"/>
      <c r="L157" s="1908"/>
      <c r="M157" s="1177" t="s">
        <v>106</v>
      </c>
      <c r="N157" s="1178">
        <v>3</v>
      </c>
      <c r="O157" s="1179">
        <v>8.36</v>
      </c>
      <c r="P157" s="1180">
        <v>8.36</v>
      </c>
      <c r="Q157" s="3"/>
    </row>
    <row r="158" spans="4:32">
      <c r="D158" s="223"/>
      <c r="E158" s="223"/>
      <c r="F158" s="223"/>
      <c r="L158" s="1908"/>
      <c r="M158" s="1177" t="s">
        <v>94</v>
      </c>
      <c r="N158" s="1178">
        <v>3</v>
      </c>
      <c r="O158" s="1179">
        <v>8.4466666666666672</v>
      </c>
      <c r="P158" s="1180">
        <v>8.4466666666666672</v>
      </c>
      <c r="Q158" s="3"/>
    </row>
    <row r="159" spans="4:32">
      <c r="D159" s="223"/>
      <c r="E159" s="223"/>
      <c r="F159" s="223"/>
      <c r="L159" s="1908"/>
      <c r="M159" s="1177" t="s">
        <v>99</v>
      </c>
      <c r="N159" s="1178">
        <v>3</v>
      </c>
      <c r="O159" s="1179">
        <v>8.4466666666666672</v>
      </c>
      <c r="P159" s="1180">
        <v>8.4466666666666672</v>
      </c>
      <c r="Q159" s="3"/>
    </row>
    <row r="160" spans="4:32">
      <c r="D160" s="223"/>
      <c r="E160" s="223"/>
      <c r="F160" s="223" t="s">
        <v>191</v>
      </c>
      <c r="L160" s="1908"/>
      <c r="M160" s="1177" t="s">
        <v>103</v>
      </c>
      <c r="N160" s="1178">
        <v>3</v>
      </c>
      <c r="O160" s="1181"/>
      <c r="P160" s="1180">
        <v>8.456666666666667</v>
      </c>
      <c r="Q160" s="3"/>
    </row>
    <row r="161" spans="4:17" ht="15.75" thickBot="1">
      <c r="D161" s="223"/>
      <c r="E161" s="223" t="s">
        <v>0</v>
      </c>
      <c r="F161" s="223">
        <v>2014</v>
      </c>
      <c r="I161">
        <v>2015</v>
      </c>
      <c r="L161" s="1909"/>
      <c r="M161" s="1182" t="s">
        <v>74</v>
      </c>
      <c r="N161" s="1183"/>
      <c r="O161" s="1184">
        <v>5.740844737798434E-2</v>
      </c>
      <c r="P161" s="1185">
        <v>8.3997915737861861E-2</v>
      </c>
      <c r="Q161" s="3"/>
    </row>
    <row r="162" spans="4:17" ht="15.75" thickTop="1">
      <c r="D162" s="223"/>
      <c r="E162" s="223"/>
      <c r="F162" s="223" t="s">
        <v>164</v>
      </c>
      <c r="G162" t="s">
        <v>6</v>
      </c>
      <c r="H162" t="s">
        <v>163</v>
      </c>
      <c r="I162" t="s">
        <v>164</v>
      </c>
      <c r="J162" t="s">
        <v>6</v>
      </c>
      <c r="K162" t="s">
        <v>163</v>
      </c>
      <c r="L162" s="1910" t="s">
        <v>130</v>
      </c>
      <c r="M162" s="1910"/>
      <c r="N162" s="1910"/>
      <c r="O162" s="1910"/>
      <c r="P162" s="1910"/>
      <c r="Q162" s="3"/>
    </row>
    <row r="163" spans="4:17">
      <c r="D163" s="223"/>
      <c r="E163" s="223" t="s">
        <v>85</v>
      </c>
      <c r="F163" s="223" t="s">
        <v>192</v>
      </c>
      <c r="G163" t="s">
        <v>195</v>
      </c>
      <c r="H163" t="s">
        <v>198</v>
      </c>
      <c r="I163" t="s">
        <v>201</v>
      </c>
      <c r="J163" t="s">
        <v>204</v>
      </c>
      <c r="K163" t="s">
        <v>207</v>
      </c>
      <c r="L163" s="1910" t="s">
        <v>108</v>
      </c>
      <c r="M163" s="1910"/>
      <c r="N163" s="1910"/>
      <c r="O163" s="1910"/>
      <c r="P163" s="1910"/>
      <c r="Q163" s="3"/>
    </row>
    <row r="164" spans="4:17">
      <c r="E164" t="s">
        <v>92</v>
      </c>
      <c r="F164" t="s">
        <v>193</v>
      </c>
      <c r="G164" t="s">
        <v>196</v>
      </c>
      <c r="H164" t="s">
        <v>199</v>
      </c>
      <c r="I164" t="s">
        <v>202</v>
      </c>
      <c r="J164" t="s">
        <v>205</v>
      </c>
      <c r="K164" t="s">
        <v>208</v>
      </c>
      <c r="L164" s="1910" t="s">
        <v>97</v>
      </c>
      <c r="M164" s="1910"/>
      <c r="N164" s="1910"/>
      <c r="O164" s="1910"/>
      <c r="P164" s="1910"/>
      <c r="Q164" s="3"/>
    </row>
    <row r="165" spans="4:17">
      <c r="E165" t="s">
        <v>162</v>
      </c>
      <c r="F165" t="s">
        <v>194</v>
      </c>
      <c r="G165" t="s">
        <v>197</v>
      </c>
      <c r="H165" t="s">
        <v>200</v>
      </c>
      <c r="I165" t="s">
        <v>203</v>
      </c>
      <c r="J165" t="s">
        <v>206</v>
      </c>
      <c r="K165" t="s">
        <v>209</v>
      </c>
      <c r="L165" s="3" t="s">
        <v>212</v>
      </c>
      <c r="M165" s="3" t="s">
        <v>215</v>
      </c>
      <c r="N165" s="3" t="s">
        <v>218</v>
      </c>
      <c r="O165" s="3"/>
      <c r="P165" s="3"/>
      <c r="Q165" s="3"/>
    </row>
    <row r="166" spans="4:17" ht="15.75" thickBot="1">
      <c r="L166" s="1879" t="s">
        <v>148</v>
      </c>
      <c r="M166" s="1879"/>
      <c r="N166" s="1879"/>
      <c r="O166" s="1879"/>
      <c r="P166" s="3"/>
      <c r="Q166" s="3"/>
    </row>
    <row r="167" spans="4:17" ht="15.75" thickTop="1">
      <c r="L167" s="1880" t="s">
        <v>0</v>
      </c>
      <c r="M167" s="1881"/>
      <c r="N167" s="1884" t="s">
        <v>62</v>
      </c>
      <c r="O167" s="1186" t="s">
        <v>93</v>
      </c>
      <c r="P167" s="3"/>
      <c r="Q167" s="3"/>
    </row>
    <row r="168" spans="4:17" ht="15.75" thickBot="1">
      <c r="L168" s="1882"/>
      <c r="M168" s="1883"/>
      <c r="N168" s="1885"/>
      <c r="O168" s="1155" t="s">
        <v>94</v>
      </c>
      <c r="P168" s="3"/>
      <c r="Q168" s="3"/>
    </row>
    <row r="169" spans="4:17" ht="15.75" thickTop="1">
      <c r="L169" s="1888" t="s">
        <v>389</v>
      </c>
      <c r="M169" s="1156" t="s">
        <v>107</v>
      </c>
      <c r="N169" s="1157">
        <v>3</v>
      </c>
      <c r="O169" s="1187">
        <v>8.2133333333333329</v>
      </c>
      <c r="P169" s="3"/>
      <c r="Q169" s="3"/>
    </row>
    <row r="170" spans="4:17">
      <c r="L170" s="1889"/>
      <c r="M170" s="1161" t="s">
        <v>104</v>
      </c>
      <c r="N170" s="1162">
        <v>3</v>
      </c>
      <c r="O170" s="1165">
        <v>8.2666666666666675</v>
      </c>
      <c r="P170" s="3"/>
      <c r="Q170" s="3"/>
    </row>
    <row r="171" spans="4:17">
      <c r="L171" s="1889"/>
      <c r="M171" s="1161" t="s">
        <v>94</v>
      </c>
      <c r="N171" s="1162">
        <v>3</v>
      </c>
      <c r="O171" s="1165">
        <v>8.2766666666666673</v>
      </c>
      <c r="P171" s="3"/>
      <c r="Q171" s="3"/>
    </row>
    <row r="172" spans="4:17">
      <c r="L172" s="1889"/>
      <c r="M172" s="1161" t="s">
        <v>99</v>
      </c>
      <c r="N172" s="1162">
        <v>3</v>
      </c>
      <c r="O172" s="1165">
        <v>8.3833333333333329</v>
      </c>
      <c r="P172" s="3"/>
      <c r="Q172" s="3"/>
    </row>
    <row r="173" spans="4:17">
      <c r="L173" s="1889"/>
      <c r="M173" s="1161" t="s">
        <v>102</v>
      </c>
      <c r="N173" s="1162">
        <v>3</v>
      </c>
      <c r="O173" s="1165">
        <v>8.4</v>
      </c>
      <c r="P173" s="3"/>
      <c r="Q173" s="3"/>
    </row>
    <row r="174" spans="4:17">
      <c r="L174" s="1889"/>
      <c r="M174" s="1161" t="s">
        <v>106</v>
      </c>
      <c r="N174" s="1162">
        <v>3</v>
      </c>
      <c r="O174" s="1165">
        <v>8.4066666666666663</v>
      </c>
      <c r="P174" s="3"/>
      <c r="Q174" s="3"/>
    </row>
    <row r="175" spans="4:17">
      <c r="L175" s="1889"/>
      <c r="M175" s="1161" t="s">
        <v>105</v>
      </c>
      <c r="N175" s="1162">
        <v>3</v>
      </c>
      <c r="O175" s="1165">
        <v>8.4266666666666676</v>
      </c>
      <c r="P175" s="3"/>
      <c r="Q175" s="3"/>
    </row>
    <row r="176" spans="4:17">
      <c r="L176" s="1889"/>
      <c r="M176" s="1161" t="s">
        <v>103</v>
      </c>
      <c r="N176" s="1162">
        <v>3</v>
      </c>
      <c r="O176" s="1165">
        <v>8.4366666666666674</v>
      </c>
      <c r="P176" s="3"/>
      <c r="Q176" s="3"/>
    </row>
    <row r="177" spans="12:17">
      <c r="L177" s="1889"/>
      <c r="M177" s="1161" t="s">
        <v>101</v>
      </c>
      <c r="N177" s="1162">
        <v>3</v>
      </c>
      <c r="O177" s="1165">
        <v>8.4599999999999991</v>
      </c>
      <c r="P177" s="3"/>
      <c r="Q177" s="3"/>
    </row>
    <row r="178" spans="12:17" ht="15.75" thickBot="1">
      <c r="L178" s="1890"/>
      <c r="M178" s="1167" t="s">
        <v>74</v>
      </c>
      <c r="N178" s="1168"/>
      <c r="O178" s="1170">
        <v>5.8726891674681481E-2</v>
      </c>
      <c r="P178" s="3"/>
      <c r="Q178" s="3"/>
    </row>
    <row r="179" spans="12:17" ht="15.75" thickTop="1">
      <c r="L179" s="3"/>
      <c r="M179" s="3"/>
      <c r="N179" s="3"/>
      <c r="O179" s="3"/>
      <c r="P179" s="3"/>
      <c r="Q179" s="3"/>
    </row>
  </sheetData>
  <mergeCells count="137">
    <mergeCell ref="L166:O166"/>
    <mergeCell ref="L167:M168"/>
    <mergeCell ref="N167:N168"/>
    <mergeCell ref="L169:L178"/>
    <mergeCell ref="L149:P149"/>
    <mergeCell ref="L150:M151"/>
    <mergeCell ref="N150:N151"/>
    <mergeCell ref="O150:P150"/>
    <mergeCell ref="L152:L161"/>
    <mergeCell ref="L162:P162"/>
    <mergeCell ref="L163:P163"/>
    <mergeCell ref="L164:P164"/>
    <mergeCell ref="T147:Y147"/>
    <mergeCell ref="U116:Y116"/>
    <mergeCell ref="U118:U119"/>
    <mergeCell ref="V118:V119"/>
    <mergeCell ref="W118:W119"/>
    <mergeCell ref="X118:Y118"/>
    <mergeCell ref="V97:Z97"/>
    <mergeCell ref="V98:Z98"/>
    <mergeCell ref="U101:Z101"/>
    <mergeCell ref="U103"/>
    <mergeCell ref="U111:Z111"/>
    <mergeCell ref="V89:Z89"/>
    <mergeCell ref="V90:W91"/>
    <mergeCell ref="X90:X91"/>
    <mergeCell ref="Y90:Z90"/>
    <mergeCell ref="V96:Z96"/>
    <mergeCell ref="AD96:AG96"/>
    <mergeCell ref="AD53:AH53"/>
    <mergeCell ref="AD55:AD56"/>
    <mergeCell ref="AE55:AE56"/>
    <mergeCell ref="AF55:AF56"/>
    <mergeCell ref="AG55:AH55"/>
    <mergeCell ref="V55:Z55"/>
    <mergeCell ref="V57:V58"/>
    <mergeCell ref="W57:W58"/>
    <mergeCell ref="X57:X58"/>
    <mergeCell ref="Y57:Z57"/>
    <mergeCell ref="V79:V82"/>
    <mergeCell ref="V83:Z83"/>
    <mergeCell ref="V84:Z84"/>
    <mergeCell ref="V85:Z85"/>
    <mergeCell ref="V68:V69"/>
    <mergeCell ref="W68:W69"/>
    <mergeCell ref="X68:X69"/>
    <mergeCell ref="Y68:Z68"/>
    <mergeCell ref="AC113:AG113"/>
    <mergeCell ref="AC115:AC116"/>
    <mergeCell ref="AD115:AD116"/>
    <mergeCell ref="AE115:AE116"/>
    <mergeCell ref="AF115:AG115"/>
    <mergeCell ref="AD66:AD67"/>
    <mergeCell ref="AE66:AE67"/>
    <mergeCell ref="AF66:AF67"/>
    <mergeCell ref="AG66:AH66"/>
    <mergeCell ref="AD99:AI99"/>
    <mergeCell ref="AD101"/>
    <mergeCell ref="AD109:AI109"/>
    <mergeCell ref="AD87:AG87"/>
    <mergeCell ref="AD88:AE89"/>
    <mergeCell ref="AD37:AI37"/>
    <mergeCell ref="AD39"/>
    <mergeCell ref="AD49:AI49"/>
    <mergeCell ref="V92:V95"/>
    <mergeCell ref="V76:Z76"/>
    <mergeCell ref="V77:W78"/>
    <mergeCell ref="X77:X78"/>
    <mergeCell ref="Y77:Z77"/>
    <mergeCell ref="V39:AA39"/>
    <mergeCell ref="V41"/>
    <mergeCell ref="V51:AA51"/>
    <mergeCell ref="AD74:AG74"/>
    <mergeCell ref="AD75:AE76"/>
    <mergeCell ref="AF75:AF76"/>
    <mergeCell ref="AD77:AD80"/>
    <mergeCell ref="AD81:AG81"/>
    <mergeCell ref="AD82:AG82"/>
    <mergeCell ref="AD83:AG83"/>
    <mergeCell ref="AD64:AH64"/>
    <mergeCell ref="AF88:AF89"/>
    <mergeCell ref="AD90:AD93"/>
    <mergeCell ref="AD94:AG94"/>
    <mergeCell ref="AD95:AG95"/>
    <mergeCell ref="V66:Z66"/>
    <mergeCell ref="M98:Q98"/>
    <mergeCell ref="L132:Q132"/>
    <mergeCell ref="L133:M134"/>
    <mergeCell ref="N133:N134"/>
    <mergeCell ref="O133:Q133"/>
    <mergeCell ref="L135:L144"/>
    <mergeCell ref="L145:Q145"/>
    <mergeCell ref="L146:Q146"/>
    <mergeCell ref="L147:Q147"/>
    <mergeCell ref="L116:P116"/>
    <mergeCell ref="L118:L119"/>
    <mergeCell ref="M118:M119"/>
    <mergeCell ref="N118:N119"/>
    <mergeCell ref="O118:P118"/>
    <mergeCell ref="M38:R38"/>
    <mergeCell ref="M40"/>
    <mergeCell ref="M50:R50"/>
    <mergeCell ref="M76:Q76"/>
    <mergeCell ref="M77:N78"/>
    <mergeCell ref="O77:O78"/>
    <mergeCell ref="P77:Q77"/>
    <mergeCell ref="M79:M82"/>
    <mergeCell ref="M83:Q83"/>
    <mergeCell ref="M65:Q65"/>
    <mergeCell ref="M67:M68"/>
    <mergeCell ref="N67:N68"/>
    <mergeCell ref="O67:O68"/>
    <mergeCell ref="P67:Q67"/>
    <mergeCell ref="AB131:AE131"/>
    <mergeCell ref="AB132:AC133"/>
    <mergeCell ref="AD132:AD133"/>
    <mergeCell ref="AB134:AB143"/>
    <mergeCell ref="AB144:AE144"/>
    <mergeCell ref="AB145:AE145"/>
    <mergeCell ref="AB146:AE146"/>
    <mergeCell ref="M55:Q55"/>
    <mergeCell ref="M57:M58"/>
    <mergeCell ref="N57:N58"/>
    <mergeCell ref="O57:O58"/>
    <mergeCell ref="P57:Q57"/>
    <mergeCell ref="M84:Q84"/>
    <mergeCell ref="M85:Q85"/>
    <mergeCell ref="L103:Q103"/>
    <mergeCell ref="L105"/>
    <mergeCell ref="L113:Q113"/>
    <mergeCell ref="M89:Q89"/>
    <mergeCell ref="M90:N91"/>
    <mergeCell ref="O90:O91"/>
    <mergeCell ref="P90:Q90"/>
    <mergeCell ref="M92:M95"/>
    <mergeCell ref="M96:Q96"/>
    <mergeCell ref="M97:Q97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S126"/>
  <sheetViews>
    <sheetView topLeftCell="V1" workbookViewId="0">
      <selection activeCell="AA18" sqref="AA18"/>
    </sheetView>
  </sheetViews>
  <sheetFormatPr defaultRowHeight="15"/>
  <cols>
    <col min="9" max="9" width="14.28515625" customWidth="1"/>
    <col min="10" max="10" width="10.140625" customWidth="1"/>
    <col min="16" max="16" width="9.7109375" customWidth="1"/>
    <col min="28" max="28" width="9.85546875" customWidth="1"/>
  </cols>
  <sheetData>
    <row r="2" spans="9:45">
      <c r="AL2" s="466"/>
      <c r="AM2" s="466"/>
      <c r="AN2" s="466"/>
      <c r="AO2" s="466"/>
      <c r="AP2" s="466"/>
      <c r="AQ2" s="466"/>
      <c r="AR2" s="466"/>
    </row>
    <row r="3" spans="9:45">
      <c r="AL3" s="466"/>
      <c r="AM3" s="466"/>
      <c r="AN3" s="466"/>
      <c r="AO3" s="466"/>
      <c r="AP3" s="466"/>
      <c r="AQ3" s="466"/>
      <c r="AR3" s="466"/>
    </row>
    <row r="4" spans="9:45" ht="15" customHeight="1">
      <c r="I4" s="1950" t="s">
        <v>66</v>
      </c>
      <c r="J4" s="1950"/>
      <c r="K4" s="1950"/>
      <c r="L4" s="1950"/>
      <c r="M4" s="1950"/>
      <c r="N4" s="1950"/>
      <c r="O4" s="935"/>
      <c r="S4" s="1950" t="s">
        <v>66</v>
      </c>
      <c r="T4" s="1950"/>
      <c r="U4" s="1950"/>
      <c r="V4" s="1950"/>
      <c r="W4" s="1950"/>
      <c r="X4" s="1950"/>
      <c r="Y4" s="935"/>
      <c r="AB4" s="1953" t="s">
        <v>66</v>
      </c>
      <c r="AC4" s="1953"/>
      <c r="AD4" s="1953"/>
      <c r="AE4" s="1953"/>
      <c r="AF4" s="1953"/>
      <c r="AG4" s="1953"/>
      <c r="AH4" s="1640"/>
      <c r="AL4" s="466"/>
      <c r="AM4" s="466"/>
      <c r="AN4" s="466"/>
      <c r="AO4" s="466"/>
      <c r="AP4" s="466"/>
      <c r="AQ4" s="466"/>
      <c r="AR4" s="466"/>
      <c r="AS4" s="935"/>
    </row>
    <row r="5" spans="9:45" ht="15.75" thickBot="1">
      <c r="I5" s="936" t="s">
        <v>67</v>
      </c>
      <c r="J5" s="936" t="s">
        <v>337</v>
      </c>
      <c r="K5" s="935"/>
      <c r="L5" s="935"/>
      <c r="M5" s="935"/>
      <c r="N5" s="935"/>
      <c r="O5" s="935"/>
      <c r="S5" s="936" t="s">
        <v>67</v>
      </c>
      <c r="T5" s="936" t="s">
        <v>251</v>
      </c>
      <c r="U5" s="935"/>
      <c r="V5" s="935"/>
      <c r="W5" s="935"/>
      <c r="X5" s="935"/>
      <c r="Y5" s="935"/>
      <c r="AB5" s="1641" t="s">
        <v>67</v>
      </c>
      <c r="AC5" s="1641" t="s">
        <v>476</v>
      </c>
      <c r="AD5" s="1640"/>
      <c r="AE5" s="1640"/>
      <c r="AF5" s="1640"/>
      <c r="AG5" s="1640"/>
      <c r="AH5" s="1640"/>
      <c r="AL5" s="466"/>
      <c r="AM5" s="466"/>
      <c r="AN5" s="466"/>
      <c r="AO5" s="466"/>
      <c r="AP5" s="466"/>
      <c r="AQ5" s="466"/>
      <c r="AR5" s="466"/>
      <c r="AS5" s="935"/>
    </row>
    <row r="6" spans="9:45" ht="38.25" thickTop="1" thickBot="1">
      <c r="I6" s="1951" t="s">
        <v>69</v>
      </c>
      <c r="J6" s="937" t="s">
        <v>70</v>
      </c>
      <c r="K6" s="938" t="s">
        <v>71</v>
      </c>
      <c r="L6" s="938" t="s">
        <v>72</v>
      </c>
      <c r="M6" s="938" t="s">
        <v>73</v>
      </c>
      <c r="N6" s="939" t="s">
        <v>74</v>
      </c>
      <c r="O6" s="935"/>
      <c r="S6" s="1951" t="s">
        <v>69</v>
      </c>
      <c r="T6" s="937" t="s">
        <v>70</v>
      </c>
      <c r="U6" s="938" t="s">
        <v>71</v>
      </c>
      <c r="V6" s="938" t="s">
        <v>72</v>
      </c>
      <c r="W6" s="938" t="s">
        <v>73</v>
      </c>
      <c r="X6" s="939" t="s">
        <v>74</v>
      </c>
      <c r="Y6" s="935"/>
      <c r="AB6" s="1954" t="s">
        <v>69</v>
      </c>
      <c r="AC6" s="1642" t="s">
        <v>70</v>
      </c>
      <c r="AD6" s="1643" t="s">
        <v>71</v>
      </c>
      <c r="AE6" s="1643" t="s">
        <v>72</v>
      </c>
      <c r="AF6" s="1643" t="s">
        <v>73</v>
      </c>
      <c r="AG6" s="1644" t="s">
        <v>74</v>
      </c>
      <c r="AH6" s="1640"/>
      <c r="AL6" s="466"/>
      <c r="AM6" s="466"/>
      <c r="AN6" s="466"/>
      <c r="AO6" s="466"/>
      <c r="AP6" s="466"/>
      <c r="AQ6" s="466"/>
      <c r="AR6" s="466"/>
      <c r="AS6" s="935"/>
    </row>
    <row r="7" spans="9:45" ht="24.75" thickTop="1">
      <c r="I7" s="940" t="s">
        <v>75</v>
      </c>
      <c r="J7" s="941" t="s">
        <v>597</v>
      </c>
      <c r="K7" s="942">
        <v>20</v>
      </c>
      <c r="L7" s="943">
        <v>14.385795347420663</v>
      </c>
      <c r="M7" s="943">
        <v>18.41568932021918</v>
      </c>
      <c r="N7" s="944">
        <v>1.4087583735285906E-18</v>
      </c>
      <c r="O7" s="935"/>
      <c r="S7" s="940" t="s">
        <v>75</v>
      </c>
      <c r="T7" s="941" t="s">
        <v>599</v>
      </c>
      <c r="U7" s="942">
        <v>20</v>
      </c>
      <c r="V7" s="943">
        <v>8.8976580259918876</v>
      </c>
      <c r="W7" s="943">
        <v>11.055532007696979</v>
      </c>
      <c r="X7" s="944">
        <v>2.0006961756846356E-13</v>
      </c>
      <c r="Y7" s="935"/>
      <c r="AB7" s="1645" t="s">
        <v>75</v>
      </c>
      <c r="AC7" s="1646" t="s">
        <v>914</v>
      </c>
      <c r="AD7" s="1647">
        <v>20</v>
      </c>
      <c r="AE7" s="1648">
        <v>3.5585094873389438</v>
      </c>
      <c r="AF7" s="1649">
        <v>0.97824361476096844</v>
      </c>
      <c r="AG7" s="1650">
        <v>0.4994328377532804</v>
      </c>
      <c r="AH7" s="1640"/>
      <c r="AL7" s="466"/>
      <c r="AM7" s="466"/>
      <c r="AN7" s="466"/>
      <c r="AO7" s="466"/>
      <c r="AP7" s="466"/>
      <c r="AQ7" s="466"/>
      <c r="AR7" s="466"/>
      <c r="AS7" s="935"/>
    </row>
    <row r="8" spans="9:45">
      <c r="I8" s="945" t="s">
        <v>76</v>
      </c>
      <c r="J8" s="946">
        <v>11334.511189632602</v>
      </c>
      <c r="K8" s="947">
        <v>1</v>
      </c>
      <c r="L8" s="948">
        <v>11334.511189632602</v>
      </c>
      <c r="M8" s="948">
        <v>14509.648693302674</v>
      </c>
      <c r="N8" s="949">
        <v>2.8378353784312093E-73</v>
      </c>
      <c r="O8" s="935"/>
      <c r="S8" s="945" t="s">
        <v>76</v>
      </c>
      <c r="T8" s="946">
        <v>9949.6679698071057</v>
      </c>
      <c r="U8" s="947">
        <v>1</v>
      </c>
      <c r="V8" s="948">
        <v>9949.6679698071057</v>
      </c>
      <c r="W8" s="948">
        <v>12362.677053313419</v>
      </c>
      <c r="X8" s="949">
        <v>3.3896429998671274E-71</v>
      </c>
      <c r="Y8" s="935"/>
      <c r="AB8" s="1651" t="s">
        <v>76</v>
      </c>
      <c r="AC8" s="1652">
        <v>7447.0875945907519</v>
      </c>
      <c r="AD8" s="1653">
        <v>1</v>
      </c>
      <c r="AE8" s="1654">
        <v>7447.0875945907519</v>
      </c>
      <c r="AF8" s="1654">
        <v>2047.2239610134638</v>
      </c>
      <c r="AG8" s="1655">
        <v>4.4703260511471724E-48</v>
      </c>
      <c r="AH8" s="1640"/>
      <c r="AL8" s="466"/>
      <c r="AM8" s="466"/>
      <c r="AN8" s="466"/>
      <c r="AO8" s="466"/>
      <c r="AP8" s="466"/>
      <c r="AQ8" s="466"/>
      <c r="AR8" s="466"/>
      <c r="AS8" s="935"/>
    </row>
    <row r="9" spans="9:45">
      <c r="I9" s="945" t="s">
        <v>61</v>
      </c>
      <c r="J9" s="946">
        <v>133.18485807446112</v>
      </c>
      <c r="K9" s="947">
        <v>2</v>
      </c>
      <c r="L9" s="948">
        <v>66.592429037230559</v>
      </c>
      <c r="M9" s="966">
        <v>85.246971377794623</v>
      </c>
      <c r="N9" s="967">
        <v>2.9157615544199184E-18</v>
      </c>
      <c r="O9" s="935"/>
      <c r="S9" s="945" t="s">
        <v>61</v>
      </c>
      <c r="T9" s="946">
        <v>83.865582168364924</v>
      </c>
      <c r="U9" s="947">
        <v>2</v>
      </c>
      <c r="V9" s="948">
        <v>41.932791084182462</v>
      </c>
      <c r="W9" s="966">
        <v>52.102397355462536</v>
      </c>
      <c r="X9" s="967">
        <v>7.637698068632383E-14</v>
      </c>
      <c r="Y9" s="935"/>
      <c r="AB9" s="1651" t="s">
        <v>61</v>
      </c>
      <c r="AC9" s="1652">
        <v>23.698579667203482</v>
      </c>
      <c r="AD9" s="1653">
        <v>2</v>
      </c>
      <c r="AE9" s="1654">
        <v>11.849289833601741</v>
      </c>
      <c r="AF9" s="1654">
        <v>3.2574009316021493</v>
      </c>
      <c r="AG9" s="1655">
        <v>4.5392955443513822E-2</v>
      </c>
      <c r="AH9" s="1640"/>
      <c r="AL9" s="466"/>
      <c r="AM9" s="466"/>
      <c r="AN9" s="466"/>
      <c r="AO9" s="466"/>
      <c r="AP9" s="466"/>
      <c r="AQ9" s="466"/>
      <c r="AR9" s="466"/>
      <c r="AS9" s="935"/>
    </row>
    <row r="10" spans="9:45">
      <c r="I10" s="945" t="s">
        <v>62</v>
      </c>
      <c r="J10" s="946">
        <v>35.732423844729396</v>
      </c>
      <c r="K10" s="947">
        <v>2</v>
      </c>
      <c r="L10" s="948">
        <v>17.866211922364698</v>
      </c>
      <c r="M10" s="966">
        <v>22.871075261782892</v>
      </c>
      <c r="N10" s="967">
        <v>4.1408867565193055E-8</v>
      </c>
      <c r="O10" s="935"/>
      <c r="S10" s="945" t="s">
        <v>62</v>
      </c>
      <c r="T10" s="946">
        <v>31.906863810202552</v>
      </c>
      <c r="U10" s="947">
        <v>2</v>
      </c>
      <c r="V10" s="948">
        <v>15.953431905101276</v>
      </c>
      <c r="W10" s="966">
        <v>19.822483235952379</v>
      </c>
      <c r="X10" s="967">
        <v>2.4596683365809412E-7</v>
      </c>
      <c r="Y10" s="935"/>
      <c r="AB10" s="1651" t="s">
        <v>62</v>
      </c>
      <c r="AC10" s="1652">
        <v>20.861421284731676</v>
      </c>
      <c r="AD10" s="1653">
        <v>2</v>
      </c>
      <c r="AE10" s="1654">
        <v>10.430710642365838</v>
      </c>
      <c r="AF10" s="1654">
        <v>2.867429781940543</v>
      </c>
      <c r="AG10" s="1655">
        <v>6.4664411313712505E-2</v>
      </c>
      <c r="AH10" s="1640"/>
      <c r="AL10" s="466"/>
      <c r="AM10" s="466"/>
      <c r="AN10" s="466"/>
      <c r="AO10" s="466"/>
      <c r="AP10" s="466"/>
      <c r="AQ10" s="466"/>
      <c r="AR10" s="466"/>
      <c r="AS10" s="935"/>
    </row>
    <row r="11" spans="9:45">
      <c r="I11" s="945" t="s">
        <v>77</v>
      </c>
      <c r="J11" s="1091">
        <v>0.22837184993390214</v>
      </c>
      <c r="K11" s="947">
        <v>2</v>
      </c>
      <c r="L11" s="950">
        <v>0.11418592496695107</v>
      </c>
      <c r="M11" s="950">
        <v>0.14617283703471134</v>
      </c>
      <c r="N11" s="949">
        <v>0.86431509682792251</v>
      </c>
      <c r="O11" s="935"/>
      <c r="S11" s="945" t="s">
        <v>77</v>
      </c>
      <c r="T11" s="1091">
        <v>0.83478530760658365</v>
      </c>
      <c r="U11" s="947">
        <v>2</v>
      </c>
      <c r="V11" s="950">
        <v>0.41739265380329182</v>
      </c>
      <c r="W11" s="950">
        <v>0.51861937494338173</v>
      </c>
      <c r="X11" s="949">
        <v>0.59798619536574582</v>
      </c>
      <c r="Y11" s="935"/>
      <c r="AB11" s="1651" t="s">
        <v>77</v>
      </c>
      <c r="AC11" s="1652">
        <v>11.528707027846533</v>
      </c>
      <c r="AD11" s="1653">
        <v>2</v>
      </c>
      <c r="AE11" s="1654">
        <v>5.7643535139232664</v>
      </c>
      <c r="AF11" s="1654">
        <v>1.5846359376822097</v>
      </c>
      <c r="AG11" s="1655">
        <v>0.21348205833689585</v>
      </c>
      <c r="AH11" s="1640"/>
      <c r="AL11" s="466"/>
      <c r="AM11" s="466"/>
      <c r="AN11" s="466"/>
      <c r="AO11" s="466"/>
      <c r="AP11" s="466"/>
      <c r="AQ11" s="466"/>
      <c r="AR11" s="466"/>
      <c r="AS11" s="935"/>
    </row>
    <row r="12" spans="9:45">
      <c r="I12" s="945" t="s">
        <v>530</v>
      </c>
      <c r="J12" s="946">
        <v>96.077479283225898</v>
      </c>
      <c r="K12" s="947">
        <v>2</v>
      </c>
      <c r="L12" s="948">
        <v>48.038739641612949</v>
      </c>
      <c r="M12" s="966">
        <v>61.495835524551644</v>
      </c>
      <c r="N12" s="967">
        <v>2.9620870643668264E-15</v>
      </c>
      <c r="O12" s="935"/>
      <c r="S12" s="945" t="s">
        <v>530</v>
      </c>
      <c r="T12" s="946">
        <v>35.527871882889372</v>
      </c>
      <c r="U12" s="947">
        <v>2</v>
      </c>
      <c r="V12" s="948">
        <v>17.763935941444686</v>
      </c>
      <c r="W12" s="966">
        <v>22.072073551222765</v>
      </c>
      <c r="X12" s="967">
        <v>6.5387010597097835E-8</v>
      </c>
      <c r="Y12" s="935"/>
      <c r="AB12" s="1651" t="s">
        <v>530</v>
      </c>
      <c r="AC12" s="1652">
        <v>2.8852037278252514</v>
      </c>
      <c r="AD12" s="1653">
        <v>2</v>
      </c>
      <c r="AE12" s="1654">
        <v>1.4426018639126257</v>
      </c>
      <c r="AF12" s="1656">
        <v>0.39657504554529266</v>
      </c>
      <c r="AG12" s="1655">
        <v>0.67436975347875394</v>
      </c>
      <c r="AH12" s="1640"/>
      <c r="AL12" s="466"/>
      <c r="AM12" s="466"/>
      <c r="AN12" s="466"/>
      <c r="AO12" s="466"/>
      <c r="AP12" s="466"/>
      <c r="AQ12" s="466"/>
      <c r="AR12" s="466"/>
      <c r="AS12" s="935"/>
    </row>
    <row r="13" spans="9:45">
      <c r="I13" s="945" t="s">
        <v>78</v>
      </c>
      <c r="J13" s="946">
        <v>3.6556121569780453</v>
      </c>
      <c r="K13" s="947">
        <v>4</v>
      </c>
      <c r="L13" s="950">
        <v>0.91390303924451133</v>
      </c>
      <c r="M13" s="966">
        <v>1.1699147689146434</v>
      </c>
      <c r="N13" s="967">
        <v>0.33314941415270594</v>
      </c>
      <c r="O13" s="935"/>
      <c r="S13" s="945" t="s">
        <v>78</v>
      </c>
      <c r="T13" s="946">
        <v>6.1419466573614097</v>
      </c>
      <c r="U13" s="947">
        <v>4</v>
      </c>
      <c r="V13" s="948">
        <v>1.5354866643403524</v>
      </c>
      <c r="W13" s="966">
        <v>1.9078752988052983</v>
      </c>
      <c r="X13" s="967">
        <v>0.12079652780446795</v>
      </c>
      <c r="Y13" s="935"/>
      <c r="AB13" s="1651" t="s">
        <v>78</v>
      </c>
      <c r="AC13" s="1652">
        <v>2.4449424162697442</v>
      </c>
      <c r="AD13" s="1653">
        <v>4</v>
      </c>
      <c r="AE13" s="1656">
        <v>0.61123560406743604</v>
      </c>
      <c r="AF13" s="1656">
        <v>0.16803027473187118</v>
      </c>
      <c r="AG13" s="1655">
        <v>0.953842090148735</v>
      </c>
      <c r="AH13" s="1640"/>
      <c r="AL13" s="466"/>
      <c r="AM13" s="466"/>
      <c r="AN13" s="466"/>
      <c r="AO13" s="466"/>
      <c r="AP13" s="466"/>
      <c r="AQ13" s="466"/>
      <c r="AR13" s="466"/>
      <c r="AS13" s="935"/>
    </row>
    <row r="14" spans="9:45">
      <c r="I14" s="945" t="s">
        <v>531</v>
      </c>
      <c r="J14" s="946">
        <v>15.252471429149661</v>
      </c>
      <c r="K14" s="947">
        <v>4</v>
      </c>
      <c r="L14" s="948">
        <v>3.8131178572874154</v>
      </c>
      <c r="M14" s="966">
        <v>4.8812868600814197</v>
      </c>
      <c r="N14" s="967">
        <v>1.786087483056073E-3</v>
      </c>
      <c r="O14" s="935"/>
      <c r="S14" s="945" t="s">
        <v>531</v>
      </c>
      <c r="T14" s="946">
        <v>15.521439186905738</v>
      </c>
      <c r="U14" s="947">
        <v>4</v>
      </c>
      <c r="V14" s="948">
        <v>3.8803597967264345</v>
      </c>
      <c r="W14" s="966">
        <v>4.8214307415245177</v>
      </c>
      <c r="X14" s="967">
        <v>1.9392088002122086E-3</v>
      </c>
      <c r="Y14" s="935"/>
      <c r="AB14" s="1651" t="s">
        <v>531</v>
      </c>
      <c r="AC14" s="1652">
        <v>5.6543663100710315</v>
      </c>
      <c r="AD14" s="1653">
        <v>4</v>
      </c>
      <c r="AE14" s="1654">
        <v>1.4135915775177579</v>
      </c>
      <c r="AF14" s="1656">
        <v>0.38860004153613142</v>
      </c>
      <c r="AG14" s="1655">
        <v>0.81597713856600362</v>
      </c>
      <c r="AH14" s="1640"/>
      <c r="AL14" s="466"/>
      <c r="AM14" s="466"/>
      <c r="AN14" s="466"/>
      <c r="AO14" s="466"/>
      <c r="AP14" s="466"/>
      <c r="AQ14" s="466"/>
      <c r="AR14" s="466"/>
      <c r="AS14" s="935"/>
    </row>
    <row r="15" spans="9:45">
      <c r="I15" s="945" t="s">
        <v>532</v>
      </c>
      <c r="J15" s="946">
        <v>3.5846903099356378</v>
      </c>
      <c r="K15" s="947">
        <v>4</v>
      </c>
      <c r="L15" s="950">
        <v>0.89617257748390944</v>
      </c>
      <c r="M15" s="966">
        <v>1.1472174715180268</v>
      </c>
      <c r="N15" s="967">
        <v>0.34320092383348155</v>
      </c>
      <c r="O15" s="935"/>
      <c r="S15" s="945" t="s">
        <v>532</v>
      </c>
      <c r="T15" s="946">
        <v>4.1546715065054984</v>
      </c>
      <c r="U15" s="947">
        <v>4</v>
      </c>
      <c r="V15" s="948">
        <v>1.0386678766263746</v>
      </c>
      <c r="W15" s="966">
        <v>1.2905672393640284</v>
      </c>
      <c r="X15" s="967">
        <v>0.28388205228729446</v>
      </c>
      <c r="Y15" s="935"/>
      <c r="AB15" s="1651" t="s">
        <v>532</v>
      </c>
      <c r="AC15" s="1652">
        <v>4.0969693128315585</v>
      </c>
      <c r="AD15" s="1653">
        <v>4</v>
      </c>
      <c r="AE15" s="1654">
        <v>1.0242423282078896</v>
      </c>
      <c r="AF15" s="1656">
        <v>0.28156690915177007</v>
      </c>
      <c r="AG15" s="1655">
        <v>0.88880176495129892</v>
      </c>
      <c r="AH15" s="1640"/>
      <c r="AL15" s="466"/>
      <c r="AM15" s="466"/>
      <c r="AN15" s="466"/>
      <c r="AO15" s="466"/>
      <c r="AP15" s="466"/>
      <c r="AQ15" s="466"/>
      <c r="AR15" s="466"/>
      <c r="AS15" s="935"/>
    </row>
    <row r="16" spans="9:45">
      <c r="I16" s="945" t="s">
        <v>79</v>
      </c>
      <c r="J16" s="946">
        <v>46.87023688532593</v>
      </c>
      <c r="K16" s="947">
        <v>60</v>
      </c>
      <c r="L16" s="968">
        <v>0.78117061475543215</v>
      </c>
      <c r="M16" s="951"/>
      <c r="N16" s="952"/>
      <c r="O16" s="935"/>
      <c r="S16" s="945" t="s">
        <v>79</v>
      </c>
      <c r="T16" s="946">
        <v>48.288900180274872</v>
      </c>
      <c r="U16" s="947">
        <v>60</v>
      </c>
      <c r="V16" s="968">
        <v>0.8048150030045812</v>
      </c>
      <c r="W16" s="951"/>
      <c r="X16" s="952"/>
      <c r="Y16" s="935"/>
      <c r="AB16" s="1651" t="s">
        <v>79</v>
      </c>
      <c r="AC16" s="1652">
        <v>218.25909826409389</v>
      </c>
      <c r="AD16" s="1653">
        <v>60</v>
      </c>
      <c r="AE16" s="1654">
        <v>3.6376516377348982</v>
      </c>
      <c r="AF16" s="1657"/>
      <c r="AG16" s="1658"/>
      <c r="AH16" s="1640"/>
      <c r="AL16" s="466"/>
      <c r="AM16" s="466"/>
      <c r="AN16" s="466"/>
      <c r="AO16" s="466"/>
      <c r="AP16" s="466"/>
      <c r="AQ16" s="466"/>
      <c r="AR16" s="466"/>
      <c r="AS16" s="935"/>
    </row>
    <row r="17" spans="8:45">
      <c r="I17" s="945" t="s">
        <v>80</v>
      </c>
      <c r="J17" s="946">
        <v>11669.097333466345</v>
      </c>
      <c r="K17" s="947">
        <v>81</v>
      </c>
      <c r="L17" s="951"/>
      <c r="M17" s="951"/>
      <c r="N17" s="952"/>
      <c r="O17" s="935"/>
      <c r="S17" s="945" t="s">
        <v>80</v>
      </c>
      <c r="T17" s="946">
        <v>10175.910030507239</v>
      </c>
      <c r="U17" s="947">
        <v>81</v>
      </c>
      <c r="V17" s="951"/>
      <c r="W17" s="951"/>
      <c r="X17" s="952"/>
      <c r="Y17" s="935"/>
      <c r="AB17" s="1651" t="s">
        <v>80</v>
      </c>
      <c r="AC17" s="1652">
        <v>7736.516882601647</v>
      </c>
      <c r="AD17" s="1653">
        <v>81</v>
      </c>
      <c r="AE17" s="1657"/>
      <c r="AF17" s="1657"/>
      <c r="AG17" s="1658"/>
      <c r="AH17" s="1640"/>
      <c r="AL17" s="466"/>
      <c r="AM17" s="466"/>
      <c r="AN17" s="466"/>
      <c r="AO17" s="466"/>
      <c r="AP17" s="466"/>
      <c r="AQ17" s="466"/>
      <c r="AR17" s="466"/>
      <c r="AS17" s="935"/>
    </row>
    <row r="18" spans="8:45" ht="24.75" thickBot="1">
      <c r="I18" s="953" t="s">
        <v>81</v>
      </c>
      <c r="J18" s="954">
        <v>334.58614383373919</v>
      </c>
      <c r="K18" s="955">
        <v>80</v>
      </c>
      <c r="L18" s="956"/>
      <c r="M18" s="956"/>
      <c r="N18" s="957"/>
      <c r="O18" s="935"/>
      <c r="S18" s="953" t="s">
        <v>81</v>
      </c>
      <c r="T18" s="954">
        <v>226.24206070011263</v>
      </c>
      <c r="U18" s="955">
        <v>80</v>
      </c>
      <c r="V18" s="956"/>
      <c r="W18" s="956"/>
      <c r="X18" s="957"/>
      <c r="Y18" s="935"/>
      <c r="AB18" s="1659" t="s">
        <v>81</v>
      </c>
      <c r="AC18" s="1660">
        <v>289.42928801087277</v>
      </c>
      <c r="AD18" s="1661">
        <v>80</v>
      </c>
      <c r="AE18" s="1662"/>
      <c r="AF18" s="1662"/>
      <c r="AG18" s="1663"/>
      <c r="AH18" s="1640"/>
      <c r="AL18" s="466"/>
      <c r="AM18" s="466"/>
      <c r="AN18" s="466"/>
      <c r="AO18" s="466"/>
      <c r="AP18" s="466"/>
      <c r="AQ18" s="466"/>
      <c r="AR18" s="466"/>
      <c r="AS18" s="935"/>
    </row>
    <row r="19" spans="8:45" ht="15.75" customHeight="1" thickTop="1">
      <c r="I19" s="1952" t="s">
        <v>596</v>
      </c>
      <c r="J19" s="1952"/>
      <c r="K19" s="1952"/>
      <c r="L19" s="1952"/>
      <c r="M19" s="1952"/>
      <c r="N19" s="1952"/>
      <c r="O19" s="935"/>
      <c r="S19" s="1952" t="s">
        <v>598</v>
      </c>
      <c r="T19" s="1952"/>
      <c r="U19" s="1952"/>
      <c r="V19" s="1952"/>
      <c r="W19" s="1952"/>
      <c r="X19" s="1952"/>
      <c r="Y19" s="935"/>
      <c r="AB19" s="1955" t="s">
        <v>913</v>
      </c>
      <c r="AC19" s="1955"/>
      <c r="AD19" s="1955"/>
      <c r="AE19" s="1955"/>
      <c r="AF19" s="1955"/>
      <c r="AG19" s="1955"/>
      <c r="AH19" s="1640"/>
      <c r="AL19" s="466"/>
      <c r="AM19" s="466"/>
      <c r="AN19" s="466"/>
      <c r="AO19" s="466"/>
      <c r="AP19" s="466"/>
      <c r="AQ19" s="466"/>
      <c r="AR19" s="466"/>
      <c r="AS19" s="935"/>
    </row>
    <row r="21" spans="8:45">
      <c r="H21" s="466"/>
      <c r="I21" s="466"/>
      <c r="J21" s="466"/>
      <c r="K21" s="466"/>
      <c r="L21" s="466"/>
      <c r="M21" s="466"/>
      <c r="N21" s="466"/>
      <c r="O21" s="466"/>
      <c r="P21" s="466"/>
      <c r="Q21" s="466"/>
      <c r="R21" s="466"/>
      <c r="S21" s="466"/>
      <c r="T21" s="466"/>
      <c r="U21" s="466"/>
      <c r="V21" s="466"/>
      <c r="W21" s="466"/>
    </row>
    <row r="22" spans="8:45">
      <c r="H22" s="466"/>
      <c r="I22" s="466"/>
      <c r="J22" s="466"/>
      <c r="K22" s="466"/>
      <c r="L22" s="466"/>
      <c r="M22" s="466"/>
      <c r="N22" s="466"/>
      <c r="O22" s="466"/>
      <c r="P22" s="466"/>
      <c r="Q22" s="466"/>
      <c r="R22" s="466"/>
      <c r="S22" s="466"/>
      <c r="T22" s="466"/>
      <c r="U22" s="466"/>
      <c r="V22" s="466"/>
      <c r="W22" s="466"/>
      <c r="Z22" s="466"/>
      <c r="AA22" s="466"/>
      <c r="AB22" s="466"/>
      <c r="AC22" s="466"/>
      <c r="AD22" s="466"/>
      <c r="AE22" s="466"/>
      <c r="AF22" s="466"/>
      <c r="AG22" s="466"/>
      <c r="AH22" s="466"/>
      <c r="AI22" s="466"/>
    </row>
    <row r="23" spans="8:45">
      <c r="H23" s="466"/>
      <c r="I23" s="466"/>
      <c r="J23" s="466"/>
      <c r="K23" s="466"/>
      <c r="L23" s="466"/>
      <c r="M23" s="466"/>
      <c r="N23" s="466"/>
      <c r="O23" s="466"/>
      <c r="P23" s="466"/>
      <c r="Q23" s="466"/>
      <c r="R23" s="466"/>
      <c r="S23" s="466"/>
      <c r="T23" s="466"/>
      <c r="U23" s="466"/>
      <c r="V23" s="466"/>
      <c r="W23" s="466"/>
      <c r="Z23" s="466"/>
      <c r="AA23" s="466"/>
      <c r="AB23" s="466"/>
      <c r="AC23" s="466"/>
      <c r="AD23" s="466"/>
      <c r="AE23" s="466"/>
      <c r="AF23" s="466"/>
      <c r="AG23" s="466"/>
      <c r="AH23" s="466"/>
      <c r="AI23" s="466"/>
    </row>
    <row r="24" spans="8:45" ht="15.75" customHeight="1" thickBot="1">
      <c r="H24" s="466"/>
      <c r="I24" s="1928" t="s">
        <v>558</v>
      </c>
      <c r="J24" s="1928"/>
      <c r="K24" s="1928"/>
      <c r="L24" s="1928"/>
      <c r="M24" s="1928"/>
      <c r="N24" s="1928"/>
      <c r="O24" s="466"/>
      <c r="P24" s="466"/>
      <c r="R24" s="1916" t="s">
        <v>562</v>
      </c>
      <c r="S24" s="1916"/>
      <c r="T24" s="1916"/>
      <c r="U24" s="1916"/>
      <c r="V24" s="1916"/>
      <c r="W24" s="1916"/>
      <c r="X24" s="892"/>
      <c r="Z24" s="1947" t="s">
        <v>565</v>
      </c>
      <c r="AA24" s="1947"/>
      <c r="AB24" s="1947"/>
      <c r="AC24" s="1947"/>
      <c r="AD24" s="1947"/>
      <c r="AE24" s="1947"/>
      <c r="AF24" s="1947"/>
      <c r="AG24" s="1947"/>
      <c r="AH24" s="466"/>
      <c r="AI24" s="466"/>
      <c r="AJ24" s="1950" t="s">
        <v>610</v>
      </c>
      <c r="AK24" s="1950"/>
      <c r="AL24" s="1950"/>
      <c r="AM24" s="1950"/>
      <c r="AN24" s="1950"/>
      <c r="AO24" s="1950"/>
      <c r="AP24" s="1950"/>
    </row>
    <row r="25" spans="8:45" ht="15.75" thickTop="1">
      <c r="H25" s="466"/>
      <c r="I25" s="1929" t="s">
        <v>0</v>
      </c>
      <c r="J25" s="1930"/>
      <c r="K25" s="1933" t="s">
        <v>62</v>
      </c>
      <c r="L25" s="1935" t="s">
        <v>93</v>
      </c>
      <c r="M25" s="1935"/>
      <c r="N25" s="1936"/>
      <c r="O25" s="466"/>
      <c r="P25" s="466"/>
      <c r="R25" s="1917" t="s">
        <v>0</v>
      </c>
      <c r="S25" s="1918"/>
      <c r="T25" s="1921" t="s">
        <v>62</v>
      </c>
      <c r="U25" s="1923" t="s">
        <v>93</v>
      </c>
      <c r="V25" s="1923"/>
      <c r="W25" s="1924"/>
      <c r="X25" s="892"/>
      <c r="Z25" s="1941" t="s">
        <v>0</v>
      </c>
      <c r="AA25" s="1942"/>
      <c r="AB25" s="1945" t="s">
        <v>62</v>
      </c>
      <c r="AC25" s="1948" t="s">
        <v>93</v>
      </c>
      <c r="AD25" s="1948"/>
      <c r="AE25" s="1948"/>
      <c r="AF25" s="1948"/>
      <c r="AG25" s="1949"/>
      <c r="AH25" s="466"/>
      <c r="AI25" s="466"/>
      <c r="AJ25" s="1956" t="s">
        <v>0</v>
      </c>
      <c r="AK25" s="1957"/>
      <c r="AL25" s="1960" t="s">
        <v>62</v>
      </c>
      <c r="AM25" s="1962" t="s">
        <v>93</v>
      </c>
      <c r="AN25" s="1962"/>
      <c r="AO25" s="1962"/>
      <c r="AP25" s="1963"/>
    </row>
    <row r="26" spans="8:45" ht="15.75" thickBot="1">
      <c r="H26" s="466"/>
      <c r="I26" s="1931"/>
      <c r="J26" s="1932"/>
      <c r="K26" s="1934"/>
      <c r="L26" s="513" t="s">
        <v>94</v>
      </c>
      <c r="M26" s="513" t="s">
        <v>99</v>
      </c>
      <c r="N26" s="514" t="s">
        <v>101</v>
      </c>
      <c r="O26" s="466"/>
      <c r="P26" s="466"/>
      <c r="R26" s="1919"/>
      <c r="S26" s="1920"/>
      <c r="T26" s="1922"/>
      <c r="U26" s="893" t="s">
        <v>94</v>
      </c>
      <c r="V26" s="893" t="s">
        <v>99</v>
      </c>
      <c r="W26" s="894" t="s">
        <v>101</v>
      </c>
      <c r="X26" s="892"/>
      <c r="Z26" s="1943"/>
      <c r="AA26" s="1944"/>
      <c r="AB26" s="1946"/>
      <c r="AC26" s="1311" t="s">
        <v>94</v>
      </c>
      <c r="AD26" s="1311" t="s">
        <v>99</v>
      </c>
      <c r="AE26" s="1311" t="s">
        <v>101</v>
      </c>
      <c r="AF26" s="1311" t="s">
        <v>102</v>
      </c>
      <c r="AG26" s="1312" t="s">
        <v>103</v>
      </c>
      <c r="AH26" s="466"/>
      <c r="AI26" s="466"/>
      <c r="AJ26" s="1958"/>
      <c r="AK26" s="1959"/>
      <c r="AL26" s="1961"/>
      <c r="AM26" s="1353" t="s">
        <v>94</v>
      </c>
      <c r="AN26" s="1353" t="s">
        <v>99</v>
      </c>
      <c r="AO26" s="1353" t="s">
        <v>101</v>
      </c>
      <c r="AP26" s="1354" t="s">
        <v>102</v>
      </c>
    </row>
    <row r="27" spans="8:45" ht="16.5" customHeight="1" thickTop="1">
      <c r="H27" s="466"/>
      <c r="I27" s="1925" t="s">
        <v>98</v>
      </c>
      <c r="J27" s="527" t="s">
        <v>94</v>
      </c>
      <c r="K27" s="515">
        <v>3</v>
      </c>
      <c r="L27" s="585">
        <v>9.6321854463333345</v>
      </c>
      <c r="M27" s="586"/>
      <c r="N27" s="587"/>
      <c r="O27" s="466"/>
      <c r="P27" s="466"/>
      <c r="R27" s="1912" t="s">
        <v>98</v>
      </c>
      <c r="S27" s="895" t="s">
        <v>94</v>
      </c>
      <c r="T27" s="896">
        <v>3</v>
      </c>
      <c r="U27" s="903">
        <v>9.8622446316666661</v>
      </c>
      <c r="V27" s="904"/>
      <c r="W27" s="905"/>
      <c r="X27" s="892"/>
      <c r="Z27" s="1938" t="s">
        <v>98</v>
      </c>
      <c r="AA27" s="1313" t="s">
        <v>94</v>
      </c>
      <c r="AB27" s="1314">
        <v>3</v>
      </c>
      <c r="AC27" s="1370">
        <v>10.426666666666666</v>
      </c>
      <c r="AD27" s="1371"/>
      <c r="AE27" s="1371"/>
      <c r="AF27" s="1371"/>
      <c r="AG27" s="1372"/>
      <c r="AH27" s="466"/>
      <c r="AI27" s="466"/>
      <c r="AJ27" s="1964" t="s">
        <v>98</v>
      </c>
      <c r="AK27" s="1355" t="s">
        <v>94</v>
      </c>
      <c r="AL27" s="1356">
        <v>9</v>
      </c>
      <c r="AM27" s="1363">
        <v>9.9736989148888888</v>
      </c>
      <c r="AN27" s="1364"/>
      <c r="AO27" s="1364"/>
      <c r="AP27" s="1365"/>
    </row>
    <row r="28" spans="8:45">
      <c r="H28" s="466"/>
      <c r="I28" s="1926"/>
      <c r="J28" s="528" t="s">
        <v>101</v>
      </c>
      <c r="K28" s="518">
        <v>3</v>
      </c>
      <c r="L28" s="589">
        <v>9.711508224666666</v>
      </c>
      <c r="M28" s="558"/>
      <c r="N28" s="559"/>
      <c r="O28" s="466"/>
      <c r="P28" s="466"/>
      <c r="R28" s="1913"/>
      <c r="S28" s="897" t="s">
        <v>102</v>
      </c>
      <c r="T28" s="898">
        <v>3</v>
      </c>
      <c r="U28" s="906">
        <v>9.9199387130000005</v>
      </c>
      <c r="V28" s="906">
        <v>9.9199387130000005</v>
      </c>
      <c r="W28" s="907"/>
      <c r="X28" s="892"/>
      <c r="Z28" s="1939"/>
      <c r="AA28" s="1318" t="s">
        <v>101</v>
      </c>
      <c r="AB28" s="1319">
        <v>3</v>
      </c>
      <c r="AC28" s="1373"/>
      <c r="AD28" s="1374">
        <v>11.41</v>
      </c>
      <c r="AE28" s="1373"/>
      <c r="AF28" s="1373"/>
      <c r="AG28" s="1375"/>
      <c r="AH28" s="466"/>
      <c r="AI28" s="466"/>
      <c r="AJ28" s="1965"/>
      <c r="AK28" s="1357" t="s">
        <v>101</v>
      </c>
      <c r="AL28" s="1358">
        <v>9</v>
      </c>
      <c r="AM28" s="1366">
        <v>10.422043513111111</v>
      </c>
      <c r="AN28" s="1366">
        <v>10.422043513111111</v>
      </c>
      <c r="AO28" s="1367"/>
      <c r="AP28" s="1368"/>
    </row>
    <row r="29" spans="8:45">
      <c r="H29" s="466"/>
      <c r="I29" s="1926"/>
      <c r="J29" s="528" t="s">
        <v>102</v>
      </c>
      <c r="K29" s="518">
        <v>3</v>
      </c>
      <c r="L29" s="589">
        <v>10.183639952</v>
      </c>
      <c r="M29" s="589">
        <v>10.183639952</v>
      </c>
      <c r="N29" s="559"/>
      <c r="O29" s="466"/>
      <c r="P29" s="466"/>
      <c r="R29" s="1913"/>
      <c r="S29" s="897" t="s">
        <v>101</v>
      </c>
      <c r="T29" s="898">
        <v>3</v>
      </c>
      <c r="U29" s="906">
        <v>10.144622314666666</v>
      </c>
      <c r="V29" s="906">
        <v>10.144622314666666</v>
      </c>
      <c r="W29" s="907"/>
      <c r="X29" s="892"/>
      <c r="Z29" s="1939"/>
      <c r="AA29" s="1318" t="s">
        <v>102</v>
      </c>
      <c r="AB29" s="1319">
        <v>3</v>
      </c>
      <c r="AC29" s="1373"/>
      <c r="AD29" s="1374">
        <v>11.540000000000001</v>
      </c>
      <c r="AE29" s="1373"/>
      <c r="AF29" s="1373"/>
      <c r="AG29" s="1375"/>
      <c r="AH29" s="466"/>
      <c r="AI29" s="466"/>
      <c r="AJ29" s="1965"/>
      <c r="AK29" s="1357" t="s">
        <v>102</v>
      </c>
      <c r="AL29" s="1358">
        <v>9</v>
      </c>
      <c r="AM29" s="1366">
        <v>10.547859555</v>
      </c>
      <c r="AN29" s="1366">
        <v>10.547859555</v>
      </c>
      <c r="AO29" s="1367"/>
      <c r="AP29" s="1368"/>
    </row>
    <row r="30" spans="8:45">
      <c r="H30" s="466"/>
      <c r="I30" s="1926"/>
      <c r="J30" s="528" t="s">
        <v>105</v>
      </c>
      <c r="K30" s="518">
        <v>3</v>
      </c>
      <c r="L30" s="589">
        <v>10.324289068333334</v>
      </c>
      <c r="M30" s="589">
        <v>10.324289068333334</v>
      </c>
      <c r="N30" s="559"/>
      <c r="O30" s="466"/>
      <c r="P30" s="466"/>
      <c r="R30" s="1913"/>
      <c r="S30" s="897" t="s">
        <v>99</v>
      </c>
      <c r="T30" s="898">
        <v>3</v>
      </c>
      <c r="U30" s="906">
        <v>10.283119953333333</v>
      </c>
      <c r="V30" s="906">
        <v>10.283119953333333</v>
      </c>
      <c r="W30" s="907"/>
      <c r="X30" s="892"/>
      <c r="Z30" s="1939"/>
      <c r="AA30" s="1318" t="s">
        <v>105</v>
      </c>
      <c r="AB30" s="1319">
        <v>3</v>
      </c>
      <c r="AC30" s="1373"/>
      <c r="AD30" s="1374">
        <v>11.703333333333333</v>
      </c>
      <c r="AE30" s="1373"/>
      <c r="AF30" s="1373"/>
      <c r="AG30" s="1375"/>
      <c r="AH30" s="466"/>
      <c r="AI30" s="466"/>
      <c r="AJ30" s="1965"/>
      <c r="AK30" s="1357" t="s">
        <v>105</v>
      </c>
      <c r="AL30" s="1358">
        <v>9</v>
      </c>
      <c r="AM30" s="1366">
        <v>10.974801104999999</v>
      </c>
      <c r="AN30" s="1366">
        <v>10.974801104999999</v>
      </c>
      <c r="AO30" s="1366">
        <v>10.974801104999999</v>
      </c>
      <c r="AP30" s="1368"/>
    </row>
    <row r="31" spans="8:45">
      <c r="H31" s="466"/>
      <c r="I31" s="1926"/>
      <c r="J31" s="528" t="s">
        <v>104</v>
      </c>
      <c r="K31" s="518">
        <v>3</v>
      </c>
      <c r="L31" s="589">
        <v>10.705564620000001</v>
      </c>
      <c r="M31" s="589">
        <v>10.705564620000001</v>
      </c>
      <c r="N31" s="590">
        <v>10.705564620000001</v>
      </c>
      <c r="O31" s="466"/>
      <c r="P31" s="466"/>
      <c r="R31" s="1913"/>
      <c r="S31" s="897" t="s">
        <v>104</v>
      </c>
      <c r="T31" s="898">
        <v>3</v>
      </c>
      <c r="U31" s="906">
        <v>10.639327130333333</v>
      </c>
      <c r="V31" s="906">
        <v>10.639327130333333</v>
      </c>
      <c r="W31" s="907"/>
      <c r="X31" s="892"/>
      <c r="Z31" s="1939"/>
      <c r="AA31" s="1318" t="s">
        <v>104</v>
      </c>
      <c r="AB31" s="1319">
        <v>3</v>
      </c>
      <c r="AC31" s="1373"/>
      <c r="AD31" s="1373"/>
      <c r="AE31" s="1374">
        <v>13.773333333333333</v>
      </c>
      <c r="AF31" s="1373"/>
      <c r="AG31" s="1375"/>
      <c r="AH31" s="466"/>
      <c r="AI31" s="466"/>
      <c r="AJ31" s="1965"/>
      <c r="AK31" s="1357" t="s">
        <v>104</v>
      </c>
      <c r="AL31" s="1358">
        <v>9</v>
      </c>
      <c r="AM31" s="1367"/>
      <c r="AN31" s="1366">
        <v>11.70607502788889</v>
      </c>
      <c r="AO31" s="1366">
        <v>11.70607502788889</v>
      </c>
      <c r="AP31" s="1368"/>
    </row>
    <row r="32" spans="8:45">
      <c r="H32" s="466"/>
      <c r="I32" s="1926"/>
      <c r="J32" s="528" t="s">
        <v>107</v>
      </c>
      <c r="K32" s="518">
        <v>3</v>
      </c>
      <c r="L32" s="589">
        <v>11.083245328</v>
      </c>
      <c r="M32" s="589">
        <v>11.083245328</v>
      </c>
      <c r="N32" s="590">
        <v>11.083245328</v>
      </c>
      <c r="O32" s="466"/>
      <c r="P32" s="466"/>
      <c r="R32" s="1913"/>
      <c r="S32" s="897" t="s">
        <v>105</v>
      </c>
      <c r="T32" s="898">
        <v>3</v>
      </c>
      <c r="U32" s="906">
        <v>10.896780913333334</v>
      </c>
      <c r="V32" s="906">
        <v>10.896780913333334</v>
      </c>
      <c r="W32" s="907"/>
      <c r="X32" s="892"/>
      <c r="Z32" s="1939"/>
      <c r="AA32" s="1318" t="s">
        <v>107</v>
      </c>
      <c r="AB32" s="1319">
        <v>3</v>
      </c>
      <c r="AC32" s="1373"/>
      <c r="AD32" s="1373"/>
      <c r="AE32" s="1374">
        <v>14.19</v>
      </c>
      <c r="AF32" s="1374">
        <v>14.19</v>
      </c>
      <c r="AG32" s="1375"/>
      <c r="AH32" s="466"/>
      <c r="AI32" s="466"/>
      <c r="AJ32" s="1965"/>
      <c r="AK32" s="1357" t="s">
        <v>107</v>
      </c>
      <c r="AL32" s="1358">
        <v>9</v>
      </c>
      <c r="AM32" s="1367"/>
      <c r="AN32" s="1367"/>
      <c r="AO32" s="1366">
        <v>12.154242416000001</v>
      </c>
      <c r="AP32" s="1368"/>
    </row>
    <row r="33" spans="8:42">
      <c r="H33" s="466"/>
      <c r="I33" s="1926"/>
      <c r="J33" s="528" t="s">
        <v>99</v>
      </c>
      <c r="K33" s="518">
        <v>3</v>
      </c>
      <c r="L33" s="558"/>
      <c r="M33" s="589">
        <v>11.828374973333334</v>
      </c>
      <c r="N33" s="590">
        <v>11.828374973333334</v>
      </c>
      <c r="O33" s="466"/>
      <c r="P33" s="466"/>
      <c r="R33" s="1913"/>
      <c r="S33" s="897" t="s">
        <v>107</v>
      </c>
      <c r="T33" s="898">
        <v>3</v>
      </c>
      <c r="U33" s="909"/>
      <c r="V33" s="906">
        <v>11.18948192</v>
      </c>
      <c r="W33" s="907"/>
      <c r="X33" s="892"/>
      <c r="Z33" s="1939"/>
      <c r="AA33" s="1318" t="s">
        <v>99</v>
      </c>
      <c r="AB33" s="1319">
        <v>3</v>
      </c>
      <c r="AC33" s="1373"/>
      <c r="AD33" s="1373"/>
      <c r="AE33" s="1373"/>
      <c r="AF33" s="1374">
        <v>14.906666666666666</v>
      </c>
      <c r="AG33" s="1375"/>
      <c r="AH33" s="466"/>
      <c r="AI33" s="466"/>
      <c r="AJ33" s="1965"/>
      <c r="AK33" s="1357" t="s">
        <v>99</v>
      </c>
      <c r="AL33" s="1358">
        <v>9</v>
      </c>
      <c r="AM33" s="1367"/>
      <c r="AN33" s="1367"/>
      <c r="AO33" s="1366">
        <v>12.33938719777778</v>
      </c>
      <c r="AP33" s="1368"/>
    </row>
    <row r="34" spans="8:42">
      <c r="H34" s="466"/>
      <c r="I34" s="1926"/>
      <c r="J34" s="528" t="s">
        <v>103</v>
      </c>
      <c r="K34" s="518">
        <v>3</v>
      </c>
      <c r="L34" s="558"/>
      <c r="M34" s="589">
        <v>12.213642733333332</v>
      </c>
      <c r="N34" s="590">
        <v>12.213642733333332</v>
      </c>
      <c r="O34" s="466"/>
      <c r="P34" s="466"/>
      <c r="R34" s="1913"/>
      <c r="S34" s="897" t="s">
        <v>103</v>
      </c>
      <c r="T34" s="898">
        <v>3</v>
      </c>
      <c r="U34" s="909"/>
      <c r="V34" s="909"/>
      <c r="W34" s="908">
        <v>14.03898184</v>
      </c>
      <c r="X34" s="892"/>
      <c r="Z34" s="1939"/>
      <c r="AA34" s="1318" t="s">
        <v>103</v>
      </c>
      <c r="AB34" s="1319">
        <v>3</v>
      </c>
      <c r="AC34" s="1373"/>
      <c r="AD34" s="1373"/>
      <c r="AE34" s="1373"/>
      <c r="AF34" s="1373"/>
      <c r="AG34" s="1376">
        <v>16.013333333333332</v>
      </c>
      <c r="AH34" s="466"/>
      <c r="AI34" s="466"/>
      <c r="AJ34" s="1965"/>
      <c r="AK34" s="1357" t="s">
        <v>103</v>
      </c>
      <c r="AL34" s="1358">
        <v>9</v>
      </c>
      <c r="AM34" s="1367"/>
      <c r="AN34" s="1367"/>
      <c r="AO34" s="1367"/>
      <c r="AP34" s="1369">
        <v>14.088652635555555</v>
      </c>
    </row>
    <row r="35" spans="8:42">
      <c r="H35" s="466"/>
      <c r="I35" s="1926"/>
      <c r="J35" s="528" t="s">
        <v>106</v>
      </c>
      <c r="K35" s="518">
        <v>3</v>
      </c>
      <c r="L35" s="558"/>
      <c r="M35" s="558"/>
      <c r="N35" s="590">
        <v>12.423656923333334</v>
      </c>
      <c r="O35" s="466"/>
      <c r="P35" s="466"/>
      <c r="R35" s="1913"/>
      <c r="S35" s="897" t="s">
        <v>106</v>
      </c>
      <c r="T35" s="898">
        <v>3</v>
      </c>
      <c r="U35" s="909"/>
      <c r="V35" s="909"/>
      <c r="W35" s="908">
        <v>14.090379386666667</v>
      </c>
      <c r="X35" s="892"/>
      <c r="Z35" s="1939"/>
      <c r="AA35" s="1318" t="s">
        <v>106</v>
      </c>
      <c r="AB35" s="1319">
        <v>3</v>
      </c>
      <c r="AC35" s="1373"/>
      <c r="AD35" s="1373"/>
      <c r="AE35" s="1373"/>
      <c r="AF35" s="1373"/>
      <c r="AG35" s="1376">
        <v>16.256666666666668</v>
      </c>
      <c r="AH35" s="466"/>
      <c r="AI35" s="466"/>
      <c r="AJ35" s="1965"/>
      <c r="AK35" s="1357" t="s">
        <v>106</v>
      </c>
      <c r="AL35" s="1358">
        <v>9</v>
      </c>
      <c r="AM35" s="1367"/>
      <c r="AN35" s="1367"/>
      <c r="AO35" s="1367"/>
      <c r="AP35" s="1369">
        <v>14.256900992222223</v>
      </c>
    </row>
    <row r="36" spans="8:42" ht="15.75" thickBot="1">
      <c r="H36" s="466"/>
      <c r="I36" s="1927"/>
      <c r="J36" s="512" t="s">
        <v>74</v>
      </c>
      <c r="K36" s="520"/>
      <c r="L36" s="502">
        <v>0.16123914916259408</v>
      </c>
      <c r="M36" s="502">
        <v>5.6076180539185727E-2</v>
      </c>
      <c r="N36" s="521">
        <v>9.6962310823981324E-2</v>
      </c>
      <c r="O36" s="466"/>
      <c r="P36" s="466"/>
      <c r="R36" s="1914"/>
      <c r="S36" s="899" t="s">
        <v>74</v>
      </c>
      <c r="T36" s="900"/>
      <c r="U36" s="901">
        <v>0.10520344745462162</v>
      </c>
      <c r="V36" s="901">
        <v>5.0769459066040024E-2</v>
      </c>
      <c r="W36" s="902">
        <v>0.9252326947515801</v>
      </c>
      <c r="X36" s="892"/>
      <c r="Z36" s="1940"/>
      <c r="AA36" s="1324" t="s">
        <v>74</v>
      </c>
      <c r="AB36" s="1325"/>
      <c r="AC36" s="1326">
        <v>1</v>
      </c>
      <c r="AD36" s="1327">
        <v>0.51909118593797632</v>
      </c>
      <c r="AE36" s="1327">
        <v>0.33701714682646955</v>
      </c>
      <c r="AF36" s="1327">
        <v>0.10802306504929504</v>
      </c>
      <c r="AG36" s="1328">
        <v>0.57129127734581653</v>
      </c>
      <c r="AH36" s="466"/>
      <c r="AI36" s="466"/>
      <c r="AJ36" s="1966"/>
      <c r="AK36" s="1359" t="s">
        <v>74</v>
      </c>
      <c r="AL36" s="1360"/>
      <c r="AM36" s="1361">
        <v>0.20923434297030785</v>
      </c>
      <c r="AN36" s="1361">
        <v>0.10619702912779094</v>
      </c>
      <c r="AO36" s="1361">
        <v>8.5713724757038756E-2</v>
      </c>
      <c r="AP36" s="1362">
        <v>0.81507491916486896</v>
      </c>
    </row>
    <row r="37" spans="8:42" ht="16.5" customHeight="1" thickTop="1">
      <c r="H37" s="466"/>
      <c r="I37" s="1911" t="s">
        <v>553</v>
      </c>
      <c r="J37" s="1911"/>
      <c r="K37" s="1911"/>
      <c r="L37" s="1911"/>
      <c r="M37" s="1911"/>
      <c r="N37" s="1911"/>
      <c r="O37" s="466"/>
      <c r="P37" s="466"/>
      <c r="R37" s="1915" t="s">
        <v>556</v>
      </c>
      <c r="S37" s="1915"/>
      <c r="T37" s="1915"/>
      <c r="U37" s="1915"/>
      <c r="V37" s="1915"/>
      <c r="W37" s="1915"/>
      <c r="X37" s="892"/>
      <c r="Z37" s="1937" t="s">
        <v>593</v>
      </c>
      <c r="AA37" s="1937"/>
      <c r="AB37" s="1937"/>
      <c r="AC37" s="1937"/>
      <c r="AD37" s="1937"/>
      <c r="AE37" s="1937"/>
      <c r="AF37" s="1937"/>
      <c r="AG37" s="1937"/>
      <c r="AH37" s="466"/>
      <c r="AI37" s="466"/>
      <c r="AJ37" s="1952" t="s">
        <v>609</v>
      </c>
      <c r="AK37" s="1952"/>
      <c r="AL37" s="1952"/>
      <c r="AM37" s="1952"/>
      <c r="AN37" s="1952"/>
      <c r="AO37" s="1952"/>
      <c r="AP37" s="1952"/>
    </row>
    <row r="38" spans="8:42" ht="16.5" customHeight="1">
      <c r="H38" s="466"/>
      <c r="I38" s="1911" t="s">
        <v>108</v>
      </c>
      <c r="J38" s="1911"/>
      <c r="K38" s="1911"/>
      <c r="L38" s="1911"/>
      <c r="M38" s="1911"/>
      <c r="N38" s="1911"/>
      <c r="O38" s="466"/>
      <c r="P38" s="466"/>
      <c r="R38" s="1915" t="s">
        <v>108</v>
      </c>
      <c r="S38" s="1915"/>
      <c r="T38" s="1915"/>
      <c r="U38" s="1915"/>
      <c r="V38" s="1915"/>
      <c r="W38" s="1915"/>
      <c r="X38" s="892"/>
      <c r="Z38" s="1937" t="s">
        <v>108</v>
      </c>
      <c r="AA38" s="1937"/>
      <c r="AB38" s="1937"/>
      <c r="AC38" s="1937"/>
      <c r="AD38" s="1937"/>
      <c r="AE38" s="1937"/>
      <c r="AF38" s="1937"/>
      <c r="AG38" s="1937"/>
      <c r="AH38" s="466"/>
      <c r="AI38" s="466"/>
      <c r="AJ38" s="1952" t="s">
        <v>96</v>
      </c>
      <c r="AK38" s="1952"/>
      <c r="AL38" s="1952"/>
      <c r="AM38" s="1952"/>
      <c r="AN38" s="1952"/>
      <c r="AO38" s="1952"/>
      <c r="AP38" s="1952"/>
    </row>
    <row r="39" spans="8:42" ht="15.75" customHeight="1">
      <c r="H39" s="466"/>
      <c r="I39" s="1911" t="s">
        <v>97</v>
      </c>
      <c r="J39" s="1911"/>
      <c r="K39" s="1911"/>
      <c r="L39" s="1911"/>
      <c r="M39" s="1911"/>
      <c r="N39" s="1911"/>
      <c r="O39" s="466"/>
      <c r="P39" s="466"/>
      <c r="R39" s="1915" t="s">
        <v>97</v>
      </c>
      <c r="S39" s="1915"/>
      <c r="T39" s="1915"/>
      <c r="U39" s="1915"/>
      <c r="V39" s="1915"/>
      <c r="W39" s="1915"/>
      <c r="X39" s="892"/>
      <c r="Z39" s="466"/>
      <c r="AA39" s="466"/>
      <c r="AB39" s="466"/>
      <c r="AC39" s="466"/>
      <c r="AD39" s="466"/>
      <c r="AE39" s="466"/>
      <c r="AF39" s="466"/>
      <c r="AG39" s="466"/>
      <c r="AH39" s="466"/>
      <c r="AI39" s="466"/>
      <c r="AJ39" s="1952" t="s">
        <v>97</v>
      </c>
      <c r="AK39" s="1952"/>
      <c r="AL39" s="1952"/>
      <c r="AM39" s="1952"/>
      <c r="AN39" s="1952"/>
      <c r="AO39" s="1952"/>
      <c r="AP39" s="1952"/>
    </row>
    <row r="40" spans="8:42" ht="15" customHeight="1" thickBot="1">
      <c r="H40" s="466"/>
      <c r="O40" s="466"/>
      <c r="P40" s="466"/>
      <c r="R40" s="1916" t="s">
        <v>563</v>
      </c>
      <c r="S40" s="1916"/>
      <c r="T40" s="1916"/>
      <c r="U40" s="1916"/>
      <c r="V40" s="1916"/>
      <c r="W40" s="538"/>
      <c r="X40" s="892"/>
      <c r="Z40" s="466"/>
      <c r="AA40" s="466"/>
      <c r="AB40" s="466"/>
      <c r="AC40" s="466"/>
      <c r="AD40" s="466"/>
      <c r="AE40" s="466"/>
      <c r="AF40" s="466"/>
      <c r="AG40" s="466"/>
      <c r="AH40" s="466"/>
      <c r="AI40" s="466"/>
      <c r="AJ40" s="466"/>
      <c r="AK40" s="466"/>
      <c r="AL40" s="466"/>
      <c r="AM40" s="466"/>
    </row>
    <row r="41" spans="8:42" ht="16.5" thickTop="1" thickBot="1">
      <c r="H41" s="466"/>
      <c r="I41" s="1928" t="s">
        <v>559</v>
      </c>
      <c r="J41" s="1928"/>
      <c r="K41" s="1928"/>
      <c r="L41" s="1928"/>
      <c r="M41" s="1928"/>
      <c r="O41" s="466"/>
      <c r="P41" s="466"/>
      <c r="R41" s="1917" t="s">
        <v>0</v>
      </c>
      <c r="S41" s="1918"/>
      <c r="T41" s="1921" t="s">
        <v>62</v>
      </c>
      <c r="U41" s="1923" t="s">
        <v>93</v>
      </c>
      <c r="V41" s="1924"/>
      <c r="W41" s="538"/>
      <c r="Z41" s="1947" t="s">
        <v>566</v>
      </c>
      <c r="AA41" s="1947"/>
      <c r="AB41" s="1947"/>
      <c r="AC41" s="1947"/>
      <c r="AD41" s="1947"/>
      <c r="AE41" s="1947"/>
      <c r="AF41" s="1947"/>
      <c r="AG41" s="1947"/>
      <c r="AH41" s="466"/>
      <c r="AI41" s="466"/>
      <c r="AJ41" s="466"/>
      <c r="AK41" s="466"/>
      <c r="AL41" s="466"/>
      <c r="AM41" s="466"/>
    </row>
    <row r="42" spans="8:42" ht="16.5" thickTop="1" thickBot="1">
      <c r="H42" s="466"/>
      <c r="I42" s="1929" t="s">
        <v>0</v>
      </c>
      <c r="J42" s="1930"/>
      <c r="K42" s="1933" t="s">
        <v>62</v>
      </c>
      <c r="L42" s="1935" t="s">
        <v>93</v>
      </c>
      <c r="M42" s="1936"/>
      <c r="O42" s="466"/>
      <c r="P42" s="466"/>
      <c r="R42" s="1919"/>
      <c r="S42" s="1920"/>
      <c r="T42" s="1922"/>
      <c r="U42" s="893" t="s">
        <v>94</v>
      </c>
      <c r="V42" s="894" t="s">
        <v>99</v>
      </c>
      <c r="W42" s="538"/>
      <c r="Z42" s="1941" t="s">
        <v>0</v>
      </c>
      <c r="AA42" s="1942"/>
      <c r="AB42" s="1945" t="s">
        <v>62</v>
      </c>
      <c r="AC42" s="1948" t="s">
        <v>93</v>
      </c>
      <c r="AD42" s="1948"/>
      <c r="AE42" s="1948"/>
      <c r="AF42" s="1948"/>
      <c r="AG42" s="1949"/>
      <c r="AH42" s="466"/>
      <c r="AI42" s="466"/>
      <c r="AJ42" s="1950" t="s">
        <v>612</v>
      </c>
      <c r="AK42" s="1950"/>
      <c r="AL42" s="1950"/>
      <c r="AM42" s="1950"/>
      <c r="AN42" s="1950"/>
      <c r="AO42" s="1950"/>
      <c r="AP42" s="935"/>
    </row>
    <row r="43" spans="8:42" ht="16.5" thickTop="1" thickBot="1">
      <c r="H43" s="466"/>
      <c r="I43" s="1931"/>
      <c r="J43" s="1932"/>
      <c r="K43" s="1934"/>
      <c r="L43" s="513" t="s">
        <v>94</v>
      </c>
      <c r="M43" s="514" t="s">
        <v>99</v>
      </c>
      <c r="O43" s="466"/>
      <c r="P43" s="466"/>
      <c r="R43" s="1912" t="s">
        <v>98</v>
      </c>
      <c r="S43" s="895" t="s">
        <v>94</v>
      </c>
      <c r="T43" s="896">
        <v>3</v>
      </c>
      <c r="U43" s="903">
        <v>9.5818930723333331</v>
      </c>
      <c r="V43" s="905"/>
      <c r="W43" s="538"/>
      <c r="Z43" s="1943"/>
      <c r="AA43" s="1944"/>
      <c r="AB43" s="1946"/>
      <c r="AC43" s="1311" t="s">
        <v>94</v>
      </c>
      <c r="AD43" s="1311" t="s">
        <v>99</v>
      </c>
      <c r="AE43" s="1311" t="s">
        <v>101</v>
      </c>
      <c r="AF43" s="1311" t="s">
        <v>102</v>
      </c>
      <c r="AG43" s="1312" t="s">
        <v>103</v>
      </c>
      <c r="AH43" s="466"/>
      <c r="AI43" s="466"/>
      <c r="AJ43" s="1956" t="s">
        <v>0</v>
      </c>
      <c r="AK43" s="1957"/>
      <c r="AL43" s="1960" t="s">
        <v>62</v>
      </c>
      <c r="AM43" s="1962" t="s">
        <v>93</v>
      </c>
      <c r="AN43" s="1962"/>
      <c r="AO43" s="1963"/>
      <c r="AP43" s="935"/>
    </row>
    <row r="44" spans="8:42" ht="16.5" thickTop="1" thickBot="1">
      <c r="H44" s="466"/>
      <c r="I44" s="1925" t="s">
        <v>98</v>
      </c>
      <c r="J44" s="527" t="s">
        <v>94</v>
      </c>
      <c r="K44" s="515">
        <v>3</v>
      </c>
      <c r="L44" s="585">
        <v>9.293333333333333</v>
      </c>
      <c r="M44" s="587"/>
      <c r="O44" s="466"/>
      <c r="P44" s="466"/>
      <c r="R44" s="1913"/>
      <c r="S44" s="897" t="s">
        <v>102</v>
      </c>
      <c r="T44" s="898">
        <v>3</v>
      </c>
      <c r="U44" s="906">
        <v>9.7625849840000001</v>
      </c>
      <c r="V44" s="907"/>
      <c r="W44" s="538"/>
      <c r="Z44" s="1938" t="s">
        <v>98</v>
      </c>
      <c r="AA44" s="1313" t="s">
        <v>94</v>
      </c>
      <c r="AB44" s="1314">
        <v>3</v>
      </c>
      <c r="AC44" s="1370">
        <v>9.4833333333333343</v>
      </c>
      <c r="AD44" s="1371"/>
      <c r="AE44" s="1371"/>
      <c r="AF44" s="1371"/>
      <c r="AG44" s="1372"/>
      <c r="AH44" s="466"/>
      <c r="AI44" s="466"/>
      <c r="AJ44" s="1958"/>
      <c r="AK44" s="1959"/>
      <c r="AL44" s="1961"/>
      <c r="AM44" s="1353" t="s">
        <v>94</v>
      </c>
      <c r="AN44" s="1353" t="s">
        <v>99</v>
      </c>
      <c r="AO44" s="1354" t="s">
        <v>101</v>
      </c>
      <c r="AP44" s="935"/>
    </row>
    <row r="45" spans="8:42" ht="15.75" thickTop="1">
      <c r="H45" s="466"/>
      <c r="I45" s="1926"/>
      <c r="J45" s="528" t="s">
        <v>101</v>
      </c>
      <c r="K45" s="518">
        <v>3</v>
      </c>
      <c r="L45" s="589">
        <v>9.586666666666666</v>
      </c>
      <c r="M45" s="590">
        <v>9.586666666666666</v>
      </c>
      <c r="O45" s="466"/>
      <c r="P45" s="466"/>
      <c r="R45" s="1913"/>
      <c r="S45" s="897" t="s">
        <v>105</v>
      </c>
      <c r="T45" s="898">
        <v>3</v>
      </c>
      <c r="U45" s="906">
        <v>10.100316170000001</v>
      </c>
      <c r="V45" s="907"/>
      <c r="W45" s="538"/>
      <c r="Z45" s="1939"/>
      <c r="AA45" s="1318" t="s">
        <v>101</v>
      </c>
      <c r="AB45" s="1319">
        <v>3</v>
      </c>
      <c r="AC45" s="1373"/>
      <c r="AD45" s="1374">
        <v>10.686666666666666</v>
      </c>
      <c r="AE45" s="1373"/>
      <c r="AF45" s="1373"/>
      <c r="AG45" s="1375"/>
      <c r="AH45" s="466"/>
      <c r="AI45" s="466"/>
      <c r="AJ45" s="1964" t="s">
        <v>98</v>
      </c>
      <c r="AK45" s="1355" t="s">
        <v>94</v>
      </c>
      <c r="AL45" s="1356">
        <v>9</v>
      </c>
      <c r="AM45" s="1363">
        <v>9.4529532463333332</v>
      </c>
      <c r="AN45" s="1364"/>
      <c r="AO45" s="1365"/>
      <c r="AP45" s="935"/>
    </row>
    <row r="46" spans="8:42">
      <c r="H46" s="466"/>
      <c r="I46" s="1926"/>
      <c r="J46" s="528" t="s">
        <v>105</v>
      </c>
      <c r="K46" s="518">
        <v>3</v>
      </c>
      <c r="L46" s="589">
        <v>9.7666666666666657</v>
      </c>
      <c r="M46" s="590">
        <v>9.7666666666666657</v>
      </c>
      <c r="O46" s="466"/>
      <c r="P46" s="466"/>
      <c r="R46" s="1913"/>
      <c r="S46" s="897" t="s">
        <v>101</v>
      </c>
      <c r="T46" s="898">
        <v>3</v>
      </c>
      <c r="U46" s="906">
        <v>10.126811913333333</v>
      </c>
      <c r="V46" s="907"/>
      <c r="W46" s="538"/>
      <c r="Z46" s="1939"/>
      <c r="AA46" s="1318" t="s">
        <v>102</v>
      </c>
      <c r="AB46" s="1319">
        <v>3</v>
      </c>
      <c r="AC46" s="1373"/>
      <c r="AD46" s="1374">
        <v>10.706666666666667</v>
      </c>
      <c r="AE46" s="1373"/>
      <c r="AF46" s="1373"/>
      <c r="AG46" s="1375"/>
      <c r="AH46" s="466"/>
      <c r="AI46" s="466"/>
      <c r="AJ46" s="1965"/>
      <c r="AK46" s="1357" t="s">
        <v>101</v>
      </c>
      <c r="AL46" s="1358">
        <v>9</v>
      </c>
      <c r="AM46" s="1366">
        <v>10.132403971111112</v>
      </c>
      <c r="AN46" s="1366">
        <v>10.132403971111112</v>
      </c>
      <c r="AO46" s="1368"/>
      <c r="AP46" s="935"/>
    </row>
    <row r="47" spans="8:42">
      <c r="H47" s="466"/>
      <c r="I47" s="1926"/>
      <c r="J47" s="528" t="s">
        <v>102</v>
      </c>
      <c r="K47" s="518">
        <v>3</v>
      </c>
      <c r="L47" s="589">
        <v>10.346666666666668</v>
      </c>
      <c r="M47" s="590">
        <v>10.346666666666668</v>
      </c>
      <c r="O47" s="466"/>
      <c r="P47" s="466"/>
      <c r="R47" s="1913"/>
      <c r="S47" s="897" t="s">
        <v>99</v>
      </c>
      <c r="T47" s="898">
        <v>3</v>
      </c>
      <c r="U47" s="906">
        <v>10.268026540000001</v>
      </c>
      <c r="V47" s="907"/>
      <c r="W47" s="538"/>
      <c r="Z47" s="1939"/>
      <c r="AA47" s="1318" t="s">
        <v>105</v>
      </c>
      <c r="AB47" s="1319">
        <v>3</v>
      </c>
      <c r="AC47" s="1373"/>
      <c r="AD47" s="1374">
        <v>11.049999999999999</v>
      </c>
      <c r="AE47" s="1374">
        <v>11.049999999999999</v>
      </c>
      <c r="AF47" s="1373"/>
      <c r="AG47" s="1375"/>
      <c r="AH47" s="466"/>
      <c r="AI47" s="466"/>
      <c r="AJ47" s="1965"/>
      <c r="AK47" s="1357" t="s">
        <v>102</v>
      </c>
      <c r="AL47" s="1358">
        <v>9</v>
      </c>
      <c r="AM47" s="1366">
        <v>10.271328328000001</v>
      </c>
      <c r="AN47" s="1366">
        <v>10.271328328000001</v>
      </c>
      <c r="AO47" s="1368"/>
      <c r="AP47" s="935"/>
    </row>
    <row r="48" spans="8:42">
      <c r="H48" s="466"/>
      <c r="I48" s="1926"/>
      <c r="J48" s="528" t="s">
        <v>99</v>
      </c>
      <c r="K48" s="518">
        <v>3</v>
      </c>
      <c r="L48" s="589">
        <v>10.446666666666665</v>
      </c>
      <c r="M48" s="590">
        <v>10.446666666666665</v>
      </c>
      <c r="O48" s="466"/>
      <c r="P48" s="466"/>
      <c r="R48" s="1913"/>
      <c r="S48" s="897" t="s">
        <v>104</v>
      </c>
      <c r="T48" s="898">
        <v>3</v>
      </c>
      <c r="U48" s="906">
        <v>10.455872126666666</v>
      </c>
      <c r="V48" s="907"/>
      <c r="W48" s="538"/>
      <c r="Z48" s="1939"/>
      <c r="AA48" s="1318" t="s">
        <v>104</v>
      </c>
      <c r="AB48" s="1319">
        <v>3</v>
      </c>
      <c r="AC48" s="1373"/>
      <c r="AD48" s="1374">
        <v>11.54</v>
      </c>
      <c r="AE48" s="1374">
        <v>11.54</v>
      </c>
      <c r="AF48" s="1374">
        <v>11.54</v>
      </c>
      <c r="AG48" s="1375"/>
      <c r="AH48" s="466"/>
      <c r="AI48" s="466"/>
      <c r="AJ48" s="1965"/>
      <c r="AK48" s="1357" t="s">
        <v>105</v>
      </c>
      <c r="AL48" s="1358">
        <v>9</v>
      </c>
      <c r="AM48" s="1366">
        <v>10.305094278888891</v>
      </c>
      <c r="AN48" s="1366">
        <v>10.305094278888891</v>
      </c>
      <c r="AO48" s="1368"/>
      <c r="AP48" s="935"/>
    </row>
    <row r="49" spans="8:42">
      <c r="H49" s="466"/>
      <c r="I49" s="1926"/>
      <c r="J49" s="528" t="s">
        <v>104</v>
      </c>
      <c r="K49" s="518">
        <v>3</v>
      </c>
      <c r="L49" s="589">
        <v>10.696666666666667</v>
      </c>
      <c r="M49" s="590">
        <v>10.696666666666667</v>
      </c>
      <c r="O49" s="466"/>
      <c r="P49" s="466"/>
      <c r="R49" s="1913"/>
      <c r="S49" s="897" t="s">
        <v>107</v>
      </c>
      <c r="T49" s="898">
        <v>3</v>
      </c>
      <c r="U49" s="906">
        <v>10.993029363333333</v>
      </c>
      <c r="V49" s="907"/>
      <c r="W49" s="538"/>
      <c r="Z49" s="1939"/>
      <c r="AA49" s="1318" t="s">
        <v>107</v>
      </c>
      <c r="AB49" s="1319">
        <v>3</v>
      </c>
      <c r="AC49" s="1373"/>
      <c r="AD49" s="1373"/>
      <c r="AE49" s="1374">
        <v>12.1</v>
      </c>
      <c r="AF49" s="1374">
        <v>12.1</v>
      </c>
      <c r="AG49" s="1375"/>
      <c r="AH49" s="466"/>
      <c r="AI49" s="466"/>
      <c r="AJ49" s="1965"/>
      <c r="AK49" s="1357" t="s">
        <v>104</v>
      </c>
      <c r="AL49" s="1358">
        <v>9</v>
      </c>
      <c r="AM49" s="1367"/>
      <c r="AN49" s="1366">
        <v>10.897401819999999</v>
      </c>
      <c r="AO49" s="1368"/>
      <c r="AP49" s="935"/>
    </row>
    <row r="50" spans="8:42">
      <c r="H50" s="466"/>
      <c r="I50" s="1926"/>
      <c r="J50" s="528" t="s">
        <v>107</v>
      </c>
      <c r="K50" s="518">
        <v>3</v>
      </c>
      <c r="L50" s="589">
        <v>10.924676085</v>
      </c>
      <c r="M50" s="590">
        <v>10.924676085</v>
      </c>
      <c r="O50" s="466"/>
      <c r="P50" s="466"/>
      <c r="R50" s="1913"/>
      <c r="S50" s="897" t="s">
        <v>103</v>
      </c>
      <c r="T50" s="898">
        <v>3</v>
      </c>
      <c r="U50" s="909"/>
      <c r="V50" s="908">
        <v>12.66412236</v>
      </c>
      <c r="W50" s="538"/>
      <c r="Z50" s="1939"/>
      <c r="AA50" s="1318" t="s">
        <v>99</v>
      </c>
      <c r="AB50" s="1319">
        <v>3</v>
      </c>
      <c r="AC50" s="1373"/>
      <c r="AD50" s="1373"/>
      <c r="AE50" s="1373"/>
      <c r="AF50" s="1374">
        <v>12.473333333333333</v>
      </c>
      <c r="AG50" s="1375"/>
      <c r="AH50" s="466"/>
      <c r="AI50" s="466"/>
      <c r="AJ50" s="1965"/>
      <c r="AK50" s="1357" t="s">
        <v>99</v>
      </c>
      <c r="AL50" s="1358">
        <v>9</v>
      </c>
      <c r="AM50" s="1367"/>
      <c r="AN50" s="1366">
        <v>11.062731068888889</v>
      </c>
      <c r="AO50" s="1368"/>
      <c r="AP50" s="935"/>
    </row>
    <row r="51" spans="8:42">
      <c r="H51" s="466"/>
      <c r="I51" s="1926"/>
      <c r="J51" s="528" t="s">
        <v>106</v>
      </c>
      <c r="K51" s="518">
        <v>3</v>
      </c>
      <c r="L51" s="589">
        <v>11.04</v>
      </c>
      <c r="M51" s="590">
        <v>11.04</v>
      </c>
      <c r="O51" s="466"/>
      <c r="P51" s="466"/>
      <c r="R51" s="1913"/>
      <c r="S51" s="897" t="s">
        <v>106</v>
      </c>
      <c r="T51" s="898">
        <v>3</v>
      </c>
      <c r="U51" s="909"/>
      <c r="V51" s="908">
        <v>13.74764396</v>
      </c>
      <c r="W51" s="538"/>
      <c r="Z51" s="1939"/>
      <c r="AA51" s="1318" t="s">
        <v>103</v>
      </c>
      <c r="AB51" s="1319">
        <v>3</v>
      </c>
      <c r="AC51" s="1373"/>
      <c r="AD51" s="1373"/>
      <c r="AE51" s="1373"/>
      <c r="AF51" s="1373"/>
      <c r="AG51" s="1376">
        <v>14.406666666666666</v>
      </c>
      <c r="AH51" s="466"/>
      <c r="AI51" s="466"/>
      <c r="AJ51" s="1965"/>
      <c r="AK51" s="1357" t="s">
        <v>107</v>
      </c>
      <c r="AL51" s="1358">
        <v>9</v>
      </c>
      <c r="AM51" s="1367"/>
      <c r="AN51" s="1366">
        <v>11.33924312111111</v>
      </c>
      <c r="AO51" s="1368"/>
      <c r="AP51" s="935"/>
    </row>
    <row r="52" spans="8:42" ht="15.75" thickBot="1">
      <c r="H52" s="466"/>
      <c r="I52" s="1926"/>
      <c r="J52" s="528" t="s">
        <v>103</v>
      </c>
      <c r="K52" s="518">
        <v>3</v>
      </c>
      <c r="L52" s="558"/>
      <c r="M52" s="590">
        <v>11.593333333333334</v>
      </c>
      <c r="O52" s="466"/>
      <c r="P52" s="466"/>
      <c r="R52" s="1914"/>
      <c r="S52" s="899" t="s">
        <v>74</v>
      </c>
      <c r="T52" s="900"/>
      <c r="U52" s="901">
        <v>0.10414084348848451</v>
      </c>
      <c r="V52" s="902">
        <v>0.15525044822344869</v>
      </c>
      <c r="W52" s="538"/>
      <c r="Z52" s="1939"/>
      <c r="AA52" s="1318" t="s">
        <v>106</v>
      </c>
      <c r="AB52" s="1319">
        <v>3</v>
      </c>
      <c r="AC52" s="1373"/>
      <c r="AD52" s="1373"/>
      <c r="AE52" s="1373"/>
      <c r="AF52" s="1373"/>
      <c r="AG52" s="1376">
        <v>15.406666666666666</v>
      </c>
      <c r="AH52" s="466"/>
      <c r="AI52" s="466"/>
      <c r="AJ52" s="1965"/>
      <c r="AK52" s="1357" t="s">
        <v>103</v>
      </c>
      <c r="AL52" s="1358">
        <v>9</v>
      </c>
      <c r="AM52" s="1367"/>
      <c r="AN52" s="1367"/>
      <c r="AO52" s="1369">
        <v>12.888363008888888</v>
      </c>
      <c r="AP52" s="935"/>
    </row>
    <row r="53" spans="8:42" ht="16.5" customHeight="1" thickTop="1" thickBot="1">
      <c r="H53" s="466"/>
      <c r="I53" s="1927"/>
      <c r="J53" s="512" t="s">
        <v>74</v>
      </c>
      <c r="K53" s="520"/>
      <c r="L53" s="502">
        <v>9.9282705935121895E-2</v>
      </c>
      <c r="M53" s="521">
        <v>6.1608017270634252E-2</v>
      </c>
      <c r="O53" s="466"/>
      <c r="P53" s="466"/>
      <c r="R53" s="1915" t="s">
        <v>557</v>
      </c>
      <c r="S53" s="1915"/>
      <c r="T53" s="1915"/>
      <c r="U53" s="1915"/>
      <c r="V53" s="1915"/>
      <c r="W53" s="538"/>
      <c r="Z53" s="1940"/>
      <c r="AA53" s="1324" t="s">
        <v>74</v>
      </c>
      <c r="AB53" s="1325"/>
      <c r="AC53" s="1326">
        <v>1</v>
      </c>
      <c r="AD53" s="1327">
        <v>0.15758579699533926</v>
      </c>
      <c r="AE53" s="1327">
        <v>7.7939770869040692E-2</v>
      </c>
      <c r="AF53" s="1327">
        <v>0.11398010752716237</v>
      </c>
      <c r="AG53" s="1328">
        <v>7.7858060482329572E-2</v>
      </c>
      <c r="AH53" s="466"/>
      <c r="AI53" s="466"/>
      <c r="AJ53" s="1965"/>
      <c r="AK53" s="1357" t="s">
        <v>106</v>
      </c>
      <c r="AL53" s="1358">
        <v>9</v>
      </c>
      <c r="AM53" s="1367"/>
      <c r="AN53" s="1367"/>
      <c r="AO53" s="1369">
        <v>13.398503542222223</v>
      </c>
      <c r="AP53" s="935"/>
    </row>
    <row r="54" spans="8:42" ht="15.75" customHeight="1" thickTop="1" thickBot="1">
      <c r="H54" s="466"/>
      <c r="I54" s="1911" t="s">
        <v>554</v>
      </c>
      <c r="J54" s="1911"/>
      <c r="K54" s="1911"/>
      <c r="L54" s="1911"/>
      <c r="M54" s="1911"/>
      <c r="O54" s="466"/>
      <c r="P54" s="466"/>
      <c r="R54" s="1915" t="s">
        <v>108</v>
      </c>
      <c r="S54" s="1915"/>
      <c r="T54" s="1915"/>
      <c r="U54" s="1915"/>
      <c r="V54" s="1915"/>
      <c r="W54" s="538"/>
      <c r="Z54" s="1937" t="s">
        <v>594</v>
      </c>
      <c r="AA54" s="1937"/>
      <c r="AB54" s="1937"/>
      <c r="AC54" s="1937"/>
      <c r="AD54" s="1937"/>
      <c r="AE54" s="1937"/>
      <c r="AF54" s="1937"/>
      <c r="AG54" s="1937"/>
      <c r="AJ54" s="1966"/>
      <c r="AK54" s="1359" t="s">
        <v>74</v>
      </c>
      <c r="AL54" s="1360"/>
      <c r="AM54" s="1361">
        <v>0.18114015229451141</v>
      </c>
      <c r="AN54" s="1361">
        <v>6.7932083578392866E-2</v>
      </c>
      <c r="AO54" s="1362">
        <v>0.37651464723349592</v>
      </c>
      <c r="AP54" s="935"/>
    </row>
    <row r="55" spans="8:42" ht="15" customHeight="1" thickTop="1">
      <c r="H55" s="466"/>
      <c r="I55" s="1911" t="s">
        <v>108</v>
      </c>
      <c r="J55" s="1911"/>
      <c r="K55" s="1911"/>
      <c r="L55" s="1911"/>
      <c r="M55" s="1911"/>
      <c r="O55" s="466"/>
      <c r="P55" s="466"/>
      <c r="R55" s="1915" t="s">
        <v>97</v>
      </c>
      <c r="S55" s="1915"/>
      <c r="T55" s="1915"/>
      <c r="U55" s="1915"/>
      <c r="V55" s="1915"/>
      <c r="W55" s="538"/>
      <c r="Z55" s="1937" t="s">
        <v>108</v>
      </c>
      <c r="AA55" s="1937"/>
      <c r="AB55" s="1937"/>
      <c r="AC55" s="1937"/>
      <c r="AD55" s="1937"/>
      <c r="AE55" s="1937"/>
      <c r="AF55" s="1937"/>
      <c r="AG55" s="1937"/>
      <c r="AJ55" s="1952" t="s">
        <v>611</v>
      </c>
      <c r="AK55" s="1952"/>
      <c r="AL55" s="1952"/>
      <c r="AM55" s="1952"/>
      <c r="AN55" s="1952"/>
      <c r="AO55" s="1952"/>
      <c r="AP55" s="935"/>
    </row>
    <row r="56" spans="8:42" ht="15" customHeight="1" thickBot="1">
      <c r="H56" s="466"/>
      <c r="I56" s="1911" t="s">
        <v>97</v>
      </c>
      <c r="J56" s="1911"/>
      <c r="K56" s="1911"/>
      <c r="L56" s="1911"/>
      <c r="M56" s="1911"/>
      <c r="O56" s="466"/>
      <c r="P56" s="466"/>
      <c r="R56" s="1916" t="s">
        <v>564</v>
      </c>
      <c r="S56" s="1916"/>
      <c r="T56" s="1916"/>
      <c r="U56" s="1916"/>
      <c r="V56" s="1916"/>
      <c r="W56" s="538"/>
      <c r="Z56" s="466"/>
      <c r="AA56" s="466"/>
      <c r="AB56" s="466"/>
      <c r="AC56" s="466"/>
      <c r="AD56" s="466"/>
      <c r="AE56" s="466"/>
      <c r="AF56" s="466"/>
      <c r="AG56" s="466"/>
      <c r="AJ56" s="1952" t="s">
        <v>96</v>
      </c>
      <c r="AK56" s="1952"/>
      <c r="AL56" s="1952"/>
      <c r="AM56" s="1952"/>
      <c r="AN56" s="1952"/>
      <c r="AO56" s="1952"/>
      <c r="AP56" s="935"/>
    </row>
    <row r="57" spans="8:42" ht="15.75" thickTop="1">
      <c r="H57" s="466"/>
      <c r="O57" s="466"/>
      <c r="P57" s="466"/>
      <c r="R57" s="1917" t="s">
        <v>0</v>
      </c>
      <c r="S57" s="1918"/>
      <c r="T57" s="1921" t="s">
        <v>62</v>
      </c>
      <c r="U57" s="1923" t="s">
        <v>93</v>
      </c>
      <c r="V57" s="1924"/>
      <c r="W57" s="538"/>
      <c r="Z57" s="466"/>
      <c r="AA57" s="466"/>
      <c r="AB57" s="466"/>
      <c r="AC57" s="466"/>
      <c r="AD57" s="466"/>
      <c r="AE57" s="466"/>
      <c r="AF57" s="466"/>
      <c r="AG57" s="466"/>
      <c r="AJ57" s="1952" t="s">
        <v>97</v>
      </c>
      <c r="AK57" s="1952"/>
      <c r="AL57" s="1952"/>
      <c r="AM57" s="1952"/>
      <c r="AN57" s="1952"/>
      <c r="AO57" s="1952"/>
      <c r="AP57" s="935"/>
    </row>
    <row r="58" spans="8:42" ht="15.75" customHeight="1" thickBot="1">
      <c r="H58" s="466"/>
      <c r="I58" s="1928" t="s">
        <v>560</v>
      </c>
      <c r="J58" s="1928"/>
      <c r="K58" s="1928"/>
      <c r="L58" s="1928"/>
      <c r="O58" s="466"/>
      <c r="P58" s="466"/>
      <c r="R58" s="1919"/>
      <c r="S58" s="1920"/>
      <c r="T58" s="1922"/>
      <c r="U58" s="893" t="s">
        <v>94</v>
      </c>
      <c r="V58" s="894" t="s">
        <v>99</v>
      </c>
      <c r="W58" s="538"/>
      <c r="Z58" s="1947" t="s">
        <v>567</v>
      </c>
      <c r="AA58" s="1947"/>
      <c r="AB58" s="1947"/>
      <c r="AC58" s="1947"/>
      <c r="AD58" s="1947"/>
      <c r="AE58" s="466"/>
      <c r="AF58" s="466"/>
      <c r="AG58" s="466"/>
    </row>
    <row r="59" spans="8:42" ht="16.5" thickTop="1" thickBot="1">
      <c r="H59" s="466"/>
      <c r="I59" s="1929" t="s">
        <v>0</v>
      </c>
      <c r="J59" s="1930"/>
      <c r="K59" s="1933" t="s">
        <v>62</v>
      </c>
      <c r="L59" s="959" t="s">
        <v>93</v>
      </c>
      <c r="O59" s="466"/>
      <c r="P59" s="466"/>
      <c r="R59" s="1912" t="s">
        <v>98</v>
      </c>
      <c r="S59" s="895" t="s">
        <v>94</v>
      </c>
      <c r="T59" s="896">
        <v>3</v>
      </c>
      <c r="U59" s="929">
        <v>8.4192892920000002</v>
      </c>
      <c r="V59" s="905"/>
      <c r="W59" s="538"/>
      <c r="Z59" s="1941" t="s">
        <v>0</v>
      </c>
      <c r="AA59" s="1942"/>
      <c r="AB59" s="1945" t="s">
        <v>62</v>
      </c>
      <c r="AC59" s="1948" t="s">
        <v>93</v>
      </c>
      <c r="AD59" s="1949"/>
      <c r="AE59" s="466"/>
      <c r="AF59" s="466"/>
      <c r="AG59" s="466"/>
      <c r="AJ59" s="1950" t="s">
        <v>614</v>
      </c>
      <c r="AK59" s="1950"/>
      <c r="AL59" s="1950"/>
      <c r="AM59" s="1950"/>
      <c r="AN59" s="1950"/>
      <c r="AO59" s="1950"/>
      <c r="AP59" s="935"/>
    </row>
    <row r="60" spans="8:42" ht="16.5" thickTop="1" thickBot="1">
      <c r="H60" s="466"/>
      <c r="I60" s="1931"/>
      <c r="J60" s="1932"/>
      <c r="K60" s="1934"/>
      <c r="L60" s="514" t="s">
        <v>94</v>
      </c>
      <c r="O60" s="466"/>
      <c r="P60" s="466"/>
      <c r="R60" s="1913"/>
      <c r="S60" s="897" t="s">
        <v>101</v>
      </c>
      <c r="T60" s="898">
        <v>3</v>
      </c>
      <c r="U60" s="930">
        <v>8.7670081300000007</v>
      </c>
      <c r="V60" s="907"/>
      <c r="W60" s="538"/>
      <c r="Z60" s="1943"/>
      <c r="AA60" s="1944"/>
      <c r="AB60" s="1946"/>
      <c r="AC60" s="1311" t="s">
        <v>94</v>
      </c>
      <c r="AD60" s="1312" t="s">
        <v>99</v>
      </c>
      <c r="AE60" s="466"/>
      <c r="AF60" s="466"/>
      <c r="AG60" s="466"/>
      <c r="AJ60" s="1956" t="s">
        <v>0</v>
      </c>
      <c r="AK60" s="1957"/>
      <c r="AL60" s="1960" t="s">
        <v>62</v>
      </c>
      <c r="AM60" s="1962" t="s">
        <v>93</v>
      </c>
      <c r="AN60" s="1962"/>
      <c r="AO60" s="1963"/>
      <c r="AP60" s="935"/>
    </row>
    <row r="61" spans="8:42" ht="16.5" thickTop="1" thickBot="1">
      <c r="H61" s="466"/>
      <c r="I61" s="1925" t="s">
        <v>98</v>
      </c>
      <c r="J61" s="527" t="s">
        <v>102</v>
      </c>
      <c r="K61" s="515">
        <v>3</v>
      </c>
      <c r="L61" s="933">
        <v>8.3856628749999995</v>
      </c>
      <c r="O61" s="466"/>
      <c r="P61" s="466"/>
      <c r="R61" s="1913"/>
      <c r="S61" s="897" t="s">
        <v>102</v>
      </c>
      <c r="T61" s="898">
        <v>3</v>
      </c>
      <c r="U61" s="930">
        <v>8.9211557960000007</v>
      </c>
      <c r="V61" s="931">
        <v>8.9211557960000007</v>
      </c>
      <c r="W61" s="538"/>
      <c r="Z61" s="1938" t="s">
        <v>98</v>
      </c>
      <c r="AA61" s="1313" t="s">
        <v>94</v>
      </c>
      <c r="AB61" s="1314">
        <v>3</v>
      </c>
      <c r="AC61" s="1377">
        <v>8.7566666666666677</v>
      </c>
      <c r="AD61" s="1372"/>
      <c r="AE61" s="466"/>
      <c r="AF61" s="466"/>
      <c r="AG61" s="466"/>
      <c r="AJ61" s="1958"/>
      <c r="AK61" s="1959"/>
      <c r="AL61" s="1961"/>
      <c r="AM61" s="1353" t="s">
        <v>94</v>
      </c>
      <c r="AN61" s="1353" t="s">
        <v>99</v>
      </c>
      <c r="AO61" s="1354" t="s">
        <v>101</v>
      </c>
      <c r="AP61" s="935"/>
    </row>
    <row r="62" spans="8:42" ht="15.75" thickTop="1">
      <c r="H62" s="466"/>
      <c r="I62" s="1926"/>
      <c r="J62" s="528" t="s">
        <v>94</v>
      </c>
      <c r="K62" s="518">
        <v>3</v>
      </c>
      <c r="L62" s="891">
        <v>8.5692863876666667</v>
      </c>
      <c r="O62" s="466"/>
      <c r="P62" s="466"/>
      <c r="R62" s="1913"/>
      <c r="S62" s="897" t="s">
        <v>99</v>
      </c>
      <c r="T62" s="898">
        <v>3</v>
      </c>
      <c r="U62" s="930">
        <v>8.9448459933333329</v>
      </c>
      <c r="V62" s="931">
        <v>8.9448459933333329</v>
      </c>
      <c r="W62" s="538"/>
      <c r="Z62" s="1939"/>
      <c r="AA62" s="1318" t="s">
        <v>101</v>
      </c>
      <c r="AB62" s="1319">
        <v>3</v>
      </c>
      <c r="AC62" s="1378">
        <v>9.0533333333333346</v>
      </c>
      <c r="AD62" s="1375"/>
      <c r="AE62" s="466"/>
      <c r="AF62" s="466"/>
      <c r="AG62" s="466"/>
      <c r="AJ62" s="1964" t="s">
        <v>98</v>
      </c>
      <c r="AK62" s="1355" t="s">
        <v>94</v>
      </c>
      <c r="AL62" s="1356">
        <v>9</v>
      </c>
      <c r="AM62" s="1363">
        <v>8.5817474487777776</v>
      </c>
      <c r="AN62" s="1364"/>
      <c r="AO62" s="1365"/>
      <c r="AP62" s="935"/>
    </row>
    <row r="63" spans="8:42">
      <c r="H63" s="466"/>
      <c r="I63" s="1926"/>
      <c r="J63" s="528" t="s">
        <v>101</v>
      </c>
      <c r="K63" s="518">
        <v>3</v>
      </c>
      <c r="L63" s="891">
        <v>8.9219846660000002</v>
      </c>
      <c r="O63" s="466"/>
      <c r="P63" s="466"/>
      <c r="R63" s="1913"/>
      <c r="S63" s="897" t="s">
        <v>104</v>
      </c>
      <c r="T63" s="898">
        <v>3</v>
      </c>
      <c r="U63" s="930">
        <v>9.2818546449999992</v>
      </c>
      <c r="V63" s="931">
        <v>9.2818546449999992</v>
      </c>
      <c r="W63" s="538"/>
      <c r="Z63" s="1939"/>
      <c r="AA63" s="1318" t="s">
        <v>102</v>
      </c>
      <c r="AB63" s="1319">
        <v>3</v>
      </c>
      <c r="AC63" s="1378">
        <v>9.3233333333333341</v>
      </c>
      <c r="AD63" s="1375"/>
      <c r="AE63" s="466"/>
      <c r="AF63" s="466"/>
      <c r="AG63" s="466"/>
      <c r="AJ63" s="1965"/>
      <c r="AK63" s="1357" t="s">
        <v>102</v>
      </c>
      <c r="AL63" s="1358">
        <v>9</v>
      </c>
      <c r="AM63" s="1366">
        <v>8.8767173347777764</v>
      </c>
      <c r="AN63" s="1366">
        <v>8.8767173347777764</v>
      </c>
      <c r="AO63" s="1368"/>
      <c r="AP63" s="935"/>
    </row>
    <row r="64" spans="8:42">
      <c r="H64" s="466"/>
      <c r="I64" s="1926"/>
      <c r="J64" s="528" t="s">
        <v>105</v>
      </c>
      <c r="K64" s="518">
        <v>3</v>
      </c>
      <c r="L64" s="891">
        <v>8.9412108193333335</v>
      </c>
      <c r="O64" s="466"/>
      <c r="P64" s="466"/>
      <c r="R64" s="1913"/>
      <c r="S64" s="897" t="s">
        <v>103</v>
      </c>
      <c r="T64" s="898">
        <v>3</v>
      </c>
      <c r="U64" s="930">
        <v>9.3661704353333342</v>
      </c>
      <c r="V64" s="931">
        <v>9.3661704353333342</v>
      </c>
      <c r="W64" s="538"/>
      <c r="Z64" s="1939"/>
      <c r="AA64" s="1318" t="s">
        <v>105</v>
      </c>
      <c r="AB64" s="1319">
        <v>3</v>
      </c>
      <c r="AC64" s="1378">
        <v>9.41</v>
      </c>
      <c r="AD64" s="1375"/>
      <c r="AE64" s="466"/>
      <c r="AF64" s="466"/>
      <c r="AG64" s="466"/>
      <c r="AJ64" s="1965"/>
      <c r="AK64" s="1357" t="s">
        <v>101</v>
      </c>
      <c r="AL64" s="1358">
        <v>9</v>
      </c>
      <c r="AM64" s="1366">
        <v>8.9141087097777785</v>
      </c>
      <c r="AN64" s="1366">
        <v>8.9141087097777785</v>
      </c>
      <c r="AO64" s="1368"/>
      <c r="AP64" s="935"/>
    </row>
    <row r="65" spans="2:42">
      <c r="H65" s="466"/>
      <c r="I65" s="1926"/>
      <c r="J65" s="528" t="s">
        <v>99</v>
      </c>
      <c r="K65" s="518">
        <v>3</v>
      </c>
      <c r="L65" s="891">
        <v>9.181345481666666</v>
      </c>
      <c r="O65" s="466"/>
      <c r="P65" s="466"/>
      <c r="R65" s="1913"/>
      <c r="S65" s="897" t="s">
        <v>105</v>
      </c>
      <c r="T65" s="898">
        <v>3</v>
      </c>
      <c r="U65" s="930">
        <v>9.6984852430000004</v>
      </c>
      <c r="V65" s="931">
        <v>9.6984852430000004</v>
      </c>
      <c r="W65" s="538"/>
      <c r="Z65" s="1939"/>
      <c r="AA65" s="1318" t="s">
        <v>104</v>
      </c>
      <c r="AB65" s="1319">
        <v>3</v>
      </c>
      <c r="AC65" s="1378">
        <v>9.61</v>
      </c>
      <c r="AD65" s="1375"/>
      <c r="AE65" s="466"/>
      <c r="AF65" s="466"/>
      <c r="AG65" s="466"/>
      <c r="AJ65" s="1965"/>
      <c r="AK65" s="1357" t="s">
        <v>105</v>
      </c>
      <c r="AL65" s="1358">
        <v>9</v>
      </c>
      <c r="AM65" s="1366">
        <v>9.3498986874444441</v>
      </c>
      <c r="AN65" s="1366">
        <v>9.3498986874444441</v>
      </c>
      <c r="AO65" s="1368"/>
      <c r="AP65" s="935"/>
    </row>
    <row r="66" spans="2:42">
      <c r="H66" s="466"/>
      <c r="I66" s="1926"/>
      <c r="J66" s="528" t="s">
        <v>103</v>
      </c>
      <c r="K66" s="518">
        <v>3</v>
      </c>
      <c r="L66" s="891">
        <v>9.7050155713333339</v>
      </c>
      <c r="O66" s="466"/>
      <c r="P66" s="466"/>
      <c r="R66" s="1913"/>
      <c r="S66" s="897" t="s">
        <v>107</v>
      </c>
      <c r="T66" s="898">
        <v>3</v>
      </c>
      <c r="U66" s="930">
        <v>10.359581409999999</v>
      </c>
      <c r="V66" s="931">
        <v>10.359581409999999</v>
      </c>
      <c r="W66" s="538"/>
      <c r="Z66" s="1939"/>
      <c r="AA66" s="1318" t="s">
        <v>107</v>
      </c>
      <c r="AB66" s="1319">
        <v>3</v>
      </c>
      <c r="AC66" s="1378">
        <v>9.67</v>
      </c>
      <c r="AD66" s="1375"/>
      <c r="AE66" s="466"/>
      <c r="AF66" s="466"/>
      <c r="AG66" s="466"/>
      <c r="AJ66" s="1965"/>
      <c r="AK66" s="1357" t="s">
        <v>99</v>
      </c>
      <c r="AL66" s="1358">
        <v>9</v>
      </c>
      <c r="AM66" s="1366">
        <v>9.579841602777778</v>
      </c>
      <c r="AN66" s="1366">
        <v>9.579841602777778</v>
      </c>
      <c r="AO66" s="1368"/>
      <c r="AP66" s="935"/>
    </row>
    <row r="67" spans="2:42">
      <c r="H67" s="466"/>
      <c r="I67" s="1926"/>
      <c r="J67" s="528" t="s">
        <v>104</v>
      </c>
      <c r="K67" s="518">
        <v>3</v>
      </c>
      <c r="L67" s="891">
        <v>9.9080084929999988</v>
      </c>
      <c r="O67" s="466"/>
      <c r="P67" s="466"/>
      <c r="R67" s="1913"/>
      <c r="S67" s="897" t="s">
        <v>106</v>
      </c>
      <c r="T67" s="898">
        <v>3</v>
      </c>
      <c r="U67" s="909"/>
      <c r="V67" s="931">
        <v>11.629012533333334</v>
      </c>
      <c r="W67" s="538"/>
      <c r="Z67" s="1939"/>
      <c r="AA67" s="1318" t="s">
        <v>99</v>
      </c>
      <c r="AB67" s="1319">
        <v>3</v>
      </c>
      <c r="AC67" s="1373"/>
      <c r="AD67" s="1379">
        <v>10.613333333333333</v>
      </c>
      <c r="AE67" s="466"/>
      <c r="AF67" s="466"/>
      <c r="AG67" s="466"/>
      <c r="AJ67" s="1965"/>
      <c r="AK67" s="1357" t="s">
        <v>104</v>
      </c>
      <c r="AL67" s="1358">
        <v>9</v>
      </c>
      <c r="AM67" s="1366">
        <v>9.5999543793333331</v>
      </c>
      <c r="AN67" s="1366">
        <v>9.5999543793333331</v>
      </c>
      <c r="AO67" s="1368"/>
      <c r="AP67" s="935"/>
    </row>
    <row r="68" spans="2:42" ht="15.75" thickBot="1">
      <c r="H68" s="466"/>
      <c r="I68" s="1926"/>
      <c r="J68" s="528" t="s">
        <v>107</v>
      </c>
      <c r="K68" s="518">
        <v>3</v>
      </c>
      <c r="L68" s="891">
        <v>10.547139284333333</v>
      </c>
      <c r="O68" s="466"/>
      <c r="P68" s="466"/>
      <c r="R68" s="1914"/>
      <c r="S68" s="899" t="s">
        <v>74</v>
      </c>
      <c r="T68" s="900"/>
      <c r="U68" s="901">
        <v>0.15613998985916588</v>
      </c>
      <c r="V68" s="902">
        <v>5.2967945411840245E-2</v>
      </c>
      <c r="W68" s="538"/>
      <c r="Z68" s="1939"/>
      <c r="AA68" s="1318" t="s">
        <v>103</v>
      </c>
      <c r="AB68" s="1319">
        <v>3</v>
      </c>
      <c r="AC68" s="1373"/>
      <c r="AD68" s="1379">
        <v>10.863333333333333</v>
      </c>
      <c r="AE68" s="466"/>
      <c r="AF68" s="466"/>
      <c r="AG68" s="466"/>
      <c r="AJ68" s="1965"/>
      <c r="AK68" s="1357" t="s">
        <v>103</v>
      </c>
      <c r="AL68" s="1358">
        <v>9</v>
      </c>
      <c r="AM68" s="1366">
        <v>9.9781731133333338</v>
      </c>
      <c r="AN68" s="1366">
        <v>9.9781731133333338</v>
      </c>
      <c r="AO68" s="1369">
        <v>9.9781731133333338</v>
      </c>
      <c r="AP68" s="935"/>
    </row>
    <row r="69" spans="2:42" ht="15.75" customHeight="1" thickTop="1">
      <c r="H69" s="466"/>
      <c r="I69" s="1926"/>
      <c r="J69" s="528" t="s">
        <v>106</v>
      </c>
      <c r="K69" s="518">
        <v>3</v>
      </c>
      <c r="L69" s="891">
        <v>10.665805519333333</v>
      </c>
      <c r="O69" s="466"/>
      <c r="P69" s="466"/>
      <c r="R69" s="1915" t="s">
        <v>529</v>
      </c>
      <c r="S69" s="1915"/>
      <c r="T69" s="1915"/>
      <c r="U69" s="1915"/>
      <c r="V69" s="1915"/>
      <c r="W69" s="538"/>
      <c r="Z69" s="1939"/>
      <c r="AA69" s="1318" t="s">
        <v>106</v>
      </c>
      <c r="AB69" s="1319">
        <v>3</v>
      </c>
      <c r="AC69" s="1373"/>
      <c r="AD69" s="1379">
        <v>11.376666666666667</v>
      </c>
      <c r="AE69" s="466"/>
      <c r="AF69" s="466"/>
      <c r="AG69" s="466"/>
      <c r="AJ69" s="1965"/>
      <c r="AK69" s="1357" t="s">
        <v>107</v>
      </c>
      <c r="AL69" s="1358">
        <v>9</v>
      </c>
      <c r="AM69" s="1367"/>
      <c r="AN69" s="1366">
        <v>10.192240231444446</v>
      </c>
      <c r="AO69" s="1369">
        <v>10.192240231444446</v>
      </c>
      <c r="AP69" s="935"/>
    </row>
    <row r="70" spans="2:42" ht="15.75" customHeight="1" thickBot="1">
      <c r="H70" s="466"/>
      <c r="I70" s="1927"/>
      <c r="J70" s="512" t="s">
        <v>74</v>
      </c>
      <c r="K70" s="520"/>
      <c r="L70" s="890">
        <v>0.30744003873970693</v>
      </c>
      <c r="O70" s="466"/>
      <c r="P70" s="466"/>
      <c r="R70" s="1915" t="s">
        <v>108</v>
      </c>
      <c r="S70" s="1915"/>
      <c r="T70" s="1915"/>
      <c r="U70" s="1915"/>
      <c r="V70" s="1915"/>
      <c r="W70" s="538"/>
      <c r="Z70" s="1940"/>
      <c r="AA70" s="1324" t="s">
        <v>74</v>
      </c>
      <c r="AB70" s="1325"/>
      <c r="AC70" s="1327">
        <v>7.7722645482489527E-2</v>
      </c>
      <c r="AD70" s="1328">
        <v>0.11386697840873683</v>
      </c>
      <c r="AE70" s="466"/>
      <c r="AF70" s="466"/>
      <c r="AG70" s="466"/>
      <c r="AJ70" s="1965"/>
      <c r="AK70" s="1357" t="s">
        <v>106</v>
      </c>
      <c r="AL70" s="1358">
        <v>9</v>
      </c>
      <c r="AM70" s="1367"/>
      <c r="AN70" s="1367"/>
      <c r="AO70" s="1369">
        <v>11.223828239777779</v>
      </c>
      <c r="AP70" s="935"/>
    </row>
    <row r="71" spans="2:42" ht="15.75" customHeight="1" thickTop="1" thickBot="1">
      <c r="H71" s="466"/>
      <c r="I71" s="1911" t="s">
        <v>555</v>
      </c>
      <c r="J71" s="1911"/>
      <c r="K71" s="1911"/>
      <c r="L71" s="1911"/>
      <c r="O71" s="466"/>
      <c r="P71" s="466"/>
      <c r="Q71" s="466"/>
      <c r="R71" s="466"/>
      <c r="S71" s="466"/>
      <c r="T71" s="466"/>
      <c r="U71" s="466"/>
      <c r="V71" s="466"/>
      <c r="W71" s="466"/>
      <c r="Z71" s="1937" t="s">
        <v>595</v>
      </c>
      <c r="AA71" s="1937"/>
      <c r="AB71" s="1937"/>
      <c r="AC71" s="1937"/>
      <c r="AD71" s="1937"/>
      <c r="AE71" s="466"/>
      <c r="AF71" s="466"/>
      <c r="AG71" s="466"/>
      <c r="AJ71" s="1966"/>
      <c r="AK71" s="1359" t="s">
        <v>74</v>
      </c>
      <c r="AL71" s="1360"/>
      <c r="AM71" s="1361">
        <v>7.5859323147814517E-2</v>
      </c>
      <c r="AN71" s="1361">
        <v>9.4988898533827526E-2</v>
      </c>
      <c r="AO71" s="1362">
        <v>8.3506380198069441E-2</v>
      </c>
      <c r="AP71" s="935"/>
    </row>
    <row r="72" spans="2:42" ht="15" customHeight="1" thickTop="1">
      <c r="H72" s="466"/>
      <c r="I72" s="1911" t="s">
        <v>108</v>
      </c>
      <c r="J72" s="1911"/>
      <c r="K72" s="1911"/>
      <c r="L72" s="1911"/>
      <c r="O72" s="466"/>
      <c r="P72" s="466"/>
      <c r="Q72" s="466"/>
      <c r="R72" s="466"/>
      <c r="S72" s="466"/>
      <c r="T72" s="466"/>
      <c r="U72" s="466"/>
      <c r="V72" s="466"/>
      <c r="W72" s="466"/>
      <c r="Z72" s="1937" t="s">
        <v>108</v>
      </c>
      <c r="AA72" s="1937"/>
      <c r="AB72" s="1937"/>
      <c r="AC72" s="1937"/>
      <c r="AD72" s="1937"/>
      <c r="AE72" s="466"/>
      <c r="AF72" s="466"/>
      <c r="AG72" s="466"/>
      <c r="AJ72" s="1952" t="s">
        <v>613</v>
      </c>
      <c r="AK72" s="1952"/>
      <c r="AL72" s="1952"/>
      <c r="AM72" s="1952"/>
      <c r="AN72" s="1952"/>
      <c r="AO72" s="1952"/>
      <c r="AP72" s="935"/>
    </row>
    <row r="73" spans="2:42" ht="15" customHeight="1">
      <c r="H73" s="466"/>
      <c r="I73" s="1911" t="s">
        <v>97</v>
      </c>
      <c r="J73" s="1911"/>
      <c r="K73" s="1911"/>
      <c r="L73" s="1911"/>
      <c r="O73" s="466"/>
      <c r="P73" s="466"/>
      <c r="Q73" s="466"/>
      <c r="R73" s="466"/>
      <c r="S73" s="466"/>
      <c r="T73" s="466"/>
      <c r="U73" s="466"/>
      <c r="V73" s="466"/>
      <c r="W73" s="466"/>
      <c r="Z73" s="1937" t="s">
        <v>97</v>
      </c>
      <c r="AA73" s="1937"/>
      <c r="AB73" s="1937"/>
      <c r="AC73" s="1937"/>
      <c r="AD73" s="1937"/>
      <c r="AE73" s="466"/>
      <c r="AF73" s="466"/>
      <c r="AG73" s="466"/>
      <c r="AJ73" s="1952" t="s">
        <v>96</v>
      </c>
      <c r="AK73" s="1952"/>
      <c r="AL73" s="1952"/>
      <c r="AM73" s="1952"/>
      <c r="AN73" s="1952"/>
      <c r="AO73" s="1952"/>
      <c r="AP73" s="935"/>
    </row>
    <row r="74" spans="2:42" ht="15.75" customHeight="1">
      <c r="H74" s="466"/>
      <c r="I74" s="466"/>
      <c r="J74" s="466"/>
      <c r="K74" s="466"/>
      <c r="L74" s="466"/>
      <c r="M74" s="466"/>
      <c r="N74" s="466"/>
      <c r="O74" s="466"/>
      <c r="P74" s="466"/>
      <c r="Q74" s="466"/>
      <c r="R74" s="466"/>
      <c r="S74" s="466"/>
      <c r="T74" s="466"/>
      <c r="U74" s="466"/>
      <c r="V74" s="466"/>
      <c r="W74" s="466"/>
      <c r="AE74" s="467"/>
      <c r="AF74" s="467"/>
      <c r="AG74" s="466"/>
      <c r="AJ74" s="1952" t="s">
        <v>97</v>
      </c>
      <c r="AK74" s="1952"/>
      <c r="AL74" s="1952"/>
      <c r="AM74" s="1952"/>
      <c r="AN74" s="1952"/>
      <c r="AO74" s="1952"/>
      <c r="AP74" s="935"/>
    </row>
    <row r="75" spans="2:42" ht="15" customHeight="1">
      <c r="H75" s="466"/>
      <c r="I75" s="466"/>
      <c r="J75" s="466"/>
      <c r="K75" s="466"/>
      <c r="L75" s="466"/>
      <c r="M75" s="466"/>
      <c r="N75" s="466"/>
      <c r="O75" s="466"/>
      <c r="P75" s="466"/>
      <c r="Q75" s="466"/>
      <c r="R75" s="466"/>
      <c r="S75" s="466"/>
      <c r="T75" s="466"/>
      <c r="U75" s="466"/>
      <c r="V75" s="466"/>
      <c r="W75" s="466"/>
      <c r="Z75" s="466"/>
      <c r="AA75" s="466"/>
      <c r="AB75" s="466"/>
      <c r="AC75" s="466"/>
      <c r="AD75" s="466"/>
      <c r="AE75" s="466"/>
      <c r="AF75" s="466"/>
      <c r="AG75" s="466"/>
    </row>
    <row r="76" spans="2:42">
      <c r="H76" s="466"/>
      <c r="I76" s="1730" t="s">
        <v>0</v>
      </c>
      <c r="J76" s="1730"/>
      <c r="K76" s="1687" t="s">
        <v>600</v>
      </c>
      <c r="L76" s="1687"/>
      <c r="M76" s="1687"/>
      <c r="N76" s="1687"/>
      <c r="O76" s="1687"/>
      <c r="P76" s="466"/>
      <c r="Q76" s="466"/>
      <c r="R76" s="466"/>
      <c r="S76" s="466"/>
      <c r="T76" s="466"/>
      <c r="U76" s="466"/>
      <c r="V76" s="466"/>
      <c r="W76" s="466"/>
      <c r="Z76" s="466"/>
      <c r="AA76" s="466"/>
      <c r="AB76" s="466"/>
      <c r="AC76" s="466"/>
      <c r="AD76" s="466"/>
      <c r="AE76" s="466"/>
      <c r="AF76" s="466"/>
      <c r="AG76" s="466"/>
    </row>
    <row r="77" spans="2:42">
      <c r="H77" s="466"/>
      <c r="I77" s="466" t="s">
        <v>590</v>
      </c>
      <c r="J77" s="466" t="s">
        <v>373</v>
      </c>
      <c r="K77" s="1306" t="s">
        <v>23</v>
      </c>
      <c r="L77" s="1306"/>
      <c r="M77" s="1348"/>
      <c r="N77" s="1306"/>
      <c r="O77" s="1306" t="s">
        <v>24</v>
      </c>
      <c r="P77" s="1306"/>
      <c r="Q77" s="1306"/>
      <c r="R77" s="1306"/>
      <c r="S77" s="387" t="s">
        <v>25</v>
      </c>
      <c r="W77" t="s">
        <v>601</v>
      </c>
      <c r="Y77" t="s">
        <v>521</v>
      </c>
      <c r="AB77" t="s">
        <v>377</v>
      </c>
      <c r="AE77" s="466"/>
      <c r="AF77" s="466"/>
      <c r="AG77" s="466"/>
    </row>
    <row r="78" spans="2:42">
      <c r="K78" s="1306">
        <v>2014</v>
      </c>
      <c r="L78" s="1306">
        <v>2015</v>
      </c>
      <c r="M78" s="1348">
        <v>2016</v>
      </c>
      <c r="N78" s="1306" t="s">
        <v>592</v>
      </c>
      <c r="O78" s="1306">
        <v>2014</v>
      </c>
      <c r="P78" s="1306">
        <v>2015</v>
      </c>
      <c r="Q78" s="1306">
        <v>2016</v>
      </c>
      <c r="R78" s="1306" t="s">
        <v>592</v>
      </c>
      <c r="S78" s="1306" t="s">
        <v>592</v>
      </c>
      <c r="X78" t="s">
        <v>69</v>
      </c>
      <c r="Y78" t="s">
        <v>23</v>
      </c>
      <c r="Z78" s="1" t="s">
        <v>24</v>
      </c>
      <c r="AA78" s="1" t="s">
        <v>25</v>
      </c>
      <c r="AB78" s="1" t="s">
        <v>23</v>
      </c>
      <c r="AC78" s="1" t="s">
        <v>24</v>
      </c>
      <c r="AD78" s="1" t="s">
        <v>25</v>
      </c>
      <c r="AE78" s="466"/>
      <c r="AF78" s="466"/>
      <c r="AG78" s="466"/>
    </row>
    <row r="79" spans="2:42">
      <c r="I79" t="s">
        <v>374</v>
      </c>
      <c r="J79" t="s">
        <v>20</v>
      </c>
      <c r="L79" s="466"/>
      <c r="M79" s="466"/>
      <c r="N79" s="466"/>
      <c r="P79" s="466"/>
      <c r="Q79" s="466"/>
      <c r="R79" s="466"/>
      <c r="T79" s="466"/>
      <c r="X79" t="s">
        <v>602</v>
      </c>
      <c r="AE79" s="466"/>
      <c r="AF79" s="466"/>
      <c r="AG79" s="466"/>
    </row>
    <row r="80" spans="2:42">
      <c r="B80" s="466"/>
      <c r="C80" s="466"/>
      <c r="D80" s="466"/>
      <c r="E80" s="466"/>
      <c r="F80" s="466"/>
      <c r="G80" s="466"/>
      <c r="H80" s="466"/>
      <c r="I80" s="466"/>
      <c r="J80" s="466" t="s">
        <v>21</v>
      </c>
      <c r="K80" s="466"/>
      <c r="L80" s="466"/>
      <c r="X80" t="s">
        <v>603</v>
      </c>
      <c r="AE80" s="466"/>
      <c r="AF80" s="466"/>
      <c r="AG80" s="466"/>
    </row>
    <row r="81" spans="2:33">
      <c r="B81" s="466"/>
      <c r="C81" s="466"/>
      <c r="D81" s="466"/>
      <c r="E81" s="466"/>
      <c r="F81" s="466"/>
      <c r="G81" s="466"/>
      <c r="H81" s="466"/>
      <c r="I81" s="466"/>
      <c r="J81" s="466" t="s">
        <v>22</v>
      </c>
      <c r="K81" s="466"/>
      <c r="L81" s="466"/>
      <c r="M81" s="935"/>
      <c r="X81" t="s">
        <v>604</v>
      </c>
      <c r="AE81" s="466"/>
      <c r="AF81" s="466"/>
      <c r="AG81" s="466"/>
    </row>
    <row r="82" spans="2:33">
      <c r="B82" s="466"/>
      <c r="C82" s="466"/>
      <c r="D82" s="466"/>
      <c r="E82" s="466"/>
      <c r="F82" s="466"/>
      <c r="G82" s="466"/>
      <c r="H82" s="466"/>
      <c r="I82" s="466"/>
      <c r="J82" s="466"/>
      <c r="K82" s="466"/>
      <c r="L82" s="466"/>
      <c r="M82" s="935"/>
      <c r="X82" t="s">
        <v>605</v>
      </c>
      <c r="AE82" s="466"/>
      <c r="AF82" s="466"/>
      <c r="AG82" s="466"/>
    </row>
    <row r="83" spans="2:33">
      <c r="B83" s="466"/>
      <c r="C83" s="466"/>
      <c r="D83" s="466"/>
      <c r="E83" s="466"/>
      <c r="F83" s="466"/>
      <c r="G83" s="466"/>
      <c r="H83" s="466"/>
      <c r="I83" s="466" t="s">
        <v>375</v>
      </c>
      <c r="J83" s="466" t="s">
        <v>20</v>
      </c>
      <c r="K83" s="466"/>
      <c r="L83" s="466"/>
      <c r="M83" s="935"/>
      <c r="X83" t="s">
        <v>606</v>
      </c>
      <c r="AE83" s="466"/>
      <c r="AF83" s="466"/>
      <c r="AG83" s="466"/>
    </row>
    <row r="84" spans="2:33">
      <c r="B84" s="466"/>
      <c r="C84" s="466"/>
      <c r="D84" s="466"/>
      <c r="E84" s="466"/>
      <c r="F84" s="466"/>
      <c r="G84" s="466"/>
      <c r="H84" s="466"/>
      <c r="I84" s="466"/>
      <c r="J84" s="466" t="s">
        <v>21</v>
      </c>
      <c r="K84" s="466"/>
      <c r="L84" s="466"/>
      <c r="M84" s="935"/>
      <c r="X84" t="s">
        <v>607</v>
      </c>
      <c r="AE84" s="466"/>
      <c r="AF84" s="466"/>
      <c r="AG84" s="466"/>
    </row>
    <row r="85" spans="2:33">
      <c r="B85" s="466"/>
      <c r="C85" s="466"/>
      <c r="D85" s="466"/>
      <c r="E85" s="466"/>
      <c r="F85" s="466"/>
      <c r="G85" s="466"/>
      <c r="H85" s="466"/>
      <c r="I85" s="466"/>
      <c r="J85" s="466" t="s">
        <v>22</v>
      </c>
      <c r="K85" s="466"/>
      <c r="L85" s="466"/>
      <c r="M85" s="935"/>
      <c r="Z85" s="466"/>
      <c r="AA85" s="466"/>
      <c r="AB85" s="466"/>
      <c r="AC85" s="466"/>
      <c r="AD85" s="466"/>
      <c r="AE85" s="466"/>
      <c r="AF85" s="466"/>
      <c r="AG85" s="466"/>
    </row>
    <row r="86" spans="2:33">
      <c r="B86" s="466"/>
      <c r="C86" s="466"/>
      <c r="D86" s="466"/>
      <c r="E86" s="466"/>
      <c r="F86" s="466"/>
      <c r="G86" s="466"/>
      <c r="H86" s="466"/>
      <c r="I86" s="466"/>
      <c r="J86" s="466"/>
      <c r="K86" s="466"/>
      <c r="L86" s="466"/>
      <c r="M86" s="935"/>
      <c r="Z86" s="466"/>
      <c r="AA86" s="466"/>
      <c r="AB86" s="466"/>
      <c r="AC86" s="466"/>
      <c r="AD86" s="466"/>
      <c r="AE86" s="466"/>
      <c r="AF86" s="466"/>
      <c r="AG86" s="466"/>
    </row>
    <row r="87" spans="2:33">
      <c r="B87" s="466"/>
      <c r="C87" s="466"/>
      <c r="D87" s="466"/>
      <c r="E87" s="466"/>
      <c r="F87" s="466"/>
      <c r="G87" s="466"/>
      <c r="H87" s="466"/>
      <c r="I87" s="466" t="s">
        <v>591</v>
      </c>
      <c r="J87" s="466" t="s">
        <v>20</v>
      </c>
      <c r="K87" s="466"/>
      <c r="L87" s="466"/>
      <c r="M87" s="935"/>
      <c r="Z87" s="466"/>
      <c r="AA87" s="466"/>
      <c r="AB87" s="466"/>
      <c r="AC87" s="466"/>
      <c r="AD87" s="466"/>
      <c r="AE87" s="466"/>
      <c r="AF87" s="466"/>
      <c r="AG87" s="466"/>
    </row>
    <row r="88" spans="2:33">
      <c r="B88" s="466"/>
      <c r="C88" s="466"/>
      <c r="D88" s="466"/>
      <c r="E88" s="466"/>
      <c r="F88" s="466"/>
      <c r="G88" s="466"/>
      <c r="H88" s="466"/>
      <c r="I88" s="466"/>
      <c r="J88" s="466" t="s">
        <v>21</v>
      </c>
      <c r="K88" s="466"/>
      <c r="L88" s="466"/>
      <c r="M88" s="935"/>
      <c r="Z88" s="466"/>
      <c r="AA88" s="466"/>
      <c r="AB88" s="466"/>
      <c r="AC88" s="466"/>
      <c r="AD88" s="466"/>
      <c r="AE88" s="466"/>
      <c r="AF88" s="466"/>
      <c r="AG88" s="466"/>
    </row>
    <row r="89" spans="2:33">
      <c r="B89" s="466"/>
      <c r="C89" s="466"/>
      <c r="D89" s="466"/>
      <c r="E89" s="466"/>
      <c r="F89" s="466"/>
      <c r="G89" s="466"/>
      <c r="H89" s="466"/>
      <c r="I89" s="466"/>
      <c r="J89" s="466" t="s">
        <v>22</v>
      </c>
      <c r="K89" s="466"/>
      <c r="L89" s="466"/>
      <c r="M89" s="935"/>
    </row>
    <row r="90" spans="2:33" ht="15.75" thickBot="1">
      <c r="B90" s="466"/>
      <c r="C90" s="466"/>
      <c r="D90" s="466"/>
      <c r="E90" s="466"/>
      <c r="F90" s="466"/>
      <c r="G90" s="466"/>
      <c r="H90" s="466"/>
      <c r="I90" s="466"/>
      <c r="J90" s="466"/>
      <c r="K90" s="466"/>
      <c r="L90" s="466"/>
    </row>
    <row r="91" spans="2:33">
      <c r="B91" s="466"/>
      <c r="C91" s="466"/>
      <c r="D91" s="466"/>
      <c r="E91" s="466"/>
      <c r="F91" s="466"/>
      <c r="G91" s="466"/>
      <c r="H91" s="466"/>
      <c r="I91" s="466"/>
      <c r="J91" s="466"/>
      <c r="K91" s="466"/>
      <c r="L91" s="466"/>
      <c r="W91" s="1349"/>
      <c r="X91" s="1349"/>
      <c r="Y91" s="1349"/>
    </row>
    <row r="92" spans="2:33" ht="15.75" thickBot="1">
      <c r="B92" s="466"/>
      <c r="C92" s="466"/>
      <c r="D92" s="466"/>
      <c r="E92" s="466"/>
      <c r="F92" s="466"/>
      <c r="G92" s="466"/>
      <c r="H92" s="466"/>
      <c r="I92" s="466"/>
      <c r="J92" s="466"/>
      <c r="K92" s="466"/>
      <c r="L92" s="466"/>
      <c r="W92" s="1350"/>
      <c r="X92" s="1350"/>
      <c r="Y92" s="1350"/>
    </row>
    <row r="93" spans="2:33" ht="15.75" thickBot="1">
      <c r="B93" s="466"/>
      <c r="C93" s="466"/>
      <c r="D93" s="466"/>
      <c r="E93" s="466"/>
      <c r="F93" s="466"/>
      <c r="G93" s="466"/>
      <c r="H93" s="466"/>
      <c r="I93" s="466"/>
      <c r="J93" s="466"/>
      <c r="K93" s="1967" t="s">
        <v>819</v>
      </c>
      <c r="L93" s="1967"/>
      <c r="M93" s="1968" t="s">
        <v>820</v>
      </c>
      <c r="N93" s="1968"/>
      <c r="O93" s="1968"/>
      <c r="P93" s="1968"/>
      <c r="Q93" s="1968"/>
      <c r="R93" s="1550"/>
      <c r="S93" s="1550"/>
      <c r="T93" s="1550"/>
      <c r="U93" s="1550"/>
      <c r="W93" s="1350"/>
      <c r="X93" s="1350"/>
      <c r="Y93" s="1350"/>
    </row>
    <row r="94" spans="2:33" ht="15.75" thickBot="1">
      <c r="K94" s="1549" t="s">
        <v>590</v>
      </c>
      <c r="L94" s="1549" t="s">
        <v>373</v>
      </c>
      <c r="M94" s="1551" t="s">
        <v>23</v>
      </c>
      <c r="N94" s="1550"/>
      <c r="O94" s="1550"/>
      <c r="P94" s="1550"/>
      <c r="Q94" s="1552">
        <v>42865</v>
      </c>
      <c r="R94" s="1553"/>
      <c r="S94" s="1553"/>
      <c r="T94" s="1553"/>
      <c r="U94" s="1554">
        <v>43038</v>
      </c>
      <c r="W94" s="1351"/>
      <c r="X94" s="1351"/>
      <c r="Y94" s="1351"/>
    </row>
    <row r="95" spans="2:33" ht="15.75" thickBot="1">
      <c r="K95" s="1969" t="s">
        <v>821</v>
      </c>
      <c r="L95" s="1969"/>
      <c r="M95" s="1969"/>
      <c r="N95" s="1969"/>
      <c r="O95" s="1969"/>
      <c r="P95" s="1969"/>
      <c r="Q95" s="1969"/>
      <c r="R95" s="1969"/>
      <c r="S95" s="1969"/>
      <c r="T95" s="1969"/>
      <c r="U95" s="1969"/>
      <c r="W95" s="1350"/>
      <c r="X95" s="1350"/>
      <c r="Y95" s="1350"/>
    </row>
    <row r="96" spans="2:33" ht="15.75" thickBot="1">
      <c r="K96" s="1553"/>
      <c r="L96" s="1553"/>
      <c r="M96" s="1551">
        <v>2014</v>
      </c>
      <c r="N96" s="1551">
        <v>2015</v>
      </c>
      <c r="O96" s="1551">
        <v>2016</v>
      </c>
      <c r="P96" s="1551" t="s">
        <v>86</v>
      </c>
      <c r="Q96" s="1551">
        <v>2014</v>
      </c>
      <c r="R96" s="1551">
        <v>2015</v>
      </c>
      <c r="S96" s="1551">
        <v>2016</v>
      </c>
      <c r="T96" s="1551" t="s">
        <v>86</v>
      </c>
      <c r="U96" s="1551" t="s">
        <v>86</v>
      </c>
      <c r="W96" s="1350"/>
      <c r="X96" s="1350"/>
      <c r="Y96" s="1350"/>
    </row>
    <row r="97" spans="11:25">
      <c r="K97" s="1549" t="s">
        <v>222</v>
      </c>
      <c r="L97" s="1525" t="s">
        <v>743</v>
      </c>
      <c r="M97" s="1525" t="s">
        <v>822</v>
      </c>
      <c r="N97" s="1525" t="s">
        <v>823</v>
      </c>
      <c r="O97" s="1549" t="s">
        <v>824</v>
      </c>
      <c r="P97" s="1549" t="s">
        <v>825</v>
      </c>
      <c r="Q97" s="1549" t="s">
        <v>826</v>
      </c>
      <c r="R97" s="1549" t="s">
        <v>827</v>
      </c>
      <c r="S97" s="1549" t="s">
        <v>828</v>
      </c>
      <c r="T97" s="1549" t="s">
        <v>829</v>
      </c>
      <c r="U97" s="1525" t="s">
        <v>830</v>
      </c>
      <c r="W97" s="1350"/>
      <c r="X97" s="1350"/>
      <c r="Y97" s="1350"/>
    </row>
    <row r="98" spans="11:25">
      <c r="K98" s="1555"/>
      <c r="L98" s="1525" t="s">
        <v>744</v>
      </c>
      <c r="M98" s="1525" t="s">
        <v>831</v>
      </c>
      <c r="N98" s="1525" t="s">
        <v>832</v>
      </c>
      <c r="O98" s="1549" t="s">
        <v>833</v>
      </c>
      <c r="P98" s="1549" t="s">
        <v>834</v>
      </c>
      <c r="Q98" s="1549" t="s">
        <v>835</v>
      </c>
      <c r="R98" s="1549" t="s">
        <v>836</v>
      </c>
      <c r="S98" s="1549" t="s">
        <v>837</v>
      </c>
      <c r="T98" s="1549" t="s">
        <v>838</v>
      </c>
      <c r="U98" s="1525" t="s">
        <v>839</v>
      </c>
      <c r="W98" s="1351"/>
      <c r="X98" s="1351"/>
      <c r="Y98" s="1351"/>
    </row>
    <row r="99" spans="11:25">
      <c r="K99" s="1555"/>
      <c r="L99" s="1525" t="s">
        <v>745</v>
      </c>
      <c r="M99" s="1525" t="s">
        <v>840</v>
      </c>
      <c r="N99" s="1525" t="s">
        <v>841</v>
      </c>
      <c r="O99" s="1549" t="s">
        <v>842</v>
      </c>
      <c r="P99" s="1549" t="s">
        <v>843</v>
      </c>
      <c r="Q99" s="1549" t="s">
        <v>844</v>
      </c>
      <c r="R99" s="1549" t="s">
        <v>845</v>
      </c>
      <c r="S99" s="1549" t="s">
        <v>846</v>
      </c>
      <c r="T99" s="1549" t="s">
        <v>847</v>
      </c>
      <c r="U99" s="1525" t="s">
        <v>848</v>
      </c>
      <c r="W99" s="1350"/>
      <c r="X99" s="1350"/>
      <c r="Y99" s="1350"/>
    </row>
    <row r="100" spans="11:25">
      <c r="K100" s="1555"/>
      <c r="W100" s="1350"/>
      <c r="X100" s="1350"/>
      <c r="Y100" s="1350"/>
    </row>
    <row r="101" spans="11:25">
      <c r="K101" s="1549" t="s">
        <v>375</v>
      </c>
      <c r="L101" s="1525" t="s">
        <v>743</v>
      </c>
      <c r="M101" s="1525" t="s">
        <v>849</v>
      </c>
      <c r="N101" s="1525" t="s">
        <v>850</v>
      </c>
      <c r="O101" s="1549" t="s">
        <v>851</v>
      </c>
      <c r="P101" s="1549" t="s">
        <v>852</v>
      </c>
      <c r="Q101" s="1549" t="s">
        <v>853</v>
      </c>
      <c r="R101" s="1549" t="s">
        <v>854</v>
      </c>
      <c r="S101" s="1549" t="s">
        <v>855</v>
      </c>
      <c r="T101" s="1549" t="s">
        <v>856</v>
      </c>
      <c r="U101" s="1525" t="s">
        <v>857</v>
      </c>
      <c r="W101" s="1350"/>
      <c r="X101" s="1350"/>
      <c r="Y101" s="1350"/>
    </row>
    <row r="102" spans="11:25" ht="15.75" thickBot="1">
      <c r="K102" s="1555"/>
      <c r="L102" s="1525" t="s">
        <v>744</v>
      </c>
      <c r="M102" s="1525" t="s">
        <v>858</v>
      </c>
      <c r="N102" s="1525" t="s">
        <v>859</v>
      </c>
      <c r="O102" s="1549" t="s">
        <v>860</v>
      </c>
      <c r="P102" s="1549">
        <v>14.09</v>
      </c>
      <c r="Q102" s="1549" t="s">
        <v>862</v>
      </c>
      <c r="R102" s="1549" t="s">
        <v>863</v>
      </c>
      <c r="S102" s="1549">
        <v>14.41</v>
      </c>
      <c r="T102" s="1549" t="s">
        <v>865</v>
      </c>
      <c r="U102" s="1525" t="s">
        <v>866</v>
      </c>
      <c r="W102" s="1352"/>
      <c r="X102" s="1352"/>
      <c r="Y102" s="1352"/>
    </row>
    <row r="103" spans="11:25">
      <c r="K103" s="1555"/>
      <c r="L103" s="1525" t="s">
        <v>745</v>
      </c>
      <c r="M103" s="1525" t="s">
        <v>867</v>
      </c>
      <c r="N103" s="1525" t="s">
        <v>861</v>
      </c>
      <c r="O103" s="1549" t="s">
        <v>868</v>
      </c>
      <c r="P103" s="1549">
        <v>14.26</v>
      </c>
      <c r="Q103" s="1549" t="s">
        <v>870</v>
      </c>
      <c r="R103" s="1549" t="s">
        <v>871</v>
      </c>
      <c r="S103" s="1549">
        <v>15.41</v>
      </c>
      <c r="T103" s="1549" t="s">
        <v>873</v>
      </c>
      <c r="U103" s="1525" t="s">
        <v>874</v>
      </c>
    </row>
    <row r="104" spans="11:25">
      <c r="K104" s="1555"/>
    </row>
    <row r="105" spans="11:25">
      <c r="K105" s="1549" t="s">
        <v>591</v>
      </c>
      <c r="L105" s="1525" t="s">
        <v>743</v>
      </c>
      <c r="M105" s="1525" t="s">
        <v>875</v>
      </c>
      <c r="N105" s="1525" t="s">
        <v>876</v>
      </c>
      <c r="O105" s="1549" t="s">
        <v>877</v>
      </c>
      <c r="P105" s="1549">
        <v>10.42</v>
      </c>
      <c r="Q105" s="1549" t="s">
        <v>879</v>
      </c>
      <c r="R105" s="1549" t="s">
        <v>880</v>
      </c>
      <c r="S105" s="1549">
        <v>10.69</v>
      </c>
      <c r="T105" s="1549" t="s">
        <v>882</v>
      </c>
      <c r="U105" s="1525" t="s">
        <v>883</v>
      </c>
    </row>
    <row r="106" spans="11:25">
      <c r="K106" s="1555"/>
      <c r="L106" s="1525" t="s">
        <v>744</v>
      </c>
      <c r="M106" s="1525" t="s">
        <v>884</v>
      </c>
      <c r="N106" s="1525" t="s">
        <v>885</v>
      </c>
      <c r="O106" s="1549" t="s">
        <v>886</v>
      </c>
      <c r="P106" s="1549">
        <v>11.7</v>
      </c>
      <c r="Q106" s="1549" t="s">
        <v>888</v>
      </c>
      <c r="R106" s="1549" t="s">
        <v>889</v>
      </c>
      <c r="S106" s="1549">
        <v>11.54</v>
      </c>
      <c r="T106" s="1549" t="s">
        <v>891</v>
      </c>
      <c r="U106" s="1525" t="s">
        <v>892</v>
      </c>
    </row>
    <row r="107" spans="11:25" ht="15.75" thickBot="1">
      <c r="K107" s="1553"/>
      <c r="L107" s="1527" t="s">
        <v>745</v>
      </c>
      <c r="M107" s="1527" t="s">
        <v>893</v>
      </c>
      <c r="N107" s="1527" t="s">
        <v>894</v>
      </c>
      <c r="O107" s="1551" t="s">
        <v>895</v>
      </c>
      <c r="P107" s="1551">
        <v>12.15</v>
      </c>
      <c r="Q107" s="1551" t="s">
        <v>897</v>
      </c>
      <c r="R107" s="1551" t="s">
        <v>898</v>
      </c>
      <c r="S107" s="1551">
        <v>12.1</v>
      </c>
      <c r="T107" s="1551" t="s">
        <v>900</v>
      </c>
      <c r="U107" s="1527" t="s">
        <v>901</v>
      </c>
    </row>
    <row r="108" spans="11:25">
      <c r="P108">
        <f>AVERAGE(P105:P107)</f>
        <v>11.423333333333332</v>
      </c>
      <c r="S108">
        <f>AVERAGE(S105:S107)</f>
        <v>11.443333333333333</v>
      </c>
    </row>
    <row r="109" spans="11:25">
      <c r="P109" s="3">
        <f>(P102-P105)/P105*100</f>
        <v>35.22072936660269</v>
      </c>
      <c r="S109">
        <f>(S103-S108)/S108*100</f>
        <v>34.663559568890186</v>
      </c>
    </row>
    <row r="110" spans="11:25">
      <c r="P110" s="3">
        <f>(P103-P108)/P108*100</f>
        <v>24.832214765100684</v>
      </c>
      <c r="S110">
        <f>(S102-S108)/S108*100</f>
        <v>25.924847072531314</v>
      </c>
    </row>
    <row r="112" spans="11:25">
      <c r="K112" t="s">
        <v>819</v>
      </c>
      <c r="M112" t="s">
        <v>820</v>
      </c>
    </row>
    <row r="113" spans="11:21">
      <c r="K113" t="s">
        <v>590</v>
      </c>
      <c r="L113" t="s">
        <v>373</v>
      </c>
      <c r="M113" t="s">
        <v>23</v>
      </c>
      <c r="Q113" s="592">
        <v>42865</v>
      </c>
      <c r="U113" s="592">
        <v>43038</v>
      </c>
    </row>
    <row r="114" spans="11:21">
      <c r="K114" t="s">
        <v>821</v>
      </c>
    </row>
    <row r="115" spans="11:21">
      <c r="M115">
        <v>2014</v>
      </c>
      <c r="N115">
        <v>2015</v>
      </c>
      <c r="O115">
        <v>2016</v>
      </c>
      <c r="P115" t="s">
        <v>86</v>
      </c>
      <c r="Q115">
        <v>2014</v>
      </c>
      <c r="R115">
        <v>2015</v>
      </c>
      <c r="S115">
        <v>2016</v>
      </c>
      <c r="T115" t="s">
        <v>86</v>
      </c>
      <c r="U115" t="s">
        <v>86</v>
      </c>
    </row>
    <row r="116" spans="11:21">
      <c r="K116" t="s">
        <v>222</v>
      </c>
      <c r="L116" t="s">
        <v>20</v>
      </c>
      <c r="M116">
        <v>9.64</v>
      </c>
      <c r="N116">
        <v>9.86</v>
      </c>
      <c r="O116">
        <v>10.43</v>
      </c>
      <c r="P116" t="s">
        <v>825</v>
      </c>
      <c r="Q116" t="s">
        <v>826</v>
      </c>
      <c r="R116" t="s">
        <v>827</v>
      </c>
      <c r="S116" t="s">
        <v>828</v>
      </c>
      <c r="T116">
        <v>9.4499999999999993</v>
      </c>
      <c r="U116">
        <v>8.58</v>
      </c>
    </row>
    <row r="117" spans="11:21">
      <c r="L117" t="s">
        <v>685</v>
      </c>
      <c r="M117">
        <v>10.18</v>
      </c>
      <c r="N117">
        <v>9.92</v>
      </c>
      <c r="O117">
        <v>11.54</v>
      </c>
      <c r="P117" t="s">
        <v>834</v>
      </c>
      <c r="Q117" t="s">
        <v>835</v>
      </c>
      <c r="R117" t="s">
        <v>836</v>
      </c>
      <c r="S117" t="s">
        <v>837</v>
      </c>
      <c r="T117">
        <v>10.26</v>
      </c>
      <c r="U117">
        <v>8.8800000000000008</v>
      </c>
    </row>
    <row r="118" spans="11:21">
      <c r="L118" t="s">
        <v>693</v>
      </c>
      <c r="M118">
        <v>10.32</v>
      </c>
      <c r="N118">
        <v>10.9</v>
      </c>
      <c r="O118">
        <v>11.7</v>
      </c>
      <c r="P118" t="s">
        <v>843</v>
      </c>
      <c r="Q118" t="s">
        <v>844</v>
      </c>
      <c r="R118" t="s">
        <v>845</v>
      </c>
      <c r="S118" t="s">
        <v>846</v>
      </c>
      <c r="T118">
        <v>10.3</v>
      </c>
      <c r="U118">
        <v>9.4600000000000009</v>
      </c>
    </row>
    <row r="120" spans="11:21">
      <c r="K120" t="s">
        <v>375</v>
      </c>
      <c r="L120" t="s">
        <v>20</v>
      </c>
      <c r="M120" t="s">
        <v>849</v>
      </c>
      <c r="N120" t="s">
        <v>850</v>
      </c>
      <c r="O120" t="s">
        <v>851</v>
      </c>
      <c r="P120" t="s">
        <v>852</v>
      </c>
      <c r="Q120" t="s">
        <v>853</v>
      </c>
      <c r="R120" t="s">
        <v>854</v>
      </c>
      <c r="S120" t="s">
        <v>855</v>
      </c>
      <c r="T120" t="s">
        <v>856</v>
      </c>
      <c r="U120" t="s">
        <v>857</v>
      </c>
    </row>
    <row r="121" spans="11:21">
      <c r="L121" t="s">
        <v>685</v>
      </c>
      <c r="M121" t="s">
        <v>858</v>
      </c>
      <c r="N121" t="s">
        <v>859</v>
      </c>
      <c r="O121" t="s">
        <v>860</v>
      </c>
      <c r="P121" t="s">
        <v>861</v>
      </c>
      <c r="Q121" t="s">
        <v>862</v>
      </c>
      <c r="R121" t="s">
        <v>863</v>
      </c>
      <c r="S121" t="s">
        <v>864</v>
      </c>
      <c r="T121" t="s">
        <v>865</v>
      </c>
      <c r="U121" t="s">
        <v>866</v>
      </c>
    </row>
    <row r="122" spans="11:21">
      <c r="L122" t="s">
        <v>693</v>
      </c>
      <c r="M122">
        <v>12.42</v>
      </c>
      <c r="N122">
        <v>14.09</v>
      </c>
      <c r="O122">
        <v>16.260000000000002</v>
      </c>
      <c r="P122" t="s">
        <v>869</v>
      </c>
      <c r="Q122" t="s">
        <v>870</v>
      </c>
      <c r="R122" t="s">
        <v>871</v>
      </c>
      <c r="S122" t="s">
        <v>872</v>
      </c>
      <c r="T122">
        <v>13.4</v>
      </c>
      <c r="U122">
        <v>11.23</v>
      </c>
    </row>
    <row r="124" spans="11:21">
      <c r="K124" t="s">
        <v>591</v>
      </c>
      <c r="L124" t="s">
        <v>20</v>
      </c>
      <c r="M124" t="s">
        <v>875</v>
      </c>
      <c r="N124" t="s">
        <v>876</v>
      </c>
      <c r="O124" t="s">
        <v>877</v>
      </c>
      <c r="P124" t="s">
        <v>878</v>
      </c>
      <c r="Q124" t="s">
        <v>879</v>
      </c>
      <c r="R124" t="s">
        <v>880</v>
      </c>
      <c r="S124" t="s">
        <v>881</v>
      </c>
      <c r="T124" t="s">
        <v>882</v>
      </c>
      <c r="U124" t="s">
        <v>883</v>
      </c>
    </row>
    <row r="125" spans="11:21">
      <c r="L125" t="s">
        <v>685</v>
      </c>
      <c r="M125" t="s">
        <v>884</v>
      </c>
      <c r="N125" t="s">
        <v>885</v>
      </c>
      <c r="O125" t="s">
        <v>886</v>
      </c>
      <c r="P125" t="s">
        <v>887</v>
      </c>
      <c r="Q125" t="s">
        <v>888</v>
      </c>
      <c r="R125" t="s">
        <v>889</v>
      </c>
      <c r="S125" t="s">
        <v>890</v>
      </c>
      <c r="T125" t="s">
        <v>891</v>
      </c>
      <c r="U125" t="s">
        <v>892</v>
      </c>
    </row>
    <row r="126" spans="11:21">
      <c r="L126" t="s">
        <v>693</v>
      </c>
      <c r="M126" t="s">
        <v>893</v>
      </c>
      <c r="N126" t="s">
        <v>894</v>
      </c>
      <c r="O126" t="s">
        <v>895</v>
      </c>
      <c r="P126" t="s">
        <v>896</v>
      </c>
      <c r="Q126" t="s">
        <v>897</v>
      </c>
      <c r="R126" t="s">
        <v>898</v>
      </c>
      <c r="S126" t="s">
        <v>899</v>
      </c>
      <c r="T126" t="s">
        <v>900</v>
      </c>
      <c r="U126" t="s">
        <v>901</v>
      </c>
    </row>
  </sheetData>
  <mergeCells count="106">
    <mergeCell ref="K93:L93"/>
    <mergeCell ref="M93:Q93"/>
    <mergeCell ref="K95:U95"/>
    <mergeCell ref="AJ62:AJ71"/>
    <mergeCell ref="AJ72:AO72"/>
    <mergeCell ref="AJ73:AO73"/>
    <mergeCell ref="AJ74:AO74"/>
    <mergeCell ref="AJ42:AO42"/>
    <mergeCell ref="AJ43:AK44"/>
    <mergeCell ref="AL43:AL44"/>
    <mergeCell ref="AM43:AO43"/>
    <mergeCell ref="AJ45:AJ54"/>
    <mergeCell ref="AJ55:AO55"/>
    <mergeCell ref="AJ56:AO56"/>
    <mergeCell ref="AJ57:AO57"/>
    <mergeCell ref="AJ59:AO59"/>
    <mergeCell ref="AJ60:AK61"/>
    <mergeCell ref="AL60:AL61"/>
    <mergeCell ref="AM60:AO60"/>
    <mergeCell ref="Z42:AA43"/>
    <mergeCell ref="AB42:AB43"/>
    <mergeCell ref="Z44:Z53"/>
    <mergeCell ref="I55:M55"/>
    <mergeCell ref="R69:V69"/>
    <mergeCell ref="AJ24:AP24"/>
    <mergeCell ref="AJ25:AK26"/>
    <mergeCell ref="AL25:AL26"/>
    <mergeCell ref="AM25:AP25"/>
    <mergeCell ref="AJ27:AJ36"/>
    <mergeCell ref="AJ37:AP37"/>
    <mergeCell ref="AJ38:AP38"/>
    <mergeCell ref="AJ39:AP39"/>
    <mergeCell ref="K59:K60"/>
    <mergeCell ref="I54:M54"/>
    <mergeCell ref="I38:N38"/>
    <mergeCell ref="R39:W39"/>
    <mergeCell ref="I39:N39"/>
    <mergeCell ref="I41:M41"/>
    <mergeCell ref="R40:V40"/>
    <mergeCell ref="R41:S42"/>
    <mergeCell ref="T41:T42"/>
    <mergeCell ref="U41:V41"/>
    <mergeCell ref="R38:W38"/>
    <mergeCell ref="Z38:AG38"/>
    <mergeCell ref="Z41:AG41"/>
    <mergeCell ref="AC42:AG42"/>
    <mergeCell ref="Z54:AG54"/>
    <mergeCell ref="Z55:AG55"/>
    <mergeCell ref="I4:N4"/>
    <mergeCell ref="I6"/>
    <mergeCell ref="I19:N19"/>
    <mergeCell ref="S4:X4"/>
    <mergeCell ref="S6"/>
    <mergeCell ref="S19:X19"/>
    <mergeCell ref="Z24:AG24"/>
    <mergeCell ref="AC25:AG25"/>
    <mergeCell ref="AB4:AG4"/>
    <mergeCell ref="AB6"/>
    <mergeCell ref="AB19:AG19"/>
    <mergeCell ref="Z72:AD72"/>
    <mergeCell ref="Z73:AD73"/>
    <mergeCell ref="Z61:Z70"/>
    <mergeCell ref="Z71:AD71"/>
    <mergeCell ref="Z58:AD58"/>
    <mergeCell ref="Z59:AA60"/>
    <mergeCell ref="AB59:AB60"/>
    <mergeCell ref="AC59:AD59"/>
    <mergeCell ref="R59:R68"/>
    <mergeCell ref="Z37:AG37"/>
    <mergeCell ref="R24:W24"/>
    <mergeCell ref="R25:S26"/>
    <mergeCell ref="T25:T26"/>
    <mergeCell ref="U25:W25"/>
    <mergeCell ref="I37:N37"/>
    <mergeCell ref="I24:N24"/>
    <mergeCell ref="I25:J26"/>
    <mergeCell ref="K25:K26"/>
    <mergeCell ref="L25:N25"/>
    <mergeCell ref="I27:I36"/>
    <mergeCell ref="R27:R36"/>
    <mergeCell ref="R37:W37"/>
    <mergeCell ref="Z27:Z36"/>
    <mergeCell ref="Z25:AA26"/>
    <mergeCell ref="AB25:AB26"/>
    <mergeCell ref="I76:J76"/>
    <mergeCell ref="K76:O76"/>
    <mergeCell ref="I72:L72"/>
    <mergeCell ref="I73:L73"/>
    <mergeCell ref="R43:R52"/>
    <mergeCell ref="R53:V53"/>
    <mergeCell ref="R54:V54"/>
    <mergeCell ref="R55:V55"/>
    <mergeCell ref="R56:V56"/>
    <mergeCell ref="R57:S58"/>
    <mergeCell ref="T57:T58"/>
    <mergeCell ref="U57:V57"/>
    <mergeCell ref="I61:I70"/>
    <mergeCell ref="I56:M56"/>
    <mergeCell ref="I58:L58"/>
    <mergeCell ref="I59:J60"/>
    <mergeCell ref="I42:J43"/>
    <mergeCell ref="K42:K43"/>
    <mergeCell ref="L42:M42"/>
    <mergeCell ref="I44:I53"/>
    <mergeCell ref="I71:L71"/>
    <mergeCell ref="R70:V70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U260"/>
  <sheetViews>
    <sheetView topLeftCell="O67" workbookViewId="0">
      <selection activeCell="S69" sqref="S69"/>
    </sheetView>
  </sheetViews>
  <sheetFormatPr defaultRowHeight="15"/>
  <cols>
    <col min="4" max="4" width="9.140625" style="457"/>
    <col min="9" max="9" width="12.140625" customWidth="1"/>
    <col min="10" max="10" width="12.5703125" customWidth="1"/>
    <col min="11" max="12" width="10.5703125" customWidth="1"/>
    <col min="20" max="20" width="11" customWidth="1"/>
    <col min="25" max="25" width="10.42578125" customWidth="1"/>
    <col min="26" max="26" width="11.140625" customWidth="1"/>
    <col min="27" max="30" width="10.5703125" bestFit="1" customWidth="1"/>
    <col min="31" max="32" width="10.7109375" bestFit="1" customWidth="1"/>
    <col min="33" max="33" width="9.28515625" bestFit="1" customWidth="1"/>
    <col min="34" max="34" width="9.42578125" bestFit="1" customWidth="1"/>
    <col min="35" max="35" width="9.85546875" customWidth="1"/>
    <col min="44" max="44" width="16.7109375" bestFit="1" customWidth="1"/>
  </cols>
  <sheetData>
    <row r="2" spans="2:31">
      <c r="L2" s="5"/>
      <c r="M2" s="464"/>
    </row>
    <row r="3" spans="2:31" ht="15.75" thickBot="1">
      <c r="L3" s="5"/>
      <c r="M3" s="464"/>
      <c r="Z3" t="s">
        <v>4</v>
      </c>
      <c r="AA3" t="s">
        <v>0</v>
      </c>
      <c r="AB3" t="s">
        <v>1</v>
      </c>
      <c r="AC3" t="s">
        <v>2</v>
      </c>
      <c r="AD3" t="s">
        <v>3</v>
      </c>
    </row>
    <row r="4" spans="2:31">
      <c r="B4" s="1005">
        <v>9.64</v>
      </c>
      <c r="L4" s="5"/>
      <c r="M4" s="464"/>
      <c r="Z4" t="s">
        <v>164</v>
      </c>
      <c r="AA4" t="s">
        <v>7</v>
      </c>
      <c r="AB4">
        <v>9.5298896690070194</v>
      </c>
      <c r="AC4">
        <v>9.7100000000000009</v>
      </c>
      <c r="AD4">
        <v>9.6666666666659999</v>
      </c>
      <c r="AE4">
        <f>AVERAGE(AB4:AD4)</f>
        <v>9.6355187785576728</v>
      </c>
    </row>
    <row r="5" spans="2:31">
      <c r="B5" s="996">
        <v>10.18</v>
      </c>
      <c r="L5" s="5"/>
      <c r="M5" s="464"/>
      <c r="R5" t="s">
        <v>403</v>
      </c>
      <c r="AA5" t="s">
        <v>10</v>
      </c>
      <c r="AB5">
        <v>10.5398138572</v>
      </c>
      <c r="AC5">
        <v>11.01</v>
      </c>
      <c r="AD5">
        <v>10.56470588</v>
      </c>
      <c r="AE5">
        <f t="shared" ref="AE5:AE12" si="0">AVERAGE(AB5:AD5)</f>
        <v>10.704839912399999</v>
      </c>
    </row>
    <row r="6" spans="2:31">
      <c r="B6" s="996">
        <v>10.32</v>
      </c>
      <c r="C6" s="5" t="s">
        <v>4</v>
      </c>
      <c r="D6" s="537" t="s">
        <v>0</v>
      </c>
      <c r="E6" s="5" t="s">
        <v>1</v>
      </c>
      <c r="F6" s="5" t="s">
        <v>2</v>
      </c>
      <c r="G6" s="5" t="s">
        <v>3</v>
      </c>
      <c r="H6" s="5"/>
      <c r="I6" s="5"/>
      <c r="J6" s="5" t="s">
        <v>17</v>
      </c>
      <c r="K6" s="5" t="s">
        <v>21</v>
      </c>
      <c r="L6" s="5"/>
      <c r="M6" s="464"/>
      <c r="S6" t="s">
        <v>568</v>
      </c>
      <c r="AA6" t="s">
        <v>13</v>
      </c>
      <c r="AB6">
        <v>9.94408060453401</v>
      </c>
      <c r="AC6">
        <v>10.8974924774323</v>
      </c>
      <c r="AD6">
        <v>10.131294117647</v>
      </c>
      <c r="AE6">
        <f t="shared" si="0"/>
        <v>10.324289066537771</v>
      </c>
    </row>
    <row r="7" spans="2:31">
      <c r="B7" s="998"/>
      <c r="C7" s="5" t="s">
        <v>164</v>
      </c>
      <c r="D7" s="537" t="s">
        <v>7</v>
      </c>
      <c r="E7" s="5">
        <v>9.6298896690070208</v>
      </c>
      <c r="F7" s="5">
        <v>7.64</v>
      </c>
      <c r="G7" s="5">
        <v>11.626666666666001</v>
      </c>
      <c r="H7" s="5">
        <f>AVERAGE(E7:G7)</f>
        <v>9.6321854452243407</v>
      </c>
      <c r="I7" s="5">
        <v>9.6321854452243407</v>
      </c>
      <c r="J7" s="5">
        <f>(H7+H8+H9)/3</f>
        <v>10.046704821575082</v>
      </c>
      <c r="K7" s="5">
        <f>(H7+H10+H13)/3</f>
        <v>10.390689547749053</v>
      </c>
      <c r="L7" s="5"/>
      <c r="M7" s="464"/>
      <c r="O7" t="s">
        <v>61</v>
      </c>
      <c r="P7" t="s">
        <v>62</v>
      </c>
      <c r="Q7" t="s">
        <v>63</v>
      </c>
      <c r="R7" t="s">
        <v>64</v>
      </c>
      <c r="S7" t="s">
        <v>23</v>
      </c>
      <c r="T7" t="s">
        <v>24</v>
      </c>
      <c r="U7" t="s">
        <v>25</v>
      </c>
      <c r="AA7" t="s">
        <v>8</v>
      </c>
      <c r="AB7">
        <v>11.9395465994962</v>
      </c>
      <c r="AC7">
        <v>12.231460674157301</v>
      </c>
      <c r="AD7">
        <v>11.281411764705901</v>
      </c>
      <c r="AE7">
        <f t="shared" si="0"/>
        <v>11.817473012786467</v>
      </c>
    </row>
    <row r="8" spans="2:31">
      <c r="B8" s="996">
        <v>11.82</v>
      </c>
      <c r="C8" s="5"/>
      <c r="D8" s="537" t="s">
        <v>10</v>
      </c>
      <c r="E8" s="5">
        <v>8.0843950361943993</v>
      </c>
      <c r="F8" s="5">
        <v>12.28</v>
      </c>
      <c r="G8" s="5">
        <v>10.186524822695</v>
      </c>
      <c r="H8" s="5">
        <f t="shared" ref="H8:H15" si="1">AVERAGE(E8:G8)</f>
        <v>10.183639952963134</v>
      </c>
      <c r="I8" s="5">
        <v>10.183639952963134</v>
      </c>
      <c r="J8" s="5"/>
      <c r="K8" s="5"/>
      <c r="L8" s="5"/>
      <c r="M8" s="464"/>
      <c r="O8">
        <v>1</v>
      </c>
      <c r="P8">
        <v>1</v>
      </c>
      <c r="Q8">
        <v>1</v>
      </c>
      <c r="R8">
        <v>1</v>
      </c>
      <c r="S8" s="5">
        <v>9.6298896690070208</v>
      </c>
      <c r="T8" s="1049">
        <v>9.2487462387161496</v>
      </c>
      <c r="U8" s="5">
        <v>5.7629999999999999</v>
      </c>
      <c r="V8">
        <f>AVERAGE(S8:U8)</f>
        <v>8.213878635907724</v>
      </c>
      <c r="AA8" t="s">
        <v>11</v>
      </c>
      <c r="AB8">
        <v>12.184291623578099</v>
      </c>
      <c r="AC8">
        <v>12.189969909728999</v>
      </c>
      <c r="AD8">
        <v>12.266666666660001</v>
      </c>
      <c r="AE8">
        <f t="shared" si="0"/>
        <v>12.213642733322366</v>
      </c>
    </row>
    <row r="9" spans="2:31">
      <c r="B9" s="996">
        <v>12.21</v>
      </c>
      <c r="C9" s="5"/>
      <c r="D9" s="537" t="s">
        <v>13</v>
      </c>
      <c r="E9" s="5">
        <v>9.94408060453401</v>
      </c>
      <c r="F9" s="5">
        <v>10.8974924774323</v>
      </c>
      <c r="G9" s="5">
        <v>10.131294117647</v>
      </c>
      <c r="H9" s="5">
        <f t="shared" si="1"/>
        <v>10.324289066537771</v>
      </c>
      <c r="I9" s="5">
        <v>10.324289066537771</v>
      </c>
      <c r="J9" s="5"/>
      <c r="K9" s="5"/>
      <c r="L9" s="5"/>
      <c r="M9" s="464"/>
      <c r="O9">
        <v>1</v>
      </c>
      <c r="P9">
        <v>1</v>
      </c>
      <c r="Q9">
        <v>2</v>
      </c>
      <c r="R9">
        <v>1</v>
      </c>
      <c r="S9" s="5">
        <v>7.64</v>
      </c>
      <c r="T9" s="1049">
        <v>8.2988764044942993</v>
      </c>
      <c r="U9" s="5">
        <v>11.411</v>
      </c>
      <c r="V9">
        <f t="shared" ref="V9:V34" si="2">AVERAGE(S9:U9)</f>
        <v>9.1166254681647647</v>
      </c>
      <c r="AA9" t="s">
        <v>14</v>
      </c>
      <c r="AB9">
        <v>12.434760705289699</v>
      </c>
      <c r="AC9">
        <v>12.467415730337001</v>
      </c>
      <c r="AD9">
        <v>12.368794326241099</v>
      </c>
      <c r="AE9">
        <f t="shared" si="0"/>
        <v>12.4236569206226</v>
      </c>
    </row>
    <row r="10" spans="2:31">
      <c r="B10" s="996">
        <v>12.42</v>
      </c>
      <c r="C10" s="5"/>
      <c r="D10" s="537" t="s">
        <v>8</v>
      </c>
      <c r="E10" s="5">
        <v>11.839546599496201</v>
      </c>
      <c r="F10" s="5">
        <v>11.831460674157301</v>
      </c>
      <c r="G10" s="5">
        <v>11.814117647059</v>
      </c>
      <c r="H10" s="5">
        <f t="shared" si="1"/>
        <v>11.828374973570833</v>
      </c>
      <c r="I10" s="5">
        <v>11.828374973570833</v>
      </c>
      <c r="J10" s="5" t="s">
        <v>18</v>
      </c>
      <c r="K10" s="5" t="s">
        <v>21</v>
      </c>
      <c r="L10" s="5"/>
      <c r="M10" s="464"/>
      <c r="O10">
        <v>1</v>
      </c>
      <c r="P10">
        <v>1</v>
      </c>
      <c r="Q10">
        <v>3</v>
      </c>
      <c r="R10">
        <v>1</v>
      </c>
      <c r="S10" s="5">
        <v>11.626666666666001</v>
      </c>
      <c r="T10" s="1049">
        <v>10.3333333333333</v>
      </c>
      <c r="U10" s="5">
        <v>8.5329999999999995</v>
      </c>
      <c r="V10">
        <f t="shared" si="2"/>
        <v>10.164333333333099</v>
      </c>
      <c r="AA10" t="s">
        <v>9</v>
      </c>
      <c r="AB10">
        <v>9.2816120906801007</v>
      </c>
      <c r="AC10">
        <v>9.9280898876404002</v>
      </c>
      <c r="AD10">
        <v>9.9248226950354592</v>
      </c>
      <c r="AE10">
        <f t="shared" si="0"/>
        <v>9.7115082244519879</v>
      </c>
    </row>
    <row r="11" spans="2:31">
      <c r="B11" s="998"/>
      <c r="C11" s="5"/>
      <c r="D11" s="537" t="s">
        <v>11</v>
      </c>
      <c r="E11" s="5">
        <v>12.184291623578099</v>
      </c>
      <c r="F11" s="5">
        <v>12.189969909728999</v>
      </c>
      <c r="G11" s="5">
        <v>12.266666666660001</v>
      </c>
      <c r="H11" s="5">
        <f t="shared" si="1"/>
        <v>12.213642733322366</v>
      </c>
      <c r="I11" s="5">
        <v>12.213642733322366</v>
      </c>
      <c r="J11" s="5">
        <f>(H10+H11+H12)/3</f>
        <v>12.155224875838599</v>
      </c>
      <c r="K11" s="5">
        <f>(H8+H11+H14)/3</f>
        <v>11.03428243511739</v>
      </c>
      <c r="L11" s="5"/>
      <c r="M11" s="464"/>
      <c r="O11">
        <v>2</v>
      </c>
      <c r="P11">
        <v>1</v>
      </c>
      <c r="Q11">
        <v>1</v>
      </c>
      <c r="R11">
        <v>2</v>
      </c>
      <c r="S11" s="5">
        <v>11.839546599496201</v>
      </c>
      <c r="T11" s="1049">
        <v>10.441083123425599</v>
      </c>
      <c r="U11" s="5">
        <v>14.151</v>
      </c>
      <c r="V11">
        <f t="shared" si="2"/>
        <v>12.143876574307265</v>
      </c>
      <c r="AA11" t="s">
        <v>12</v>
      </c>
      <c r="AB11">
        <v>10.084395036194399</v>
      </c>
      <c r="AC11">
        <v>10.28</v>
      </c>
      <c r="AD11">
        <v>10.186524822695</v>
      </c>
      <c r="AE11">
        <f t="shared" si="0"/>
        <v>10.183639952963134</v>
      </c>
    </row>
    <row r="12" spans="2:31">
      <c r="B12" s="996">
        <v>9.7100000000000009</v>
      </c>
      <c r="C12" s="5"/>
      <c r="D12" s="537" t="s">
        <v>14</v>
      </c>
      <c r="E12" s="5">
        <v>12.434760705289699</v>
      </c>
      <c r="F12" s="5">
        <v>12.467415730337001</v>
      </c>
      <c r="G12" s="5">
        <v>12.368794326241099</v>
      </c>
      <c r="H12" s="5">
        <f t="shared" si="1"/>
        <v>12.4236569206226</v>
      </c>
      <c r="I12" s="5">
        <v>12.4236569206226</v>
      </c>
      <c r="J12" s="5"/>
      <c r="K12" s="5"/>
      <c r="L12" s="5"/>
      <c r="M12" s="464"/>
      <c r="O12">
        <v>2</v>
      </c>
      <c r="P12">
        <v>1</v>
      </c>
      <c r="Q12">
        <v>2</v>
      </c>
      <c r="R12">
        <v>2</v>
      </c>
      <c r="S12" s="5">
        <v>11.831460674157301</v>
      </c>
      <c r="T12" s="1049">
        <v>10.4629213483146</v>
      </c>
      <c r="U12" s="5">
        <v>4.218</v>
      </c>
      <c r="V12">
        <f t="shared" si="2"/>
        <v>8.8374606741573007</v>
      </c>
      <c r="AA12" t="s">
        <v>15</v>
      </c>
      <c r="AB12">
        <v>11.534539813857201</v>
      </c>
      <c r="AC12">
        <v>11.186960882647901</v>
      </c>
      <c r="AD12">
        <v>10.5282352941176</v>
      </c>
      <c r="AE12">
        <f t="shared" si="0"/>
        <v>11.083245330207568</v>
      </c>
    </row>
    <row r="13" spans="2:31">
      <c r="B13" s="996">
        <v>10.7</v>
      </c>
      <c r="C13" s="5"/>
      <c r="D13" s="537" t="s">
        <v>9</v>
      </c>
      <c r="E13" s="5">
        <v>9.6816120906800993</v>
      </c>
      <c r="F13" s="5">
        <v>9.7280898876403992</v>
      </c>
      <c r="G13" s="5">
        <v>9.7248226950354599</v>
      </c>
      <c r="H13" s="5">
        <f t="shared" si="1"/>
        <v>9.7115082244519861</v>
      </c>
      <c r="I13" s="5">
        <v>9.7115082244519861</v>
      </c>
      <c r="J13" s="5" t="s">
        <v>19</v>
      </c>
      <c r="K13" s="5" t="s">
        <v>22</v>
      </c>
      <c r="L13" s="5"/>
      <c r="M13" s="464"/>
      <c r="O13">
        <v>2</v>
      </c>
      <c r="P13">
        <v>1</v>
      </c>
      <c r="Q13">
        <v>3</v>
      </c>
      <c r="R13">
        <v>2</v>
      </c>
      <c r="S13" s="5">
        <v>11.814117647059</v>
      </c>
      <c r="T13" s="1049">
        <v>10.436524822695</v>
      </c>
      <c r="U13" s="5">
        <v>9.1750000000000007</v>
      </c>
      <c r="V13">
        <f t="shared" si="2"/>
        <v>10.475214156584666</v>
      </c>
    </row>
    <row r="14" spans="2:31">
      <c r="B14" s="996">
        <v>11.08</v>
      </c>
      <c r="C14" s="5"/>
      <c r="D14" s="537" t="s">
        <v>12</v>
      </c>
      <c r="E14" s="5">
        <v>10.7098138572</v>
      </c>
      <c r="F14" s="5">
        <v>10.701000000000001</v>
      </c>
      <c r="G14" s="5">
        <v>10.705880000000001</v>
      </c>
      <c r="H14" s="5">
        <f t="shared" si="1"/>
        <v>10.705564619066669</v>
      </c>
      <c r="I14" s="5">
        <v>10.705564619066669</v>
      </c>
      <c r="J14" s="5">
        <f>(H13+H14+H15)/3</f>
        <v>10.50010605790874</v>
      </c>
      <c r="K14" s="5">
        <f>(H9+H12+H15)/3</f>
        <v>11.27706377245598</v>
      </c>
      <c r="L14" s="5"/>
      <c r="M14" s="464"/>
      <c r="O14">
        <v>3</v>
      </c>
      <c r="P14">
        <v>1</v>
      </c>
      <c r="Q14">
        <v>1</v>
      </c>
      <c r="R14">
        <v>3</v>
      </c>
      <c r="S14" s="5">
        <v>9.6816120906800993</v>
      </c>
      <c r="T14" s="1049">
        <v>9.5966750629721993</v>
      </c>
      <c r="U14" s="5">
        <v>13.906000000000001</v>
      </c>
      <c r="V14">
        <f t="shared" si="2"/>
        <v>11.061429051217432</v>
      </c>
    </row>
    <row r="15" spans="2:31">
      <c r="C15" s="5"/>
      <c r="D15" s="537" t="s">
        <v>15</v>
      </c>
      <c r="E15" s="5">
        <v>11.1345398138572</v>
      </c>
      <c r="F15" s="5">
        <v>12.186960882647901</v>
      </c>
      <c r="G15" s="5">
        <v>9.9282352941176004</v>
      </c>
      <c r="H15" s="5">
        <f t="shared" si="1"/>
        <v>11.083245330207568</v>
      </c>
      <c r="I15" s="5">
        <v>11.083245330207568</v>
      </c>
      <c r="J15" s="5"/>
      <c r="K15" s="5"/>
      <c r="L15" s="5"/>
      <c r="M15" s="464"/>
      <c r="O15">
        <v>3</v>
      </c>
      <c r="P15">
        <v>1</v>
      </c>
      <c r="Q15">
        <v>2</v>
      </c>
      <c r="R15">
        <v>3</v>
      </c>
      <c r="S15" s="5">
        <v>9.7280898876403992</v>
      </c>
      <c r="T15" s="1049">
        <v>9.6168539325842701</v>
      </c>
      <c r="U15" s="5">
        <v>8.9269999999999996</v>
      </c>
      <c r="V15">
        <f t="shared" si="2"/>
        <v>9.4239812734082236</v>
      </c>
    </row>
    <row r="16" spans="2:31">
      <c r="B16" s="996">
        <v>9.2899999999999991</v>
      </c>
      <c r="C16" s="5">
        <v>11.186960882647901</v>
      </c>
      <c r="D16" s="537">
        <v>10.828235294117601</v>
      </c>
      <c r="E16" s="5"/>
      <c r="F16" s="5"/>
      <c r="G16" s="5"/>
      <c r="H16" s="5"/>
      <c r="I16" s="5"/>
      <c r="J16" s="5">
        <v>11.083245330207568</v>
      </c>
      <c r="K16" s="5"/>
      <c r="L16" s="5"/>
      <c r="M16" s="464"/>
      <c r="O16">
        <v>3</v>
      </c>
      <c r="P16">
        <v>1</v>
      </c>
      <c r="Q16">
        <v>3</v>
      </c>
      <c r="R16">
        <v>3</v>
      </c>
      <c r="S16" s="5">
        <v>9.7248226950354599</v>
      </c>
      <c r="T16" s="1049">
        <v>9.5375886524822704</v>
      </c>
      <c r="U16" s="5">
        <v>3.9329999999999998</v>
      </c>
      <c r="V16">
        <f t="shared" si="2"/>
        <v>7.73180378250591</v>
      </c>
      <c r="Z16" t="s">
        <v>4</v>
      </c>
      <c r="AA16" t="s">
        <v>253</v>
      </c>
      <c r="AB16" t="s">
        <v>1</v>
      </c>
      <c r="AC16" t="s">
        <v>2</v>
      </c>
      <c r="AD16" t="s">
        <v>3</v>
      </c>
    </row>
    <row r="17" spans="2:30">
      <c r="B17" s="996">
        <v>10.34</v>
      </c>
      <c r="C17" s="5"/>
      <c r="D17" s="537"/>
      <c r="E17" s="5"/>
      <c r="F17" s="5">
        <v>9.5966750629721993</v>
      </c>
      <c r="G17" s="5">
        <v>9.9168539325842708</v>
      </c>
      <c r="H17" s="5">
        <v>9.7375886524822697</v>
      </c>
      <c r="I17" s="5"/>
      <c r="J17" s="5"/>
      <c r="K17" s="5"/>
      <c r="L17" s="5"/>
      <c r="M17" s="464"/>
      <c r="O17">
        <v>1</v>
      </c>
      <c r="P17">
        <v>2</v>
      </c>
      <c r="Q17">
        <v>1</v>
      </c>
      <c r="R17">
        <v>4</v>
      </c>
      <c r="S17" s="5">
        <v>8.0843950361943993</v>
      </c>
      <c r="T17" s="1049">
        <v>9.3389420654911</v>
      </c>
      <c r="U17" s="5">
        <v>8.7330000000000005</v>
      </c>
      <c r="V17">
        <f t="shared" si="2"/>
        <v>8.7187790338951654</v>
      </c>
      <c r="Z17" t="s">
        <v>6</v>
      </c>
      <c r="AA17" t="s">
        <v>7</v>
      </c>
      <c r="AB17">
        <v>9.5966750629721993</v>
      </c>
      <c r="AC17">
        <v>9.6168539325842701</v>
      </c>
      <c r="AD17">
        <v>9.5375886524822704</v>
      </c>
    </row>
    <row r="18" spans="2:30">
      <c r="B18" s="996">
        <v>9.76</v>
      </c>
      <c r="C18" s="5" t="s">
        <v>4</v>
      </c>
      <c r="D18" s="537" t="s">
        <v>253</v>
      </c>
      <c r="E18" s="464" t="s">
        <v>1</v>
      </c>
      <c r="F18" s="464" t="s">
        <v>2</v>
      </c>
      <c r="G18" s="464" t="s">
        <v>3</v>
      </c>
      <c r="H18" s="5"/>
      <c r="I18" s="5"/>
      <c r="J18" s="5" t="s">
        <v>17</v>
      </c>
      <c r="K18" s="5" t="s">
        <v>21</v>
      </c>
      <c r="L18" s="5"/>
      <c r="M18" s="464"/>
      <c r="O18">
        <v>1</v>
      </c>
      <c r="P18">
        <v>2</v>
      </c>
      <c r="Q18">
        <v>2</v>
      </c>
      <c r="R18">
        <v>4</v>
      </c>
      <c r="S18" s="5">
        <v>12.28</v>
      </c>
      <c r="T18" s="1049">
        <v>11.2284854563691</v>
      </c>
      <c r="U18" s="5">
        <v>8.1999999999999993</v>
      </c>
      <c r="V18">
        <f t="shared" si="2"/>
        <v>10.569495152123034</v>
      </c>
      <c r="AA18" t="s">
        <v>10</v>
      </c>
      <c r="AB18">
        <v>10.3389420654911</v>
      </c>
      <c r="AC18">
        <v>10.2284854563691</v>
      </c>
      <c r="AD18">
        <v>10.466823529411766</v>
      </c>
    </row>
    <row r="19" spans="2:30">
      <c r="B19" s="998"/>
      <c r="C19" s="5" t="s">
        <v>6</v>
      </c>
      <c r="D19" s="537" t="s">
        <v>7</v>
      </c>
      <c r="E19" s="464">
        <v>9.2487462387161496</v>
      </c>
      <c r="F19" s="464">
        <v>8.2988764044942993</v>
      </c>
      <c r="G19" s="464">
        <v>10.3333333333333</v>
      </c>
      <c r="H19" s="535">
        <f>AVERAGE(E19:G19)</f>
        <v>9.2936519921812497</v>
      </c>
      <c r="I19" s="1043">
        <v>9.2936519921812604</v>
      </c>
      <c r="J19" s="5">
        <f>(H19+H20+H21)/3</f>
        <v>9.8011184085514476</v>
      </c>
      <c r="K19" s="5">
        <f>(H19+H22+H25)/3</f>
        <v>9.7747336576686319</v>
      </c>
      <c r="L19" s="5"/>
      <c r="M19" s="464"/>
      <c r="O19">
        <v>1</v>
      </c>
      <c r="P19">
        <v>2</v>
      </c>
      <c r="Q19">
        <v>3</v>
      </c>
      <c r="R19">
        <v>4</v>
      </c>
      <c r="S19" s="5">
        <v>10.186524822695</v>
      </c>
      <c r="T19" s="1049">
        <v>10.466823529411799</v>
      </c>
      <c r="U19" s="5">
        <v>8.2240000000000002</v>
      </c>
      <c r="V19">
        <f t="shared" si="2"/>
        <v>9.6257827840356001</v>
      </c>
      <c r="AA19" t="s">
        <v>13</v>
      </c>
      <c r="AB19">
        <v>9.2550155118924007</v>
      </c>
      <c r="AC19">
        <v>9.6666666666666696</v>
      </c>
      <c r="AD19">
        <v>10.3731764705882</v>
      </c>
    </row>
    <row r="20" spans="2:30">
      <c r="B20" s="996">
        <v>10.45</v>
      </c>
      <c r="C20" s="5"/>
      <c r="D20" s="537" t="s">
        <v>10</v>
      </c>
      <c r="E20" s="464">
        <v>9.3389420654911</v>
      </c>
      <c r="F20" s="464">
        <v>11.2284854563691</v>
      </c>
      <c r="G20" s="464">
        <v>10.466823529411799</v>
      </c>
      <c r="H20" s="535">
        <f t="shared" ref="H20:H27" si="3">AVERAGE(E20:G20)</f>
        <v>10.344750350424</v>
      </c>
      <c r="I20" s="1043">
        <v>10.344750350423988</v>
      </c>
      <c r="J20" s="5"/>
      <c r="K20" s="5"/>
      <c r="L20" s="5"/>
      <c r="M20" s="464"/>
      <c r="O20">
        <v>2</v>
      </c>
      <c r="P20">
        <v>2</v>
      </c>
      <c r="Q20">
        <v>1</v>
      </c>
      <c r="R20">
        <v>5</v>
      </c>
      <c r="S20" s="5">
        <v>12.184291623578099</v>
      </c>
      <c r="T20" s="1049">
        <v>11.4734229576008</v>
      </c>
      <c r="U20" s="5">
        <v>9.7629999999999999</v>
      </c>
      <c r="V20">
        <f t="shared" si="2"/>
        <v>11.140238193726299</v>
      </c>
      <c r="AA20" t="s">
        <v>8</v>
      </c>
      <c r="AB20">
        <v>10.5110831234256</v>
      </c>
      <c r="AC20">
        <v>10.3629213483146</v>
      </c>
      <c r="AD20">
        <v>10.486524822694999</v>
      </c>
    </row>
    <row r="21" spans="2:30">
      <c r="B21" s="996">
        <v>11.59</v>
      </c>
      <c r="C21" s="5"/>
      <c r="D21" s="537" t="s">
        <v>13</v>
      </c>
      <c r="E21" s="464">
        <v>9.2550155118924007</v>
      </c>
      <c r="F21" s="464">
        <v>9.6666666666666696</v>
      </c>
      <c r="G21" s="464">
        <v>10.3731764705882</v>
      </c>
      <c r="H21" s="535">
        <f t="shared" si="3"/>
        <v>9.7649528830490908</v>
      </c>
      <c r="I21" s="1043">
        <v>9.7649528830490908</v>
      </c>
      <c r="J21" s="5"/>
      <c r="K21" s="5"/>
      <c r="L21" s="5"/>
      <c r="M21" s="464"/>
      <c r="O21">
        <v>2</v>
      </c>
      <c r="P21">
        <v>2</v>
      </c>
      <c r="Q21">
        <v>2</v>
      </c>
      <c r="R21">
        <v>5</v>
      </c>
      <c r="S21" s="5">
        <v>12.189969909728999</v>
      </c>
      <c r="T21" s="1049">
        <v>11.9095285857573</v>
      </c>
      <c r="U21" s="5">
        <v>9.8179999999999996</v>
      </c>
      <c r="V21">
        <f t="shared" si="2"/>
        <v>11.305832831828766</v>
      </c>
      <c r="AA21" t="s">
        <v>11</v>
      </c>
      <c r="AB21">
        <v>11.4734229576008</v>
      </c>
      <c r="AC21">
        <v>11.9095285857573</v>
      </c>
      <c r="AD21">
        <v>11.4</v>
      </c>
    </row>
    <row r="22" spans="2:30">
      <c r="B22" s="996">
        <v>11.04</v>
      </c>
      <c r="C22" s="5"/>
      <c r="D22" s="537" t="s">
        <v>8</v>
      </c>
      <c r="E22" s="464">
        <v>10.441083123425599</v>
      </c>
      <c r="F22" s="464">
        <v>10.4629213483146</v>
      </c>
      <c r="G22" s="464">
        <v>10.436524822695</v>
      </c>
      <c r="H22" s="535">
        <f t="shared" si="3"/>
        <v>10.446843098145067</v>
      </c>
      <c r="I22" s="1043">
        <v>10.446843098145067</v>
      </c>
      <c r="J22" s="5" t="s">
        <v>18</v>
      </c>
      <c r="K22" s="5" t="s">
        <v>21</v>
      </c>
      <c r="L22" s="5"/>
      <c r="M22" s="464"/>
      <c r="O22">
        <v>2</v>
      </c>
      <c r="P22">
        <v>2</v>
      </c>
      <c r="Q22">
        <v>3</v>
      </c>
      <c r="R22">
        <v>5</v>
      </c>
      <c r="S22" s="5">
        <v>12.266666666660001</v>
      </c>
      <c r="T22" s="1049">
        <v>11.4</v>
      </c>
      <c r="U22" s="5">
        <v>9.5340000000000007</v>
      </c>
      <c r="V22">
        <f t="shared" si="2"/>
        <v>11.066888888886666</v>
      </c>
      <c r="AA22" t="s">
        <v>14</v>
      </c>
      <c r="AB22">
        <v>10.3256423173803</v>
      </c>
      <c r="AC22">
        <v>11.512359550561801</v>
      </c>
      <c r="AD22">
        <v>11.27435294117647</v>
      </c>
    </row>
    <row r="23" spans="2:30">
      <c r="B23" s="998"/>
      <c r="C23" s="5"/>
      <c r="D23" s="537" t="s">
        <v>11</v>
      </c>
      <c r="E23" s="464">
        <v>11.4734229576008</v>
      </c>
      <c r="F23" s="464">
        <v>11.9095285857573</v>
      </c>
      <c r="G23" s="464">
        <v>11.4</v>
      </c>
      <c r="H23" s="535">
        <f t="shared" si="3"/>
        <v>11.594317181119367</v>
      </c>
      <c r="I23" s="1043">
        <v>11.594317181119367</v>
      </c>
      <c r="J23" s="5">
        <f>(H22+H23+H24)/3</f>
        <v>11.027452400218678</v>
      </c>
      <c r="K23" s="5">
        <f>(H20+H23+H26)/3</f>
        <v>10.878459553092901</v>
      </c>
      <c r="L23" s="5"/>
      <c r="M23" s="464"/>
      <c r="O23">
        <v>3</v>
      </c>
      <c r="P23">
        <v>2</v>
      </c>
      <c r="Q23">
        <v>1</v>
      </c>
      <c r="R23">
        <v>6</v>
      </c>
      <c r="S23" s="5">
        <v>10.7098138572</v>
      </c>
      <c r="T23" s="1049">
        <v>10.6988624612202</v>
      </c>
      <c r="U23" s="5">
        <v>9.8040000000000003</v>
      </c>
      <c r="V23">
        <f t="shared" si="2"/>
        <v>10.4042254394734</v>
      </c>
      <c r="AA23" t="s">
        <v>9</v>
      </c>
      <c r="AB23">
        <v>9.2487462387161496</v>
      </c>
      <c r="AC23">
        <v>9.2988764044942993</v>
      </c>
      <c r="AD23">
        <v>9.3333333333333304</v>
      </c>
    </row>
    <row r="24" spans="2:30">
      <c r="B24" s="996">
        <v>9.58</v>
      </c>
      <c r="C24" s="5"/>
      <c r="D24" s="537" t="s">
        <v>14</v>
      </c>
      <c r="E24" s="464">
        <v>10.8256423173803</v>
      </c>
      <c r="F24" s="464">
        <v>11.123595505618001</v>
      </c>
      <c r="G24" s="464">
        <v>11.174352941176499</v>
      </c>
      <c r="H24" s="535">
        <f t="shared" si="3"/>
        <v>11.041196921391601</v>
      </c>
      <c r="I24" s="1043">
        <v>11.041196921391601</v>
      </c>
      <c r="J24" s="5"/>
      <c r="K24" s="5"/>
      <c r="L24" s="5"/>
      <c r="M24" s="464"/>
      <c r="O24">
        <v>3</v>
      </c>
      <c r="P24">
        <v>2</v>
      </c>
      <c r="Q24">
        <v>2</v>
      </c>
      <c r="R24">
        <v>6</v>
      </c>
      <c r="S24" s="5">
        <v>10.701000000000001</v>
      </c>
      <c r="T24" s="1049">
        <v>10.466666666666701</v>
      </c>
      <c r="U24" s="5">
        <v>9.9600000000000009</v>
      </c>
      <c r="V24">
        <f t="shared" si="2"/>
        <v>10.3758888888889</v>
      </c>
      <c r="AA24" t="s">
        <v>12</v>
      </c>
      <c r="AB24">
        <v>10.6988624612202</v>
      </c>
      <c r="AC24">
        <v>10.466666666666701</v>
      </c>
      <c r="AD24">
        <v>10.923404255319101</v>
      </c>
    </row>
    <row r="25" spans="2:30">
      <c r="B25" s="996">
        <v>10.7</v>
      </c>
      <c r="C25" s="5"/>
      <c r="D25" s="537" t="s">
        <v>9</v>
      </c>
      <c r="E25" s="464">
        <v>9.5966750629721993</v>
      </c>
      <c r="F25" s="464">
        <v>9.6168539325842701</v>
      </c>
      <c r="G25" s="464">
        <v>9.5375886524822704</v>
      </c>
      <c r="H25" s="535">
        <f t="shared" si="3"/>
        <v>9.5837058826795793</v>
      </c>
      <c r="I25" s="1043">
        <v>9.5837058826795793</v>
      </c>
      <c r="J25" s="5" t="s">
        <v>19</v>
      </c>
      <c r="K25" s="5" t="s">
        <v>22</v>
      </c>
      <c r="L25" s="5"/>
      <c r="M25" s="464"/>
      <c r="O25">
        <v>3</v>
      </c>
      <c r="P25">
        <v>2</v>
      </c>
      <c r="Q25">
        <v>3</v>
      </c>
      <c r="R25">
        <v>6</v>
      </c>
      <c r="S25" s="5">
        <v>10.705880000000001</v>
      </c>
      <c r="T25" s="1049">
        <v>10.923404255319101</v>
      </c>
      <c r="U25" s="5">
        <v>9.9600000000000009</v>
      </c>
      <c r="V25">
        <f t="shared" si="2"/>
        <v>10.529761418439699</v>
      </c>
      <c r="AA25" t="s">
        <v>15</v>
      </c>
      <c r="AB25">
        <v>10.9107549120992</v>
      </c>
      <c r="AC25">
        <v>10.79538615847</v>
      </c>
      <c r="AD25">
        <v>11.056941176470588</v>
      </c>
    </row>
    <row r="26" spans="2:30">
      <c r="B26" s="996">
        <v>10.92</v>
      </c>
      <c r="C26" s="5"/>
      <c r="D26" s="537" t="s">
        <v>12</v>
      </c>
      <c r="E26" s="464">
        <v>10.6988624612202</v>
      </c>
      <c r="F26" s="464">
        <v>10.466666666666701</v>
      </c>
      <c r="G26" s="464">
        <v>10.923404255319101</v>
      </c>
      <c r="H26" s="535">
        <f t="shared" si="3"/>
        <v>10.696311127735333</v>
      </c>
      <c r="I26" s="1043">
        <v>10.696311127735333</v>
      </c>
      <c r="J26" s="5">
        <f>(H25+H26+H27)/3</f>
        <v>10.401564365861104</v>
      </c>
      <c r="K26" s="5">
        <f>(H21+H24+H27)/3</f>
        <v>10.576941963869698</v>
      </c>
      <c r="L26" s="5"/>
      <c r="M26" s="5"/>
      <c r="O26">
        <v>1</v>
      </c>
      <c r="P26">
        <v>3</v>
      </c>
      <c r="Q26">
        <v>1</v>
      </c>
      <c r="R26">
        <v>7</v>
      </c>
      <c r="S26" s="5">
        <v>9.94408060453401</v>
      </c>
      <c r="T26" s="1049">
        <v>9.2550155118924007</v>
      </c>
      <c r="U26" s="5">
        <v>11.260999999999999</v>
      </c>
      <c r="V26">
        <f t="shared" si="2"/>
        <v>10.153365372142137</v>
      </c>
    </row>
    <row r="27" spans="2:30">
      <c r="C27" s="5"/>
      <c r="D27" s="537" t="s">
        <v>15</v>
      </c>
      <c r="E27" s="5">
        <v>10.9107549120992</v>
      </c>
      <c r="F27" s="5">
        <v>7.9538615847000003</v>
      </c>
      <c r="G27" s="5">
        <v>13.909411764706</v>
      </c>
      <c r="H27" s="535">
        <f t="shared" si="3"/>
        <v>10.9246760871684</v>
      </c>
      <c r="I27" s="1043">
        <v>10.9246760871684</v>
      </c>
      <c r="J27" s="5"/>
      <c r="K27" s="5"/>
      <c r="L27" s="5"/>
      <c r="M27" s="5"/>
      <c r="O27">
        <v>1</v>
      </c>
      <c r="P27">
        <v>3</v>
      </c>
      <c r="Q27">
        <v>2</v>
      </c>
      <c r="R27">
        <v>7</v>
      </c>
      <c r="S27" s="5">
        <v>10.8974924774323</v>
      </c>
      <c r="T27" s="1049">
        <v>9.6666666666666696</v>
      </c>
      <c r="U27" s="5">
        <v>6.2729999999999997</v>
      </c>
      <c r="V27">
        <f t="shared" si="2"/>
        <v>8.9457197146996563</v>
      </c>
    </row>
    <row r="28" spans="2:30" ht="15.75" thickBot="1">
      <c r="C28" s="5"/>
      <c r="D28" s="537"/>
      <c r="E28" s="5"/>
      <c r="F28" s="5"/>
      <c r="G28" s="5"/>
      <c r="H28" s="5"/>
      <c r="I28" s="5"/>
      <c r="J28" s="5">
        <v>11.037451603039523</v>
      </c>
      <c r="K28" s="5"/>
      <c r="L28" s="5"/>
      <c r="M28" s="5"/>
      <c r="O28">
        <v>1</v>
      </c>
      <c r="P28">
        <v>3</v>
      </c>
      <c r="Q28">
        <v>3</v>
      </c>
      <c r="R28">
        <v>7</v>
      </c>
      <c r="S28" s="5">
        <v>10.131294117647</v>
      </c>
      <c r="T28" s="1049">
        <v>10.3731764705882</v>
      </c>
      <c r="U28" s="5">
        <v>9.2899999999999991</v>
      </c>
      <c r="V28">
        <f t="shared" si="2"/>
        <v>9.9314901960783999</v>
      </c>
    </row>
    <row r="29" spans="2:30">
      <c r="B29" s="1996">
        <v>8.57</v>
      </c>
      <c r="C29" s="1996"/>
      <c r="O29">
        <v>2</v>
      </c>
      <c r="P29">
        <v>3</v>
      </c>
      <c r="Q29">
        <v>1</v>
      </c>
      <c r="R29">
        <v>8</v>
      </c>
      <c r="S29" s="5">
        <v>12.434760705289699</v>
      </c>
      <c r="T29" s="1049">
        <v>10.8256423173803</v>
      </c>
      <c r="U29" s="5">
        <v>14.667999999999999</v>
      </c>
      <c r="V29">
        <f t="shared" si="2"/>
        <v>12.642801007556665</v>
      </c>
    </row>
    <row r="30" spans="2:30">
      <c r="B30" s="1995">
        <v>8.39</v>
      </c>
      <c r="C30" s="1995"/>
      <c r="D30" s="457" t="s">
        <v>253</v>
      </c>
      <c r="E30" t="s">
        <v>1</v>
      </c>
      <c r="F30" t="s">
        <v>2</v>
      </c>
      <c r="G30" t="s">
        <v>3</v>
      </c>
      <c r="J30" t="s">
        <v>17</v>
      </c>
      <c r="K30" t="s">
        <v>21</v>
      </c>
      <c r="O30">
        <v>2</v>
      </c>
      <c r="P30">
        <v>3</v>
      </c>
      <c r="Q30">
        <v>2</v>
      </c>
      <c r="R30">
        <v>8</v>
      </c>
      <c r="S30" s="5">
        <v>12.467415730337001</v>
      </c>
      <c r="T30" s="1049">
        <v>11.123595505618001</v>
      </c>
      <c r="U30" s="5">
        <v>10.71</v>
      </c>
      <c r="V30">
        <f t="shared" si="2"/>
        <v>11.433670411985</v>
      </c>
    </row>
    <row r="31" spans="2:30">
      <c r="B31" s="1995">
        <v>9.27</v>
      </c>
      <c r="C31" s="1995"/>
      <c r="D31" s="457" t="s">
        <v>7</v>
      </c>
      <c r="E31">
        <v>5.7632898696088999</v>
      </c>
      <c r="F31">
        <v>11.4112359550561</v>
      </c>
      <c r="G31">
        <v>8.5333333333334007</v>
      </c>
      <c r="H31">
        <f>AVERAGE(E31:G31)</f>
        <v>8.569286385999467</v>
      </c>
      <c r="I31">
        <v>8.5692863859994954</v>
      </c>
      <c r="J31">
        <f>(H31+H32+H33)/3</f>
        <v>8.743164471498245</v>
      </c>
      <c r="K31">
        <f>(H31+H34+H37)/3</f>
        <v>8.8908721778835655</v>
      </c>
      <c r="O31">
        <v>2</v>
      </c>
      <c r="P31">
        <v>3</v>
      </c>
      <c r="Q31">
        <v>3</v>
      </c>
      <c r="R31">
        <v>8</v>
      </c>
      <c r="S31" s="5">
        <v>12.368794326241099</v>
      </c>
      <c r="T31" s="1049">
        <v>11.174352941176499</v>
      </c>
      <c r="U31" s="5">
        <v>6.6189999999999998</v>
      </c>
      <c r="V31">
        <f t="shared" si="2"/>
        <v>10.0540490891392</v>
      </c>
    </row>
    <row r="32" spans="2:30">
      <c r="B32" s="1997"/>
      <c r="C32" s="1997"/>
      <c r="D32" s="457" t="s">
        <v>10</v>
      </c>
      <c r="E32">
        <v>8.7329886246122008</v>
      </c>
      <c r="F32">
        <v>8.1999999999999993</v>
      </c>
      <c r="G32">
        <v>8.2240000000000002</v>
      </c>
      <c r="H32">
        <f t="shared" ref="H32:H39" si="4">AVERAGE(E32:G32)</f>
        <v>8.385662874870734</v>
      </c>
      <c r="I32">
        <v>8.385662874870734</v>
      </c>
      <c r="O32">
        <v>3</v>
      </c>
      <c r="P32">
        <v>3</v>
      </c>
      <c r="Q32">
        <v>1</v>
      </c>
      <c r="R32">
        <v>9</v>
      </c>
      <c r="S32" s="5">
        <v>11.1345398138572</v>
      </c>
      <c r="T32" s="1043">
        <v>10.9107549120992</v>
      </c>
      <c r="U32" s="5">
        <v>10.484</v>
      </c>
      <c r="V32">
        <f t="shared" si="2"/>
        <v>10.843098241985468</v>
      </c>
    </row>
    <row r="33" spans="2:47">
      <c r="B33" s="1995">
        <v>9.18</v>
      </c>
      <c r="C33" s="1995"/>
      <c r="D33" s="457" t="s">
        <v>13</v>
      </c>
      <c r="E33">
        <v>10.260765743073099</v>
      </c>
      <c r="F33">
        <v>8.2732196589770002</v>
      </c>
      <c r="G33">
        <v>9.2896470588234994</v>
      </c>
      <c r="H33">
        <f t="shared" si="4"/>
        <v>9.2745441536245323</v>
      </c>
      <c r="I33">
        <v>9.2745441536245323</v>
      </c>
      <c r="O33">
        <v>3</v>
      </c>
      <c r="P33">
        <v>3</v>
      </c>
      <c r="Q33">
        <v>2</v>
      </c>
      <c r="R33">
        <v>9</v>
      </c>
      <c r="S33" s="5">
        <v>12.186960882647901</v>
      </c>
      <c r="T33" s="1043">
        <v>7.9538615847000003</v>
      </c>
      <c r="U33" s="5">
        <v>6.7329999999999997</v>
      </c>
      <c r="V33">
        <f t="shared" si="2"/>
        <v>8.9579408224493005</v>
      </c>
    </row>
    <row r="34" spans="2:47">
      <c r="B34" s="1995">
        <v>9.7100000000000009</v>
      </c>
      <c r="C34" s="1995"/>
      <c r="D34" s="457" t="s">
        <v>8</v>
      </c>
      <c r="E34">
        <v>9.1508816120906804</v>
      </c>
      <c r="F34">
        <v>4.2179775280898797</v>
      </c>
      <c r="G34">
        <v>14.1751773049645</v>
      </c>
      <c r="H34">
        <f t="shared" si="4"/>
        <v>9.1813454817150202</v>
      </c>
      <c r="I34">
        <v>9.1813454817150202</v>
      </c>
      <c r="J34" t="s">
        <v>18</v>
      </c>
      <c r="K34" t="s">
        <v>21</v>
      </c>
      <c r="O34">
        <v>3</v>
      </c>
      <c r="P34">
        <v>3</v>
      </c>
      <c r="Q34">
        <v>3</v>
      </c>
      <c r="R34">
        <v>9</v>
      </c>
      <c r="S34" s="5">
        <v>9.9282352941176004</v>
      </c>
      <c r="T34" s="1043">
        <v>13.909411764706</v>
      </c>
      <c r="U34" s="5">
        <v>14.423999999999999</v>
      </c>
      <c r="V34">
        <f t="shared" si="2"/>
        <v>12.753882352941199</v>
      </c>
    </row>
    <row r="35" spans="2:47">
      <c r="B35" s="1995">
        <v>10.67</v>
      </c>
      <c r="C35" s="1995"/>
      <c r="D35" s="457" t="s">
        <v>11</v>
      </c>
      <c r="E35">
        <v>9.7634760705290002</v>
      </c>
      <c r="F35">
        <v>9.8175280898876398</v>
      </c>
      <c r="G35">
        <v>9.5340425531899999</v>
      </c>
      <c r="H35">
        <f t="shared" si="4"/>
        <v>9.7050155712022121</v>
      </c>
      <c r="I35">
        <v>9.7050155712022121</v>
      </c>
      <c r="J35">
        <f>(H34+H35+H36)/3</f>
        <v>9.8507221901684421</v>
      </c>
      <c r="K35">
        <f>(H32+H35+H38)/3</f>
        <v>9.3328956463255626</v>
      </c>
    </row>
    <row r="36" spans="2:47">
      <c r="B36" s="1997"/>
      <c r="C36" s="1997"/>
      <c r="D36" s="457" t="s">
        <v>14</v>
      </c>
      <c r="E36">
        <v>14.6680100755668</v>
      </c>
      <c r="F36">
        <v>10.7101123595505</v>
      </c>
      <c r="G36">
        <v>6.6192941176469997</v>
      </c>
      <c r="H36">
        <f t="shared" si="4"/>
        <v>10.665805517588099</v>
      </c>
      <c r="I36">
        <v>10.665805517588099</v>
      </c>
    </row>
    <row r="37" spans="2:47">
      <c r="B37" s="1995">
        <v>8.92</v>
      </c>
      <c r="C37" s="1995"/>
      <c r="D37" s="457" t="s">
        <v>9</v>
      </c>
      <c r="E37">
        <v>8.9057600827300902</v>
      </c>
      <c r="F37">
        <v>13.926860581745199</v>
      </c>
      <c r="G37">
        <v>3.9333333333333398</v>
      </c>
      <c r="H37">
        <f t="shared" si="4"/>
        <v>8.9219846659362094</v>
      </c>
      <c r="I37">
        <v>8.9219846659362201</v>
      </c>
      <c r="J37" t="s">
        <v>19</v>
      </c>
      <c r="K37" t="s">
        <v>22</v>
      </c>
      <c r="P37" s="466"/>
      <c r="Q37" s="466"/>
      <c r="R37" s="466"/>
      <c r="S37" s="466"/>
      <c r="T37" s="466"/>
      <c r="U37" s="466"/>
      <c r="V37" s="466"/>
      <c r="W37" s="466"/>
      <c r="X37" s="466"/>
      <c r="Y37" s="466"/>
    </row>
    <row r="38" spans="2:47">
      <c r="B38" s="1995">
        <v>9.91</v>
      </c>
      <c r="C38" s="1995"/>
      <c r="D38" s="457" t="s">
        <v>12</v>
      </c>
      <c r="E38">
        <v>9.8044467425025896</v>
      </c>
      <c r="F38">
        <v>9.9595787362086305</v>
      </c>
      <c r="G38">
        <v>9.9600000000000009</v>
      </c>
      <c r="H38">
        <f t="shared" si="4"/>
        <v>9.9080084929037398</v>
      </c>
      <c r="I38">
        <v>9.9080084929037398</v>
      </c>
      <c r="J38">
        <f>(H37+H38+H39)/3</f>
        <v>9.7923774810553166</v>
      </c>
      <c r="K38">
        <f>(H33+H36+H39)/3</f>
        <v>10.162496318512877</v>
      </c>
      <c r="P38" s="466"/>
      <c r="Q38" s="466"/>
      <c r="R38" s="466"/>
      <c r="S38" s="466"/>
      <c r="T38" s="466"/>
      <c r="U38" s="466"/>
      <c r="V38" s="466"/>
      <c r="W38" s="466"/>
      <c r="X38" s="466"/>
      <c r="Y38" s="466"/>
      <c r="Z38" s="468"/>
      <c r="AC38" s="466"/>
      <c r="AD38" s="466"/>
      <c r="AE38" s="466"/>
      <c r="AF38" s="466"/>
      <c r="AG38" s="466"/>
      <c r="AH38" s="466"/>
      <c r="AI38" s="466"/>
    </row>
    <row r="39" spans="2:47">
      <c r="B39" s="1995">
        <v>10.55</v>
      </c>
      <c r="C39" s="1995"/>
      <c r="D39" s="457" t="s">
        <v>15</v>
      </c>
      <c r="E39">
        <v>10.483971044467401</v>
      </c>
      <c r="F39">
        <v>6.7333333333332996</v>
      </c>
      <c r="G39">
        <v>14.4241134751773</v>
      </c>
      <c r="H39">
        <f t="shared" si="4"/>
        <v>10.547139284326001</v>
      </c>
      <c r="I39">
        <v>10.547139284326001</v>
      </c>
      <c r="O39" s="466"/>
      <c r="P39" s="466"/>
      <c r="Q39" s="466"/>
      <c r="R39" s="466"/>
      <c r="S39" s="466"/>
      <c r="T39" s="466"/>
      <c r="U39" s="466"/>
      <c r="V39" s="466"/>
      <c r="W39" s="466"/>
      <c r="X39" s="466"/>
      <c r="Y39" s="472"/>
      <c r="Z39" s="468"/>
      <c r="AA39" s="466"/>
      <c r="AB39" s="466"/>
      <c r="AC39" s="466"/>
      <c r="AD39" s="466"/>
      <c r="AE39" s="466"/>
      <c r="AF39" s="466"/>
      <c r="AG39" s="466"/>
      <c r="AH39" s="466"/>
      <c r="AI39" s="466"/>
      <c r="AJ39" s="466"/>
      <c r="AK39" s="1928" t="s">
        <v>66</v>
      </c>
      <c r="AL39" s="1928"/>
      <c r="AM39" s="1928"/>
      <c r="AN39" s="1928"/>
      <c r="AO39" s="1928"/>
      <c r="AP39" s="1928"/>
      <c r="AQ39" s="472"/>
      <c r="AR39" s="466"/>
      <c r="AS39" s="466"/>
      <c r="AT39" s="466"/>
      <c r="AU39" s="466"/>
    </row>
    <row r="40" spans="2:47" ht="15.75" thickBot="1">
      <c r="O40" s="538"/>
      <c r="P40" s="1977" t="s">
        <v>66</v>
      </c>
      <c r="Q40" s="1977"/>
      <c r="R40" s="1977"/>
      <c r="S40" s="1977"/>
      <c r="T40" s="1977"/>
      <c r="U40" s="1977"/>
      <c r="V40" s="876"/>
      <c r="W40" s="472"/>
      <c r="X40" s="472"/>
      <c r="Y40" s="472"/>
      <c r="Z40" s="468"/>
      <c r="AA40" s="466"/>
      <c r="AB40" s="466"/>
      <c r="AC40" s="466"/>
      <c r="AD40" s="466"/>
      <c r="AE40" s="466"/>
      <c r="AF40" s="466"/>
      <c r="AG40" s="466"/>
      <c r="AH40" s="466"/>
      <c r="AI40" s="466"/>
      <c r="AJ40" s="466"/>
      <c r="AK40" s="473" t="s">
        <v>67</v>
      </c>
      <c r="AL40" s="473" t="s">
        <v>345</v>
      </c>
      <c r="AM40" s="472"/>
      <c r="AN40" s="472"/>
      <c r="AO40" s="472"/>
      <c r="AP40" s="472"/>
      <c r="AQ40" s="472"/>
      <c r="AR40" s="466"/>
      <c r="AS40" s="466"/>
      <c r="AT40" s="466"/>
      <c r="AU40" s="466"/>
    </row>
    <row r="41" spans="2:47" ht="16.5" customHeight="1" thickTop="1" thickBot="1">
      <c r="J41">
        <v>9.9080084929037398</v>
      </c>
      <c r="O41" s="538"/>
      <c r="P41" s="541" t="s">
        <v>67</v>
      </c>
      <c r="Q41" s="541" t="s">
        <v>393</v>
      </c>
      <c r="R41" s="542"/>
      <c r="S41" s="542"/>
      <c r="T41" s="542"/>
      <c r="U41" s="542"/>
      <c r="V41" s="542"/>
      <c r="W41" s="472"/>
      <c r="X41" s="472"/>
      <c r="Y41" s="472"/>
      <c r="Z41" s="468"/>
      <c r="AA41" s="466"/>
      <c r="AB41" s="466"/>
      <c r="AC41" s="466"/>
      <c r="AD41" s="1977" t="s">
        <v>66</v>
      </c>
      <c r="AE41" s="1977"/>
      <c r="AF41" s="1977"/>
      <c r="AG41" s="1977"/>
      <c r="AH41" s="1977"/>
      <c r="AI41" s="1977"/>
      <c r="AJ41" s="472"/>
      <c r="AK41" s="1970" t="s">
        <v>69</v>
      </c>
      <c r="AL41" s="474" t="s">
        <v>70</v>
      </c>
      <c r="AM41" s="475" t="s">
        <v>71</v>
      </c>
      <c r="AN41" s="475" t="s">
        <v>72</v>
      </c>
      <c r="AO41" s="475" t="s">
        <v>73</v>
      </c>
      <c r="AP41" s="476" t="s">
        <v>74</v>
      </c>
      <c r="AQ41" s="472"/>
      <c r="AR41" s="466"/>
      <c r="AS41" s="466"/>
      <c r="AT41" s="466"/>
      <c r="AU41" s="466"/>
    </row>
    <row r="42" spans="2:47" ht="18" customHeight="1" thickTop="1" thickBot="1">
      <c r="O42" s="538"/>
      <c r="P42" s="1985" t="s">
        <v>69</v>
      </c>
      <c r="Q42" s="543" t="s">
        <v>70</v>
      </c>
      <c r="R42" s="544" t="s">
        <v>71</v>
      </c>
      <c r="S42" s="544" t="s">
        <v>72</v>
      </c>
      <c r="T42" s="544" t="s">
        <v>73</v>
      </c>
      <c r="U42" s="545" t="s">
        <v>74</v>
      </c>
      <c r="V42" s="730"/>
      <c r="W42" s="472"/>
      <c r="X42" s="472"/>
      <c r="Y42" s="472"/>
      <c r="Z42" s="468"/>
      <c r="AA42" s="466"/>
      <c r="AB42" s="466"/>
      <c r="AC42" s="466"/>
      <c r="AD42" s="541" t="s">
        <v>67</v>
      </c>
      <c r="AE42" s="541" t="s">
        <v>394</v>
      </c>
      <c r="AF42" s="542"/>
      <c r="AG42" s="542"/>
      <c r="AH42" s="542"/>
      <c r="AI42" s="542"/>
      <c r="AJ42" s="472"/>
      <c r="AK42" s="477" t="s">
        <v>75</v>
      </c>
      <c r="AL42" s="478" t="s">
        <v>347</v>
      </c>
      <c r="AM42" s="479">
        <v>10</v>
      </c>
      <c r="AN42" s="480">
        <v>1.5744324573395219</v>
      </c>
      <c r="AO42" s="480">
        <v>25.349915216673448</v>
      </c>
      <c r="AP42" s="481">
        <v>6.1521113089084518E-8</v>
      </c>
      <c r="AQ42" s="472"/>
      <c r="AR42" s="466"/>
      <c r="AS42" s="466"/>
      <c r="AT42" s="466"/>
      <c r="AU42" s="466"/>
    </row>
    <row r="43" spans="2:47" ht="26.25" thickTop="1" thickBot="1">
      <c r="O43" s="538"/>
      <c r="P43" s="546" t="s">
        <v>75</v>
      </c>
      <c r="Q43" s="547" t="s">
        <v>399</v>
      </c>
      <c r="R43" s="548">
        <v>10</v>
      </c>
      <c r="S43" s="549">
        <v>2.664651230979266</v>
      </c>
      <c r="T43" s="549">
        <v>91.430935170662735</v>
      </c>
      <c r="U43" s="550">
        <v>3.5627997294970861E-12</v>
      </c>
      <c r="V43" s="878"/>
      <c r="W43" s="472"/>
      <c r="X43" s="472"/>
      <c r="Y43" s="472"/>
      <c r="Z43" s="468"/>
      <c r="AA43" s="466"/>
      <c r="AB43" s="466"/>
      <c r="AC43" s="466"/>
      <c r="AD43" s="1985" t="s">
        <v>69</v>
      </c>
      <c r="AE43" s="543" t="s">
        <v>70</v>
      </c>
      <c r="AF43" s="544" t="s">
        <v>71</v>
      </c>
      <c r="AG43" s="544" t="s">
        <v>72</v>
      </c>
      <c r="AH43" s="544" t="s">
        <v>73</v>
      </c>
      <c r="AI43" s="545" t="s">
        <v>74</v>
      </c>
      <c r="AJ43" s="472"/>
      <c r="AK43" s="482" t="s">
        <v>76</v>
      </c>
      <c r="AL43" s="483">
        <v>2417.3399760452699</v>
      </c>
      <c r="AM43" s="484">
        <v>1</v>
      </c>
      <c r="AN43" s="485">
        <v>2417.3399760452699</v>
      </c>
      <c r="AO43" s="485">
        <v>38921.557515508139</v>
      </c>
      <c r="AP43" s="486">
        <v>1.5965707290133535E-28</v>
      </c>
      <c r="AQ43" s="472"/>
      <c r="AR43" s="466"/>
      <c r="AS43" s="466"/>
      <c r="AT43" s="466"/>
      <c r="AU43" s="466"/>
    </row>
    <row r="44" spans="2:47" ht="24.75" thickTop="1">
      <c r="O44" s="538"/>
      <c r="P44" s="551" t="s">
        <v>76</v>
      </c>
      <c r="Q44" s="552">
        <v>3208.2694277819032</v>
      </c>
      <c r="R44" s="553">
        <v>1</v>
      </c>
      <c r="S44" s="554">
        <v>3208.2694277819032</v>
      </c>
      <c r="T44" s="554">
        <v>110083.85287021035</v>
      </c>
      <c r="U44" s="555">
        <v>3.9065431043230816E-32</v>
      </c>
      <c r="V44" s="878"/>
      <c r="W44" s="472"/>
      <c r="X44" s="472"/>
      <c r="Y44" s="472" t="s">
        <v>417</v>
      </c>
      <c r="Z44" s="534" t="s">
        <v>420</v>
      </c>
      <c r="AA44" s="466" t="s">
        <v>359</v>
      </c>
      <c r="AB44" s="466"/>
      <c r="AC44" s="466"/>
      <c r="AD44" s="546" t="s">
        <v>75</v>
      </c>
      <c r="AE44" s="547" t="s">
        <v>402</v>
      </c>
      <c r="AF44" s="548">
        <v>10</v>
      </c>
      <c r="AG44" s="549">
        <v>1.3635034195264177</v>
      </c>
      <c r="AH44" s="549">
        <v>26.650070481940343</v>
      </c>
      <c r="AI44" s="550">
        <v>4.2634978106886145E-8</v>
      </c>
      <c r="AJ44" s="472"/>
      <c r="AK44" s="482" t="s">
        <v>61</v>
      </c>
      <c r="AL44" s="483">
        <v>6.9928084374991304</v>
      </c>
      <c r="AM44" s="484">
        <v>2</v>
      </c>
      <c r="AN44" s="485">
        <v>3.4964042187495652</v>
      </c>
      <c r="AO44" s="485">
        <v>56.295555960713571</v>
      </c>
      <c r="AP44" s="486">
        <v>5.7447647377613815E-8</v>
      </c>
      <c r="AQ44" s="472"/>
      <c r="AR44" s="466"/>
      <c r="AS44" s="466"/>
      <c r="AT44" s="466"/>
      <c r="AU44" s="466"/>
    </row>
    <row r="45" spans="2:47">
      <c r="B45" t="s">
        <v>335</v>
      </c>
      <c r="O45" s="538"/>
      <c r="P45" s="551" t="s">
        <v>61</v>
      </c>
      <c r="Q45" s="552">
        <v>22.172543418212477</v>
      </c>
      <c r="R45" s="553">
        <v>2</v>
      </c>
      <c r="S45" s="554">
        <v>11.086271709106239</v>
      </c>
      <c r="T45" s="554">
        <v>380.39807166326</v>
      </c>
      <c r="U45" s="555">
        <v>3.2396894054379959E-14</v>
      </c>
      <c r="V45" s="878"/>
      <c r="W45" s="472"/>
      <c r="X45" s="472"/>
      <c r="Y45" s="472" t="s">
        <v>418</v>
      </c>
      <c r="Z45" s="534" t="s">
        <v>421</v>
      </c>
      <c r="AA45" s="466" t="s">
        <v>360</v>
      </c>
      <c r="AB45" s="466"/>
      <c r="AC45" s="466"/>
      <c r="AD45" s="551" t="s">
        <v>76</v>
      </c>
      <c r="AE45" s="552">
        <v>2926.2307754535791</v>
      </c>
      <c r="AF45" s="553">
        <v>1</v>
      </c>
      <c r="AG45" s="554">
        <v>2926.2307754535791</v>
      </c>
      <c r="AH45" s="554">
        <v>57194.030682627046</v>
      </c>
      <c r="AI45" s="555">
        <v>7.3508070124849045E-30</v>
      </c>
      <c r="AJ45" s="472"/>
      <c r="AK45" s="482" t="s">
        <v>62</v>
      </c>
      <c r="AL45" s="483">
        <v>7.5019499367453104</v>
      </c>
      <c r="AM45" s="484">
        <v>2</v>
      </c>
      <c r="AN45" s="485">
        <v>3.7509749683726552</v>
      </c>
      <c r="AO45" s="485">
        <v>60.394396078945896</v>
      </c>
      <c r="AP45" s="486">
        <v>3.503932595961485E-8</v>
      </c>
      <c r="AQ45" s="472"/>
      <c r="AR45" s="466"/>
      <c r="AS45" s="466"/>
      <c r="AT45" s="466"/>
      <c r="AU45" s="466"/>
    </row>
    <row r="46" spans="2:47">
      <c r="C46" s="3" t="s">
        <v>4</v>
      </c>
      <c r="D46" s="469" t="s">
        <v>0</v>
      </c>
      <c r="E46" s="3" t="s">
        <v>1</v>
      </c>
      <c r="F46" s="3" t="s">
        <v>2</v>
      </c>
      <c r="G46" s="3" t="s">
        <v>3</v>
      </c>
      <c r="H46" s="3"/>
      <c r="I46" s="3"/>
      <c r="J46" s="3" t="s">
        <v>17</v>
      </c>
      <c r="K46" s="3" t="s">
        <v>21</v>
      </c>
      <c r="L46" s="3"/>
      <c r="O46" s="538"/>
      <c r="P46" s="551" t="s">
        <v>62</v>
      </c>
      <c r="Q46" s="552">
        <v>3.7764415489376999</v>
      </c>
      <c r="R46" s="553">
        <v>2</v>
      </c>
      <c r="S46" s="554">
        <v>1.8882207744688499</v>
      </c>
      <c r="T46" s="554">
        <v>64.789638963337694</v>
      </c>
      <c r="U46" s="555">
        <v>2.128939763662371E-8</v>
      </c>
      <c r="V46" s="878"/>
      <c r="W46" s="472"/>
      <c r="X46" s="472"/>
      <c r="Y46" s="472" t="s">
        <v>419</v>
      </c>
      <c r="Z46" s="534" t="s">
        <v>422</v>
      </c>
      <c r="AA46" s="466" t="s">
        <v>361</v>
      </c>
      <c r="AB46" s="466"/>
      <c r="AC46" s="466"/>
      <c r="AD46" s="551" t="s">
        <v>61</v>
      </c>
      <c r="AE46" s="552">
        <v>6.7475207416146681</v>
      </c>
      <c r="AF46" s="553">
        <v>2</v>
      </c>
      <c r="AG46" s="554">
        <v>3.373760370807334</v>
      </c>
      <c r="AH46" s="554">
        <v>65.941126647427978</v>
      </c>
      <c r="AI46" s="555">
        <v>1.8777223974830491E-8</v>
      </c>
      <c r="AJ46" s="472"/>
      <c r="AK46" s="482" t="s">
        <v>77</v>
      </c>
      <c r="AL46" s="487">
        <v>7.4721172031937885E-3</v>
      </c>
      <c r="AM46" s="484">
        <v>2</v>
      </c>
      <c r="AN46" s="488">
        <v>3.7360586015968943E-3</v>
      </c>
      <c r="AO46" s="488">
        <v>6.0154227863825821E-2</v>
      </c>
      <c r="AP46" s="486">
        <v>0.94183121568913508</v>
      </c>
      <c r="AQ46" s="472"/>
      <c r="AR46" s="466"/>
      <c r="AS46" s="466"/>
      <c r="AT46" s="466"/>
      <c r="AU46" s="466"/>
    </row>
    <row r="47" spans="2:47">
      <c r="C47" s="3" t="s">
        <v>164</v>
      </c>
      <c r="D47" s="469" t="s">
        <v>7</v>
      </c>
      <c r="E47" s="3">
        <v>8.0298896690070212</v>
      </c>
      <c r="F47" s="3">
        <v>8.3999999999999986</v>
      </c>
      <c r="G47" s="3">
        <v>7.4666666666666686</v>
      </c>
      <c r="H47" s="3">
        <f>AVERAGE(E47:G47)</f>
        <v>7.9655187785578958</v>
      </c>
      <c r="I47" s="3"/>
      <c r="J47" s="3">
        <f>(H47+H48+H49)/3</f>
        <v>8.5526756662447969</v>
      </c>
      <c r="K47" s="3">
        <f>(H47+H50+H53)/3</f>
        <v>9.2286034973089794</v>
      </c>
      <c r="L47" s="3"/>
      <c r="O47" s="538"/>
      <c r="P47" s="551" t="s">
        <v>77</v>
      </c>
      <c r="Q47" s="556">
        <v>0.11172590147935924</v>
      </c>
      <c r="R47" s="553">
        <v>2</v>
      </c>
      <c r="S47" s="557">
        <v>5.5862950739679618E-2</v>
      </c>
      <c r="T47" s="554">
        <v>1.916799380024123</v>
      </c>
      <c r="U47" s="555">
        <v>0.17936911967419336</v>
      </c>
      <c r="V47" s="878"/>
      <c r="W47" s="472"/>
      <c r="X47" s="472"/>
      <c r="Y47" s="472"/>
      <c r="Z47" s="468"/>
      <c r="AA47" s="466"/>
      <c r="AB47" s="466"/>
      <c r="AC47" s="466"/>
      <c r="AD47" s="551" t="s">
        <v>62</v>
      </c>
      <c r="AE47" s="552">
        <v>5.8527261532813579</v>
      </c>
      <c r="AF47" s="553">
        <v>2</v>
      </c>
      <c r="AG47" s="554">
        <v>2.926363076640679</v>
      </c>
      <c r="AH47" s="554">
        <v>57.196616547767213</v>
      </c>
      <c r="AI47" s="555">
        <v>5.1394829664129483E-8</v>
      </c>
      <c r="AJ47" s="472"/>
      <c r="AK47" s="482" t="s">
        <v>78</v>
      </c>
      <c r="AL47" s="483">
        <v>1.2420940819476423</v>
      </c>
      <c r="AM47" s="484">
        <v>4</v>
      </c>
      <c r="AN47" s="488">
        <v>0.31052352048691056</v>
      </c>
      <c r="AO47" s="485">
        <v>4.9997349079222033</v>
      </c>
      <c r="AP47" s="486">
        <v>8.2906276206410126E-3</v>
      </c>
      <c r="AQ47" s="472"/>
      <c r="AR47" s="466"/>
      <c r="AS47" s="466"/>
      <c r="AT47" s="466"/>
      <c r="AU47" s="466"/>
    </row>
    <row r="48" spans="2:47">
      <c r="C48" s="3"/>
      <c r="D48" s="469" t="s">
        <v>10</v>
      </c>
      <c r="E48" s="3">
        <v>9.2345398138572925</v>
      </c>
      <c r="F48" s="3">
        <v>12</v>
      </c>
      <c r="G48" s="3">
        <v>5.8701176470588257</v>
      </c>
      <c r="H48" s="3">
        <f t="shared" ref="H48:H55" si="5">AVERAGE(E48:G48)</f>
        <v>9.034885820305373</v>
      </c>
      <c r="I48" s="3"/>
      <c r="J48" s="3"/>
      <c r="K48" s="3"/>
      <c r="L48" s="3"/>
      <c r="O48" s="538"/>
      <c r="P48" s="551" t="s">
        <v>78</v>
      </c>
      <c r="Q48" s="556">
        <v>0.58580144116311172</v>
      </c>
      <c r="R48" s="553">
        <v>4</v>
      </c>
      <c r="S48" s="557">
        <v>0.14645036029077793</v>
      </c>
      <c r="T48" s="554">
        <v>5.0250829233458161</v>
      </c>
      <c r="U48" s="555">
        <v>8.1210359194268718E-3</v>
      </c>
      <c r="V48" s="878"/>
      <c r="W48" s="472"/>
      <c r="X48" s="472"/>
      <c r="Y48" s="472"/>
      <c r="Z48" s="468"/>
      <c r="AA48" s="466"/>
      <c r="AB48" s="466"/>
      <c r="AC48" s="466"/>
      <c r="AD48" s="551" t="s">
        <v>77</v>
      </c>
      <c r="AE48" s="556">
        <v>0.17013373824994565</v>
      </c>
      <c r="AF48" s="553">
        <v>2</v>
      </c>
      <c r="AG48" s="557">
        <v>8.5066869124972827E-2</v>
      </c>
      <c r="AH48" s="554">
        <v>1.6626566720646183</v>
      </c>
      <c r="AI48" s="555">
        <v>0.22077378646005363</v>
      </c>
      <c r="AJ48" s="472"/>
      <c r="AK48" s="482" t="s">
        <v>79</v>
      </c>
      <c r="AL48" s="487">
        <v>0.99372795143959614</v>
      </c>
      <c r="AM48" s="484">
        <v>16</v>
      </c>
      <c r="AN48" s="488">
        <v>6.2107996964974758E-2</v>
      </c>
      <c r="AO48" s="489"/>
      <c r="AP48" s="490"/>
      <c r="AQ48" s="472"/>
      <c r="AR48" s="466"/>
      <c r="AS48" s="466"/>
      <c r="AT48" s="466"/>
      <c r="AU48" s="466"/>
    </row>
    <row r="49" spans="3:47">
      <c r="C49" s="3"/>
      <c r="D49" s="469" t="s">
        <v>13</v>
      </c>
      <c r="E49" s="3">
        <v>8.9440806045340082</v>
      </c>
      <c r="F49" s="3">
        <v>7.8974924774322988</v>
      </c>
      <c r="G49" s="3">
        <v>9.1312941176470588</v>
      </c>
      <c r="H49" s="3">
        <f t="shared" si="5"/>
        <v>8.657622399871121</v>
      </c>
      <c r="I49" s="3"/>
      <c r="J49" s="3"/>
      <c r="K49" s="3"/>
      <c r="L49" s="3"/>
      <c r="O49" s="538"/>
      <c r="P49" s="551" t="s">
        <v>79</v>
      </c>
      <c r="Q49" s="556">
        <v>0.46630190991799325</v>
      </c>
      <c r="R49" s="553">
        <v>16</v>
      </c>
      <c r="S49" s="557">
        <v>2.9143869369874578E-2</v>
      </c>
      <c r="T49" s="558"/>
      <c r="U49" s="559"/>
      <c r="V49" s="879"/>
      <c r="W49" s="472"/>
      <c r="X49" s="472"/>
      <c r="Y49" s="472"/>
      <c r="Z49" s="468"/>
      <c r="AA49" s="466"/>
      <c r="AB49" s="466"/>
      <c r="AC49" s="466"/>
      <c r="AD49" s="551" t="s">
        <v>78</v>
      </c>
      <c r="AE49" s="556">
        <v>0.86465356211820865</v>
      </c>
      <c r="AF49" s="553">
        <v>4</v>
      </c>
      <c r="AG49" s="557">
        <v>0.21616339052955216</v>
      </c>
      <c r="AH49" s="554">
        <v>4.2249762712209664</v>
      </c>
      <c r="AI49" s="555">
        <v>1.5987242497814236E-2</v>
      </c>
      <c r="AJ49" s="472"/>
      <c r="AK49" s="482" t="s">
        <v>80</v>
      </c>
      <c r="AL49" s="483">
        <v>2434.0780285701094</v>
      </c>
      <c r="AM49" s="484">
        <v>27</v>
      </c>
      <c r="AN49" s="489"/>
      <c r="AO49" s="489"/>
      <c r="AP49" s="490"/>
      <c r="AQ49" s="472"/>
      <c r="AR49" s="466"/>
      <c r="AS49" s="466"/>
      <c r="AT49" s="466"/>
      <c r="AU49" s="466"/>
    </row>
    <row r="50" spans="3:47" ht="24.75" thickBot="1">
      <c r="C50" s="3"/>
      <c r="D50" s="469" t="s">
        <v>8</v>
      </c>
      <c r="E50" s="3">
        <v>12.954291623578078</v>
      </c>
      <c r="F50" s="3">
        <v>12.398996990972922</v>
      </c>
      <c r="G50" s="3">
        <v>8.2666666666666693</v>
      </c>
      <c r="H50" s="3">
        <f t="shared" si="5"/>
        <v>11.20665176040589</v>
      </c>
      <c r="I50" s="3"/>
      <c r="J50" s="3" t="s">
        <v>18</v>
      </c>
      <c r="K50" s="3" t="s">
        <v>21</v>
      </c>
      <c r="L50" s="3"/>
      <c r="O50" s="538"/>
      <c r="P50" s="551" t="s">
        <v>80</v>
      </c>
      <c r="Q50" s="552">
        <v>3235.3822420016199</v>
      </c>
      <c r="R50" s="553">
        <v>27</v>
      </c>
      <c r="S50" s="558"/>
      <c r="T50" s="558"/>
      <c r="U50" s="559"/>
      <c r="V50" s="879"/>
      <c r="W50" s="472"/>
      <c r="X50" s="472"/>
      <c r="Y50" s="472"/>
      <c r="Z50" s="468"/>
      <c r="AA50" s="466"/>
      <c r="AB50" s="466"/>
      <c r="AC50" s="466"/>
      <c r="AD50" s="551" t="s">
        <v>79</v>
      </c>
      <c r="AE50" s="556">
        <v>0.81861152026620443</v>
      </c>
      <c r="AF50" s="553">
        <v>16</v>
      </c>
      <c r="AG50" s="557">
        <v>5.1163220016637777E-2</v>
      </c>
      <c r="AH50" s="558"/>
      <c r="AI50" s="559"/>
      <c r="AJ50" s="472"/>
      <c r="AK50" s="491" t="s">
        <v>81</v>
      </c>
      <c r="AL50" s="492">
        <v>16.738052524834814</v>
      </c>
      <c r="AM50" s="493">
        <v>26</v>
      </c>
      <c r="AN50" s="494"/>
      <c r="AO50" s="494"/>
      <c r="AP50" s="495"/>
      <c r="AQ50" s="472"/>
      <c r="AR50" s="466"/>
      <c r="AS50" s="466"/>
      <c r="AT50" s="466"/>
      <c r="AU50" s="466"/>
    </row>
    <row r="51" spans="3:47" ht="25.5" thickTop="1" thickBot="1">
      <c r="C51" s="3"/>
      <c r="D51" s="469" t="s">
        <v>11</v>
      </c>
      <c r="E51" s="3">
        <v>12.634760705289674</v>
      </c>
      <c r="F51" s="3">
        <v>8.467415730337077</v>
      </c>
      <c r="G51" s="3">
        <v>13.168794326241136</v>
      </c>
      <c r="H51" s="3">
        <f t="shared" si="5"/>
        <v>11.423656920622628</v>
      </c>
      <c r="I51" s="3"/>
      <c r="J51" s="3">
        <f>(H50+H51+H52)/3</f>
        <v>11.127038342382775</v>
      </c>
      <c r="K51" s="3">
        <f>(H48+H51+H54)/3</f>
        <v>9.958373801489655</v>
      </c>
      <c r="L51" s="3"/>
      <c r="O51" s="538"/>
      <c r="P51" s="560" t="s">
        <v>81</v>
      </c>
      <c r="Q51" s="561">
        <v>27.112814219710657</v>
      </c>
      <c r="R51" s="562">
        <v>26</v>
      </c>
      <c r="S51" s="563"/>
      <c r="T51" s="563"/>
      <c r="U51" s="564"/>
      <c r="V51" s="879"/>
      <c r="W51" s="472"/>
      <c r="X51" s="472"/>
      <c r="Y51" s="472"/>
      <c r="Z51" s="468"/>
      <c r="AA51" s="466"/>
      <c r="AB51" s="466"/>
      <c r="AC51" s="466"/>
      <c r="AD51" s="551" t="s">
        <v>80</v>
      </c>
      <c r="AE51" s="552">
        <v>2940.6844211691155</v>
      </c>
      <c r="AF51" s="553">
        <v>27</v>
      </c>
      <c r="AG51" s="558"/>
      <c r="AH51" s="558"/>
      <c r="AI51" s="559"/>
      <c r="AJ51" s="472"/>
      <c r="AK51" s="1911" t="s">
        <v>346</v>
      </c>
      <c r="AL51" s="1911"/>
      <c r="AM51" s="1911"/>
      <c r="AN51" s="1911"/>
      <c r="AO51" s="1911"/>
      <c r="AP51" s="1911"/>
      <c r="AQ51" s="472"/>
      <c r="AR51" s="466"/>
      <c r="AS51" s="466"/>
      <c r="AT51" s="466"/>
      <c r="AU51" s="466"/>
    </row>
    <row r="52" spans="3:47" ht="25.5" thickTop="1" thickBot="1">
      <c r="C52" s="3"/>
      <c r="D52" s="469" t="s">
        <v>14</v>
      </c>
      <c r="E52" s="3">
        <v>10.739546599496226</v>
      </c>
      <c r="F52" s="3">
        <v>11.231460674157303</v>
      </c>
      <c r="G52" s="3">
        <v>10.281411764705901</v>
      </c>
      <c r="H52" s="3">
        <f t="shared" si="5"/>
        <v>10.750806346119809</v>
      </c>
      <c r="I52" s="3"/>
      <c r="J52" s="3"/>
      <c r="K52" s="3"/>
      <c r="L52" s="3"/>
      <c r="O52" s="538"/>
      <c r="P52" s="1976" t="s">
        <v>398</v>
      </c>
      <c r="Q52" s="1976"/>
      <c r="R52" s="1976"/>
      <c r="S52" s="1976"/>
      <c r="T52" s="1976"/>
      <c r="U52" s="1976"/>
      <c r="V52" s="875"/>
      <c r="W52" s="472"/>
      <c r="X52" s="472"/>
      <c r="Y52" s="466"/>
      <c r="Z52" s="466"/>
      <c r="AA52" s="466"/>
      <c r="AB52" s="466"/>
      <c r="AC52" s="466"/>
      <c r="AD52" s="560" t="s">
        <v>81</v>
      </c>
      <c r="AE52" s="561">
        <v>14.453645715530381</v>
      </c>
      <c r="AF52" s="562">
        <v>26</v>
      </c>
      <c r="AG52" s="563"/>
      <c r="AH52" s="563"/>
      <c r="AI52" s="564"/>
      <c r="AJ52" s="472"/>
      <c r="AK52" s="466"/>
      <c r="AL52" s="466"/>
      <c r="AM52" s="466"/>
      <c r="AN52" s="466"/>
      <c r="AO52" s="466"/>
      <c r="AP52" s="466"/>
      <c r="AQ52" s="466"/>
      <c r="AR52" s="466"/>
      <c r="AS52" s="466"/>
      <c r="AT52" s="466"/>
      <c r="AU52" s="466"/>
    </row>
    <row r="53" spans="3:47" ht="15.75" thickTop="1">
      <c r="C53" s="3"/>
      <c r="D53" s="469" t="s">
        <v>9</v>
      </c>
      <c r="E53" s="3">
        <v>8.6543950361944155</v>
      </c>
      <c r="F53" s="3">
        <v>7.4000000000000021</v>
      </c>
      <c r="G53" s="3">
        <v>9.4865248226950349</v>
      </c>
      <c r="H53" s="3">
        <f t="shared" si="5"/>
        <v>8.5136399529631515</v>
      </c>
      <c r="I53" s="3"/>
      <c r="J53" s="3" t="s">
        <v>19</v>
      </c>
      <c r="K53" s="3" t="s">
        <v>22</v>
      </c>
      <c r="L53" s="3"/>
      <c r="O53" s="538"/>
      <c r="P53" s="538"/>
      <c r="Q53" s="538"/>
      <c r="R53" s="538"/>
      <c r="S53" s="538"/>
      <c r="T53" s="538"/>
      <c r="U53" s="538"/>
      <c r="V53" s="538"/>
      <c r="W53" s="466"/>
      <c r="X53" s="466"/>
      <c r="Y53" s="466"/>
      <c r="Z53" s="466"/>
      <c r="AA53" s="466"/>
      <c r="AB53" s="466"/>
      <c r="AC53" s="466"/>
      <c r="AD53" s="1976" t="s">
        <v>400</v>
      </c>
      <c r="AE53" s="1976"/>
      <c r="AF53" s="1976"/>
      <c r="AG53" s="1976"/>
      <c r="AH53" s="1976"/>
      <c r="AI53" s="1976"/>
      <c r="AJ53" s="472"/>
      <c r="AK53" s="466"/>
      <c r="AL53" s="466"/>
      <c r="AM53" s="466"/>
      <c r="AN53" s="466"/>
      <c r="AO53" s="466"/>
      <c r="AP53" s="466"/>
      <c r="AQ53" s="466"/>
      <c r="AR53" s="466"/>
      <c r="AS53" s="466"/>
      <c r="AT53" s="466"/>
      <c r="AU53" s="466"/>
    </row>
    <row r="54" spans="3:47">
      <c r="C54" s="3"/>
      <c r="D54" s="469" t="s">
        <v>12</v>
      </c>
      <c r="E54" s="3">
        <v>9.2345398138572925</v>
      </c>
      <c r="F54" s="3">
        <v>9.3869608826479425</v>
      </c>
      <c r="G54" s="3">
        <v>9.6282352941176477</v>
      </c>
      <c r="H54" s="3">
        <f t="shared" si="5"/>
        <v>9.4165786635409621</v>
      </c>
      <c r="I54" s="3"/>
      <c r="J54" s="3">
        <f>(H53+H54+H55)/3</f>
        <v>8.6583533914298183</v>
      </c>
      <c r="K54" s="3">
        <f>(H49+H52+H55)/3</f>
        <v>9.1510901012587578</v>
      </c>
      <c r="L54" s="3"/>
      <c r="O54" s="466"/>
      <c r="P54" s="466"/>
      <c r="Q54" s="466"/>
      <c r="R54" s="466"/>
      <c r="S54" s="466"/>
      <c r="T54" s="466"/>
      <c r="U54" s="466"/>
      <c r="V54" s="466"/>
      <c r="W54" s="466"/>
      <c r="X54" s="466"/>
      <c r="Y54" s="466"/>
      <c r="Z54" s="466"/>
      <c r="AA54" s="466"/>
      <c r="AB54" s="466"/>
      <c r="AC54" s="466"/>
      <c r="AD54" s="466"/>
      <c r="AE54" s="466"/>
      <c r="AF54" s="466"/>
      <c r="AG54" s="466"/>
      <c r="AH54" s="466"/>
      <c r="AI54" s="466"/>
      <c r="AJ54" s="466"/>
      <c r="AK54" s="466"/>
      <c r="AL54" s="466"/>
      <c r="AM54" s="466"/>
      <c r="AN54" s="466"/>
      <c r="AO54" s="466"/>
      <c r="AP54" s="466"/>
      <c r="AQ54" s="466"/>
      <c r="AR54" s="466"/>
      <c r="AS54" s="466"/>
      <c r="AT54" s="466"/>
      <c r="AU54" s="466"/>
    </row>
    <row r="55" spans="3:47">
      <c r="C55" s="3"/>
      <c r="D55" s="469" t="s">
        <v>15</v>
      </c>
      <c r="E55" s="3">
        <v>7.2816120906801016</v>
      </c>
      <c r="F55" s="3">
        <v>7.9280898876404491</v>
      </c>
      <c r="G55" s="3">
        <v>8.9248226950354628</v>
      </c>
      <c r="H55" s="3">
        <f t="shared" si="5"/>
        <v>8.0448415577853378</v>
      </c>
      <c r="I55" s="3"/>
      <c r="J55" s="3"/>
      <c r="K55" s="3" t="s">
        <v>392</v>
      </c>
      <c r="L55" s="3"/>
      <c r="M55" t="s">
        <v>390</v>
      </c>
      <c r="O55" s="466" t="s">
        <v>391</v>
      </c>
      <c r="P55" s="538"/>
      <c r="Q55" s="1977" t="s">
        <v>338</v>
      </c>
      <c r="R55" s="1977"/>
      <c r="S55" s="1977"/>
      <c r="T55" s="1977"/>
      <c r="U55" s="1977"/>
      <c r="V55" s="876"/>
      <c r="W55" s="538"/>
      <c r="X55" s="538"/>
      <c r="Y55" s="538"/>
      <c r="Z55" s="466"/>
      <c r="AA55" s="466"/>
      <c r="AB55" s="466"/>
      <c r="AC55" s="466"/>
      <c r="AD55" s="466"/>
      <c r="AE55" s="466"/>
      <c r="AF55" s="466"/>
      <c r="AG55" s="466"/>
      <c r="AH55" s="466"/>
      <c r="AI55" s="466"/>
      <c r="AJ55" s="466"/>
      <c r="AK55" s="466"/>
      <c r="AL55" s="466"/>
      <c r="AM55" s="466"/>
      <c r="AN55" s="466"/>
      <c r="AO55" s="466"/>
      <c r="AP55" s="466"/>
      <c r="AQ55" s="466"/>
      <c r="AR55" s="466"/>
      <c r="AS55" s="466"/>
      <c r="AT55" s="466"/>
      <c r="AU55" s="466"/>
    </row>
    <row r="56" spans="3:47" ht="15.75" thickBot="1">
      <c r="C56" s="3"/>
      <c r="D56" s="469"/>
      <c r="E56" s="3"/>
      <c r="F56" s="3"/>
      <c r="G56" s="3"/>
      <c r="H56" s="3"/>
      <c r="I56" s="3"/>
      <c r="J56" s="3"/>
      <c r="K56" s="3">
        <f>(J47+J59+J71)/3</f>
        <v>7.7498533645797245</v>
      </c>
      <c r="L56" s="3"/>
      <c r="M56">
        <f>(J51+J63+J75)/3</f>
        <v>9.4087753613037162</v>
      </c>
      <c r="O56" s="466">
        <f>(J54+J66+J78)/3</f>
        <v>8.4816927089832905</v>
      </c>
      <c r="P56" s="538"/>
      <c r="Q56" s="541" t="s">
        <v>67</v>
      </c>
      <c r="R56" s="541" t="s">
        <v>393</v>
      </c>
      <c r="S56" s="542"/>
      <c r="T56" s="542"/>
      <c r="U56" s="542"/>
      <c r="V56" s="542"/>
      <c r="W56" s="538"/>
      <c r="X56" s="538"/>
      <c r="Y56" s="538"/>
      <c r="Z56" s="466"/>
      <c r="AA56" s="538"/>
      <c r="AB56" s="1977" t="s">
        <v>338</v>
      </c>
      <c r="AC56" s="1977"/>
      <c r="AD56" s="1977"/>
      <c r="AE56" s="1977"/>
      <c r="AF56" s="1977"/>
      <c r="AG56" s="538"/>
      <c r="AH56" s="466"/>
      <c r="AI56" s="466"/>
      <c r="AJ56" s="466"/>
      <c r="AK56" s="1928" t="s">
        <v>338</v>
      </c>
      <c r="AL56" s="1928"/>
      <c r="AM56" s="1928"/>
      <c r="AN56" s="1928"/>
      <c r="AO56" s="1928"/>
      <c r="AP56" s="466"/>
      <c r="AQ56" s="466"/>
      <c r="AR56" s="466"/>
      <c r="AS56" s="466"/>
      <c r="AT56" s="466"/>
      <c r="AU56" s="466"/>
    </row>
    <row r="57" spans="3:47" ht="16.5" thickTop="1" thickBot="1">
      <c r="C57" s="3"/>
      <c r="D57" s="469"/>
      <c r="E57" s="3"/>
      <c r="F57" s="3"/>
      <c r="G57" s="3"/>
      <c r="H57" s="3"/>
      <c r="I57" s="3"/>
      <c r="J57" s="3"/>
      <c r="K57" s="3">
        <v>9.9717972754814834</v>
      </c>
      <c r="L57" s="3"/>
      <c r="M57">
        <v>11.708350379000001</v>
      </c>
      <c r="O57" s="466">
        <v>10.189504872148149</v>
      </c>
      <c r="P57" s="538"/>
      <c r="Q57" s="1978" t="s">
        <v>339</v>
      </c>
      <c r="R57" s="1980" t="s">
        <v>86</v>
      </c>
      <c r="S57" s="1982" t="s">
        <v>87</v>
      </c>
      <c r="T57" s="1982" t="s">
        <v>88</v>
      </c>
      <c r="U57" s="1984"/>
      <c r="V57" s="730"/>
      <c r="W57" s="538"/>
      <c r="X57" s="538"/>
      <c r="Y57" s="538"/>
      <c r="Z57" s="466"/>
      <c r="AA57" s="538"/>
      <c r="AB57" s="541" t="s">
        <v>67</v>
      </c>
      <c r="AC57" s="541" t="s">
        <v>394</v>
      </c>
      <c r="AD57" s="542"/>
      <c r="AE57" s="542"/>
      <c r="AF57" s="542"/>
      <c r="AG57" s="538"/>
      <c r="AH57" s="466"/>
      <c r="AI57" s="466"/>
      <c r="AJ57" s="466"/>
      <c r="AK57" s="473" t="s">
        <v>67</v>
      </c>
      <c r="AL57" s="473" t="s">
        <v>345</v>
      </c>
      <c r="AM57" s="472"/>
      <c r="AN57" s="472"/>
      <c r="AO57" s="472"/>
      <c r="AP57" s="466"/>
      <c r="AQ57" s="466"/>
      <c r="AR57" s="466"/>
      <c r="AS57" s="466"/>
      <c r="AT57" s="466"/>
      <c r="AU57" s="466"/>
    </row>
    <row r="58" spans="3:47" ht="26.25" thickTop="1" thickBot="1">
      <c r="C58" s="3" t="s">
        <v>4</v>
      </c>
      <c r="D58" s="469" t="s">
        <v>253</v>
      </c>
      <c r="E58" s="470" t="s">
        <v>1</v>
      </c>
      <c r="F58" s="470" t="s">
        <v>2</v>
      </c>
      <c r="G58" s="470" t="s">
        <v>3</v>
      </c>
      <c r="H58" s="3"/>
      <c r="I58" s="3"/>
      <c r="J58" s="3" t="s">
        <v>17</v>
      </c>
      <c r="K58" s="3" t="s">
        <v>21</v>
      </c>
      <c r="L58" s="3"/>
      <c r="O58" s="466"/>
      <c r="P58" s="538"/>
      <c r="Q58" s="1979"/>
      <c r="R58" s="1981"/>
      <c r="S58" s="1983"/>
      <c r="T58" s="565" t="s">
        <v>89</v>
      </c>
      <c r="U58" s="566" t="s">
        <v>90</v>
      </c>
      <c r="V58" s="730"/>
      <c r="W58" s="538"/>
      <c r="X58" s="538"/>
      <c r="Y58" s="538"/>
      <c r="Z58" s="466"/>
      <c r="AA58" s="538"/>
      <c r="AB58" s="1978" t="s">
        <v>339</v>
      </c>
      <c r="AC58" s="1980" t="s">
        <v>86</v>
      </c>
      <c r="AD58" s="1982" t="s">
        <v>87</v>
      </c>
      <c r="AE58" s="1982" t="s">
        <v>88</v>
      </c>
      <c r="AF58" s="1984"/>
      <c r="AG58" s="538"/>
      <c r="AH58" s="466"/>
      <c r="AI58" s="466"/>
      <c r="AJ58" s="466"/>
      <c r="AK58" s="1971" t="s">
        <v>339</v>
      </c>
      <c r="AL58" s="1933" t="s">
        <v>86</v>
      </c>
      <c r="AM58" s="1935" t="s">
        <v>87</v>
      </c>
      <c r="AN58" s="1935" t="s">
        <v>88</v>
      </c>
      <c r="AO58" s="1936"/>
      <c r="AP58" s="466"/>
      <c r="AQ58" s="466"/>
      <c r="AR58" s="466"/>
      <c r="AS58" s="466"/>
      <c r="AT58" s="466"/>
      <c r="AU58" s="466"/>
    </row>
    <row r="59" spans="3:47" ht="26.25" thickTop="1" thickBot="1">
      <c r="C59" s="3" t="s">
        <v>6</v>
      </c>
      <c r="D59" s="469" t="s">
        <v>7</v>
      </c>
      <c r="E59" s="470">
        <v>6.5966750629722926</v>
      </c>
      <c r="F59" s="470">
        <v>6.9168539325842691</v>
      </c>
      <c r="G59" s="470">
        <v>8.7375886524822715</v>
      </c>
      <c r="H59" s="471">
        <f>AVERAGE(E59:G59)</f>
        <v>7.4170392160129452</v>
      </c>
      <c r="I59" s="471"/>
      <c r="J59" s="3">
        <f>(H59+H60+H61)/3</f>
        <v>7.953358594273138</v>
      </c>
      <c r="K59" s="3">
        <f>(H59+H62+H65)/3</f>
        <v>8.5222867028533624</v>
      </c>
      <c r="L59" s="3"/>
      <c r="O59" s="466"/>
      <c r="P59" s="538"/>
      <c r="Q59" s="546" t="s">
        <v>17</v>
      </c>
      <c r="R59" s="567">
        <v>10.046704822333336</v>
      </c>
      <c r="S59" s="568">
        <v>5.6905252022672298E-2</v>
      </c>
      <c r="T59" s="549">
        <v>9.9260710770169531</v>
      </c>
      <c r="U59" s="569">
        <v>10.167338567649718</v>
      </c>
      <c r="V59" s="731"/>
      <c r="W59" s="538"/>
      <c r="X59" s="538"/>
      <c r="Y59" s="538"/>
      <c r="Z59" s="466"/>
      <c r="AA59" s="538"/>
      <c r="AB59" s="1979"/>
      <c r="AC59" s="1981"/>
      <c r="AD59" s="1983"/>
      <c r="AE59" s="565" t="s">
        <v>89</v>
      </c>
      <c r="AF59" s="566" t="s">
        <v>90</v>
      </c>
      <c r="AG59" s="538"/>
      <c r="AH59" s="466"/>
      <c r="AI59" s="466"/>
      <c r="AJ59" s="466"/>
      <c r="AK59" s="1972"/>
      <c r="AL59" s="1934"/>
      <c r="AM59" s="1973"/>
      <c r="AN59" s="496" t="s">
        <v>89</v>
      </c>
      <c r="AO59" s="497" t="s">
        <v>90</v>
      </c>
      <c r="AP59" s="466"/>
      <c r="AQ59" s="466"/>
      <c r="AR59" s="466"/>
      <c r="AS59" s="466"/>
      <c r="AT59" s="466"/>
      <c r="AU59" s="466"/>
    </row>
    <row r="60" spans="3:47" ht="15.75" thickTop="1">
      <c r="C60" s="3"/>
      <c r="D60" s="469" t="s">
        <v>10</v>
      </c>
      <c r="E60" s="470">
        <v>8.3389420654911852</v>
      </c>
      <c r="F60" s="470">
        <v>8.2284854563691088</v>
      </c>
      <c r="G60" s="470">
        <v>10.466823529411766</v>
      </c>
      <c r="H60" s="471">
        <f t="shared" ref="H60:H67" si="6">AVERAGE(E60:G60)</f>
        <v>9.0114170170906878</v>
      </c>
      <c r="I60" s="471"/>
      <c r="J60" s="3"/>
      <c r="K60" s="3"/>
      <c r="L60" s="3"/>
      <c r="O60" s="466"/>
      <c r="P60" s="538"/>
      <c r="Q60" s="551" t="s">
        <v>18</v>
      </c>
      <c r="R60" s="552">
        <v>12.155224876666667</v>
      </c>
      <c r="S60" s="557">
        <v>5.6905252022672242E-2</v>
      </c>
      <c r="T60" s="554">
        <v>12.034591131350284</v>
      </c>
      <c r="U60" s="570">
        <v>12.275858621983049</v>
      </c>
      <c r="V60" s="731"/>
      <c r="W60" s="538"/>
      <c r="X60" s="538"/>
      <c r="Y60" s="538"/>
      <c r="Z60" s="466"/>
      <c r="AA60" s="538"/>
      <c r="AB60" s="546" t="s">
        <v>17</v>
      </c>
      <c r="AC60" s="567">
        <v>9.8022222222222233</v>
      </c>
      <c r="AD60" s="568">
        <v>7.5397627443248363E-2</v>
      </c>
      <c r="AE60" s="549">
        <v>9.642386392256574</v>
      </c>
      <c r="AF60" s="569">
        <v>9.9620580521878725</v>
      </c>
      <c r="AG60" s="538"/>
      <c r="AH60" s="466"/>
      <c r="AI60" s="466"/>
      <c r="AJ60" s="466"/>
      <c r="AK60" s="477" t="s">
        <v>17</v>
      </c>
      <c r="AL60" s="498">
        <v>8.7431644715555557</v>
      </c>
      <c r="AM60" s="499">
        <v>8.3071586909507625E-2</v>
      </c>
      <c r="AN60" s="480">
        <v>8.567060574251375</v>
      </c>
      <c r="AO60" s="500">
        <v>8.9192683688597363</v>
      </c>
      <c r="AP60" s="466"/>
      <c r="AQ60" s="466"/>
      <c r="AR60" s="466"/>
      <c r="AS60" s="466"/>
      <c r="AT60" s="466"/>
      <c r="AU60" s="466"/>
    </row>
    <row r="61" spans="3:47" ht="15.75" thickBot="1">
      <c r="C61" s="3"/>
      <c r="D61" s="469" t="s">
        <v>13</v>
      </c>
      <c r="E61" s="470">
        <v>9.2550155118924504</v>
      </c>
      <c r="F61" s="470">
        <v>7.6666666666666661</v>
      </c>
      <c r="G61" s="470">
        <v>5.373176470588235</v>
      </c>
      <c r="H61" s="471">
        <f t="shared" si="6"/>
        <v>7.4316195497157835</v>
      </c>
      <c r="I61" s="471"/>
      <c r="J61" s="3"/>
      <c r="K61" s="3"/>
      <c r="L61" s="3"/>
      <c r="O61" s="466"/>
      <c r="P61" s="538"/>
      <c r="Q61" s="560" t="s">
        <v>19</v>
      </c>
      <c r="R61" s="561">
        <v>10.500106057111116</v>
      </c>
      <c r="S61" s="571">
        <v>5.6905252022672249E-2</v>
      </c>
      <c r="T61" s="572">
        <v>10.379472311794734</v>
      </c>
      <c r="U61" s="573">
        <v>10.620739802427499</v>
      </c>
      <c r="V61" s="731"/>
      <c r="W61" s="538"/>
      <c r="X61" s="538"/>
      <c r="Y61" s="538"/>
      <c r="Z61" s="466"/>
      <c r="AA61" s="538"/>
      <c r="AB61" s="551" t="s">
        <v>18</v>
      </c>
      <c r="AC61" s="552">
        <v>11.026666666666669</v>
      </c>
      <c r="AD61" s="557">
        <v>7.539762744324828E-2</v>
      </c>
      <c r="AE61" s="554">
        <v>10.86683083670102</v>
      </c>
      <c r="AF61" s="570">
        <v>11.186502496632318</v>
      </c>
      <c r="AG61" s="538"/>
      <c r="AH61" s="466"/>
      <c r="AI61" s="466"/>
      <c r="AJ61" s="466"/>
      <c r="AK61" s="482" t="s">
        <v>18</v>
      </c>
      <c r="AL61" s="483">
        <v>9.8507221909999974</v>
      </c>
      <c r="AM61" s="488">
        <v>8.3071586909507542E-2</v>
      </c>
      <c r="AN61" s="485">
        <v>9.6746182936958167</v>
      </c>
      <c r="AO61" s="501">
        <v>10.026826088304178</v>
      </c>
      <c r="AP61" s="466"/>
      <c r="AQ61" s="466"/>
      <c r="AR61" s="466"/>
      <c r="AS61" s="466"/>
      <c r="AT61" s="466"/>
      <c r="AU61" s="466"/>
    </row>
    <row r="62" spans="3:47" ht="16.5" thickTop="1" thickBot="1">
      <c r="C62" s="3"/>
      <c r="D62" s="469" t="s">
        <v>8</v>
      </c>
      <c r="E62" s="470">
        <v>8.8110831234256928</v>
      </c>
      <c r="F62" s="470">
        <v>8.0629213483146049</v>
      </c>
      <c r="G62" s="470">
        <v>9.4865248226950349</v>
      </c>
      <c r="H62" s="471">
        <f t="shared" si="6"/>
        <v>8.7868430981451109</v>
      </c>
      <c r="I62" s="471"/>
      <c r="J62" s="3" t="s">
        <v>18</v>
      </c>
      <c r="K62" s="3" t="s">
        <v>21</v>
      </c>
      <c r="L62" s="3"/>
      <c r="O62" s="466"/>
      <c r="P62" s="538"/>
      <c r="Q62" s="538"/>
      <c r="R62" s="538"/>
      <c r="S62" s="538"/>
      <c r="T62" s="538"/>
      <c r="U62" s="538"/>
      <c r="V62" s="538"/>
      <c r="W62" s="538"/>
      <c r="X62" s="538"/>
      <c r="Y62" s="538"/>
      <c r="Z62" s="466"/>
      <c r="AA62" s="538"/>
      <c r="AB62" s="560" t="s">
        <v>19</v>
      </c>
      <c r="AC62" s="561">
        <v>10.402669805555554</v>
      </c>
      <c r="AD62" s="571">
        <v>7.5397627443248294E-2</v>
      </c>
      <c r="AE62" s="572">
        <v>10.242833975589905</v>
      </c>
      <c r="AF62" s="573">
        <v>10.562505635521203</v>
      </c>
      <c r="AG62" s="538"/>
      <c r="AH62" s="466"/>
      <c r="AI62" s="466"/>
      <c r="AJ62" s="466"/>
      <c r="AK62" s="491" t="s">
        <v>19</v>
      </c>
      <c r="AL62" s="492">
        <v>9.7923774807777804</v>
      </c>
      <c r="AM62" s="502">
        <v>8.3071586909507555E-2</v>
      </c>
      <c r="AN62" s="503">
        <v>9.6162735834735997</v>
      </c>
      <c r="AO62" s="504">
        <v>9.968481378081961</v>
      </c>
      <c r="AP62" s="466"/>
      <c r="AQ62" s="466"/>
      <c r="AR62" s="466"/>
      <c r="AS62" s="466"/>
      <c r="AT62" s="466"/>
      <c r="AU62" s="466"/>
    </row>
    <row r="63" spans="3:47" ht="15.75" thickTop="1">
      <c r="C63" s="3"/>
      <c r="D63" s="469" t="s">
        <v>11</v>
      </c>
      <c r="E63" s="470">
        <v>9.4734229576008318</v>
      </c>
      <c r="F63" s="470">
        <v>10.909528585757274</v>
      </c>
      <c r="G63" s="470">
        <v>10.400000000000002</v>
      </c>
      <c r="H63" s="471">
        <f t="shared" si="6"/>
        <v>10.260983847786035</v>
      </c>
      <c r="I63" s="471"/>
      <c r="J63" s="3">
        <f>(H62+H63+H64)/3</f>
        <v>9.2506484052124502</v>
      </c>
      <c r="K63" s="3">
        <f>(H60+H63+H66)/3</f>
        <v>9.644761393864977</v>
      </c>
      <c r="L63" s="3"/>
      <c r="O63" s="466"/>
      <c r="P63" s="538"/>
      <c r="Q63" s="538"/>
      <c r="R63" s="538"/>
      <c r="S63" s="538"/>
      <c r="T63" s="538"/>
      <c r="U63" s="538"/>
      <c r="V63" s="538"/>
      <c r="W63" s="538"/>
      <c r="X63" s="538"/>
      <c r="Y63" s="538"/>
      <c r="Z63" s="466"/>
      <c r="AA63" s="538"/>
      <c r="AB63" s="538"/>
      <c r="AC63" s="538"/>
      <c r="AD63" s="538"/>
      <c r="AE63" s="538"/>
      <c r="AF63" s="538"/>
      <c r="AG63" s="538"/>
      <c r="AH63" s="466"/>
      <c r="AI63" s="466"/>
      <c r="AJ63" s="466"/>
      <c r="AK63" s="466"/>
      <c r="AL63" s="466"/>
      <c r="AM63" s="466"/>
      <c r="AN63" s="466"/>
      <c r="AO63" s="466"/>
      <c r="AP63" s="466"/>
      <c r="AQ63" s="466"/>
      <c r="AR63" s="466"/>
      <c r="AS63" s="466"/>
      <c r="AT63" s="466"/>
      <c r="AU63" s="466"/>
    </row>
    <row r="64" spans="3:47">
      <c r="C64" s="3"/>
      <c r="D64" s="469" t="s">
        <v>14</v>
      </c>
      <c r="E64" s="470">
        <v>8.3256423173803551</v>
      </c>
      <c r="F64" s="470">
        <v>6.5123595505617971</v>
      </c>
      <c r="G64" s="470">
        <v>11.27435294117647</v>
      </c>
      <c r="H64" s="471">
        <f t="shared" si="6"/>
        <v>8.7041182697062069</v>
      </c>
      <c r="I64" s="471"/>
      <c r="J64" s="3"/>
      <c r="K64" s="3"/>
      <c r="L64" s="3"/>
      <c r="O64" s="466"/>
      <c r="P64" s="538"/>
      <c r="Q64" s="538"/>
      <c r="R64" s="538"/>
      <c r="S64" s="538"/>
      <c r="T64" s="538"/>
      <c r="U64" s="538"/>
      <c r="V64" s="538"/>
      <c r="W64" s="538"/>
      <c r="X64" s="538"/>
      <c r="Y64" s="538"/>
      <c r="Z64" s="466"/>
      <c r="AA64" s="538"/>
      <c r="AB64" s="538"/>
      <c r="AC64" s="538"/>
      <c r="AD64" s="538"/>
      <c r="AE64" s="538"/>
      <c r="AF64" s="538"/>
      <c r="AG64" s="538"/>
      <c r="AH64" s="466"/>
      <c r="AI64" s="466"/>
      <c r="AJ64" s="466"/>
      <c r="AK64" s="466"/>
      <c r="AL64" s="466"/>
      <c r="AM64" s="466"/>
      <c r="AN64" s="466"/>
      <c r="AO64" s="466"/>
      <c r="AP64" s="466"/>
      <c r="AQ64" s="466"/>
      <c r="AR64" s="466"/>
      <c r="AS64" s="466"/>
      <c r="AT64" s="466"/>
      <c r="AU64" s="466"/>
    </row>
    <row r="65" spans="3:47">
      <c r="C65" s="3"/>
      <c r="D65" s="469" t="s">
        <v>9</v>
      </c>
      <c r="E65" s="470">
        <v>7.6988624612202701</v>
      </c>
      <c r="F65" s="470">
        <v>10.466666666666669</v>
      </c>
      <c r="G65" s="470">
        <v>9.9234042553191486</v>
      </c>
      <c r="H65" s="471">
        <f t="shared" si="6"/>
        <v>9.3629777944020294</v>
      </c>
      <c r="I65" s="471"/>
      <c r="J65" s="3" t="s">
        <v>19</v>
      </c>
      <c r="K65" s="3" t="s">
        <v>22</v>
      </c>
      <c r="L65" s="3"/>
      <c r="O65" s="466"/>
      <c r="P65" s="538"/>
      <c r="Q65" s="1977" t="s">
        <v>340</v>
      </c>
      <c r="R65" s="1977"/>
      <c r="S65" s="1977"/>
      <c r="T65" s="1977"/>
      <c r="U65" s="1977"/>
      <c r="V65" s="876"/>
      <c r="W65" s="538"/>
      <c r="X65" s="538"/>
      <c r="Y65" s="538"/>
      <c r="Z65" s="466"/>
      <c r="AA65" s="538"/>
      <c r="AB65" s="1977" t="s">
        <v>340</v>
      </c>
      <c r="AC65" s="1977"/>
      <c r="AD65" s="1977"/>
      <c r="AE65" s="1977"/>
      <c r="AF65" s="1977"/>
      <c r="AG65" s="538"/>
      <c r="AH65" s="466"/>
      <c r="AI65" s="466"/>
      <c r="AJ65" s="466"/>
      <c r="AK65" s="466"/>
      <c r="AL65" s="466"/>
      <c r="AM65" s="466"/>
      <c r="AN65" s="466"/>
      <c r="AO65" s="466"/>
      <c r="AP65" s="466"/>
      <c r="AQ65" s="466"/>
      <c r="AR65" s="466"/>
      <c r="AS65" s="466"/>
      <c r="AT65" s="466"/>
      <c r="AU65" s="466"/>
    </row>
    <row r="66" spans="3:47" ht="15.75" thickBot="1">
      <c r="C66" s="3"/>
      <c r="D66" s="469" t="s">
        <v>12</v>
      </c>
      <c r="E66" s="470">
        <v>8.2107549120992775</v>
      </c>
      <c r="F66" s="470">
        <v>9.7179538615847569</v>
      </c>
      <c r="G66" s="470">
        <v>11.056941176470588</v>
      </c>
      <c r="H66" s="471">
        <f t="shared" si="6"/>
        <v>9.6618833167182085</v>
      </c>
      <c r="I66" s="471"/>
      <c r="J66" s="3">
        <f>(H65+H66+H67)/3</f>
        <v>8.9950599233227297</v>
      </c>
      <c r="K66" s="3">
        <f>(H61+H64+H67)/3</f>
        <v>8.0320188260899812</v>
      </c>
      <c r="L66" s="3"/>
      <c r="O66" s="466"/>
      <c r="P66" s="538"/>
      <c r="Q66" s="541" t="s">
        <v>67</v>
      </c>
      <c r="R66" s="541" t="s">
        <v>393</v>
      </c>
      <c r="S66" s="542"/>
      <c r="T66" s="542"/>
      <c r="U66" s="542"/>
      <c r="V66" s="542"/>
      <c r="W66" s="538"/>
      <c r="X66" s="538"/>
      <c r="Y66" s="538"/>
      <c r="Z66" s="466"/>
      <c r="AA66" s="538"/>
      <c r="AB66" s="541" t="s">
        <v>67</v>
      </c>
      <c r="AC66" s="541" t="s">
        <v>394</v>
      </c>
      <c r="AD66" s="542"/>
      <c r="AE66" s="542"/>
      <c r="AF66" s="542"/>
      <c r="AG66" s="538"/>
      <c r="AH66" s="466"/>
      <c r="AI66" s="466"/>
      <c r="AJ66" s="466"/>
      <c r="AK66" s="466"/>
      <c r="AL66" s="466"/>
      <c r="AM66" s="466"/>
      <c r="AN66" s="466"/>
      <c r="AO66" s="466"/>
      <c r="AP66" s="466"/>
      <c r="AQ66" s="466"/>
      <c r="AR66" s="466"/>
      <c r="AS66" s="466"/>
      <c r="AT66" s="466"/>
      <c r="AU66" s="466"/>
    </row>
    <row r="67" spans="3:47" ht="15.75" thickTop="1">
      <c r="C67" s="3"/>
      <c r="D67" s="469" t="s">
        <v>15</v>
      </c>
      <c r="E67" s="3">
        <v>7.2487462387161496</v>
      </c>
      <c r="F67" s="3">
        <v>8.2988764044943792</v>
      </c>
      <c r="G67" s="3">
        <v>8.3333333333333339</v>
      </c>
      <c r="H67" s="471">
        <f t="shared" si="6"/>
        <v>7.960318658847954</v>
      </c>
      <c r="I67" s="471"/>
      <c r="J67" s="3"/>
      <c r="K67" s="3"/>
      <c r="L67" s="3"/>
      <c r="O67" s="466"/>
      <c r="P67" s="538"/>
      <c r="Q67" s="1978" t="s">
        <v>341</v>
      </c>
      <c r="R67" s="1980" t="s">
        <v>86</v>
      </c>
      <c r="S67" s="1982" t="s">
        <v>87</v>
      </c>
      <c r="T67" s="1982" t="s">
        <v>88</v>
      </c>
      <c r="U67" s="1984"/>
      <c r="V67" s="730"/>
      <c r="W67" s="538"/>
      <c r="X67" s="538"/>
      <c r="Y67" s="538"/>
      <c r="Z67" s="466"/>
      <c r="AA67" s="538"/>
      <c r="AB67" s="1978" t="s">
        <v>341</v>
      </c>
      <c r="AC67" s="1980" t="s">
        <v>86</v>
      </c>
      <c r="AD67" s="1982" t="s">
        <v>87</v>
      </c>
      <c r="AE67" s="1982" t="s">
        <v>88</v>
      </c>
      <c r="AF67" s="1984"/>
      <c r="AG67" s="538"/>
      <c r="AH67" s="466"/>
      <c r="AI67" s="466"/>
      <c r="AJ67" s="466"/>
      <c r="AK67" s="466"/>
      <c r="AL67" s="466"/>
      <c r="AM67" s="466"/>
      <c r="AN67" s="466"/>
      <c r="AO67" s="466"/>
      <c r="AP67" s="466"/>
      <c r="AQ67" s="466"/>
      <c r="AR67" s="466"/>
      <c r="AS67" s="466"/>
      <c r="AT67" s="466"/>
      <c r="AU67" s="466"/>
    </row>
    <row r="68" spans="3:47" ht="25.5" thickBot="1">
      <c r="C68" s="3"/>
      <c r="D68" s="469"/>
      <c r="E68" s="3"/>
      <c r="F68" s="3"/>
      <c r="G68" s="3"/>
      <c r="H68" s="3"/>
      <c r="I68" s="3"/>
      <c r="J68" s="3"/>
      <c r="K68" s="3"/>
      <c r="L68" s="3"/>
      <c r="O68" s="466"/>
      <c r="P68" s="538"/>
      <c r="Q68" s="1979"/>
      <c r="R68" s="1981"/>
      <c r="S68" s="1983"/>
      <c r="T68" s="565" t="s">
        <v>89</v>
      </c>
      <c r="U68" s="566" t="s">
        <v>90</v>
      </c>
      <c r="V68" s="730"/>
      <c r="W68" s="538"/>
      <c r="X68" s="538"/>
      <c r="Y68" s="538"/>
      <c r="Z68" s="466"/>
      <c r="AA68" s="538"/>
      <c r="AB68" s="1979"/>
      <c r="AC68" s="1981"/>
      <c r="AD68" s="1983"/>
      <c r="AE68" s="565" t="s">
        <v>89</v>
      </c>
      <c r="AF68" s="566" t="s">
        <v>90</v>
      </c>
      <c r="AG68" s="538"/>
      <c r="AH68" s="466"/>
      <c r="AI68" s="466"/>
      <c r="AJ68" s="466"/>
      <c r="AK68" s="466"/>
      <c r="AL68" s="1928" t="s">
        <v>340</v>
      </c>
      <c r="AM68" s="1928"/>
      <c r="AN68" s="1928"/>
      <c r="AO68" s="1928"/>
      <c r="AP68" s="1928"/>
      <c r="AQ68" s="466"/>
      <c r="AR68" s="466"/>
      <c r="AS68" s="466"/>
      <c r="AT68" s="466"/>
      <c r="AU68" s="466"/>
    </row>
    <row r="69" spans="3:47" ht="16.5" thickTop="1" thickBot="1">
      <c r="C69" s="3"/>
      <c r="D69" s="469"/>
      <c r="E69" s="3"/>
      <c r="F69" s="3"/>
      <c r="G69" s="3"/>
      <c r="H69" s="3"/>
      <c r="I69" s="3"/>
      <c r="J69" s="3"/>
      <c r="K69" s="3"/>
      <c r="L69" s="3"/>
      <c r="O69" s="466"/>
      <c r="P69" s="538"/>
      <c r="Q69" s="546" t="s">
        <v>20</v>
      </c>
      <c r="R69" s="567">
        <v>10.390689547777781</v>
      </c>
      <c r="S69" s="568">
        <v>5.6905252022672242E-2</v>
      </c>
      <c r="T69" s="549">
        <v>10.270055802461398</v>
      </c>
      <c r="U69" s="569">
        <v>10.511323293094163</v>
      </c>
      <c r="V69" s="731"/>
      <c r="W69" s="538"/>
      <c r="X69" s="538"/>
      <c r="Y69" s="538"/>
      <c r="Z69" s="466"/>
      <c r="AA69" s="538"/>
      <c r="AB69" s="546" t="s">
        <v>20</v>
      </c>
      <c r="AC69" s="567">
        <v>9.7755555555555542</v>
      </c>
      <c r="AD69" s="568">
        <v>7.539762744324828E-2</v>
      </c>
      <c r="AE69" s="549">
        <v>9.615719725589905</v>
      </c>
      <c r="AF69" s="569">
        <v>9.9353913855212035</v>
      </c>
      <c r="AG69" s="538"/>
      <c r="AH69" s="466"/>
      <c r="AI69" s="466"/>
      <c r="AJ69" s="466"/>
      <c r="AK69" s="466"/>
      <c r="AL69" s="473" t="s">
        <v>67</v>
      </c>
      <c r="AM69" s="473" t="s">
        <v>345</v>
      </c>
      <c r="AN69" s="472"/>
      <c r="AO69" s="472"/>
      <c r="AP69" s="472"/>
      <c r="AQ69" s="466"/>
      <c r="AR69" s="466"/>
      <c r="AS69" s="466"/>
      <c r="AT69" s="466"/>
      <c r="AU69" s="466"/>
    </row>
    <row r="70" spans="3:47" ht="15.75" thickTop="1">
      <c r="C70" s="3" t="s">
        <v>4</v>
      </c>
      <c r="D70" s="469" t="s">
        <v>253</v>
      </c>
      <c r="E70" s="3" t="s">
        <v>1</v>
      </c>
      <c r="F70" s="3" t="s">
        <v>2</v>
      </c>
      <c r="G70" s="3" t="s">
        <v>3</v>
      </c>
      <c r="H70" s="3"/>
      <c r="I70" s="3"/>
      <c r="J70" s="3" t="s">
        <v>17</v>
      </c>
      <c r="K70" s="3" t="s">
        <v>21</v>
      </c>
      <c r="L70" s="3"/>
      <c r="O70" s="466"/>
      <c r="P70" s="538"/>
      <c r="Q70" s="551" t="s">
        <v>21</v>
      </c>
      <c r="R70" s="552">
        <v>11.034282435555557</v>
      </c>
      <c r="S70" s="557">
        <v>5.6905252022672187E-2</v>
      </c>
      <c r="T70" s="554">
        <v>10.913648690239174</v>
      </c>
      <c r="U70" s="570">
        <v>11.15491618087194</v>
      </c>
      <c r="V70" s="731"/>
      <c r="W70" s="538"/>
      <c r="X70" s="538"/>
      <c r="Y70" s="538"/>
      <c r="Z70" s="466"/>
      <c r="AA70" s="538"/>
      <c r="AB70" s="551" t="s">
        <v>21</v>
      </c>
      <c r="AC70" s="552">
        <v>10.878888888888889</v>
      </c>
      <c r="AD70" s="557">
        <v>7.5397627443248211E-2</v>
      </c>
      <c r="AE70" s="554">
        <v>10.71905305892324</v>
      </c>
      <c r="AF70" s="570">
        <v>11.038724718854539</v>
      </c>
      <c r="AG70" s="538"/>
      <c r="AH70" s="466"/>
      <c r="AI70" s="466"/>
      <c r="AJ70" s="466"/>
      <c r="AK70" s="466"/>
      <c r="AL70" s="1971" t="s">
        <v>341</v>
      </c>
      <c r="AM70" s="1933" t="s">
        <v>86</v>
      </c>
      <c r="AN70" s="1935" t="s">
        <v>87</v>
      </c>
      <c r="AO70" s="1935" t="s">
        <v>88</v>
      </c>
      <c r="AP70" s="1936"/>
      <c r="AQ70" s="466"/>
      <c r="AR70" s="466"/>
      <c r="AS70" s="466"/>
      <c r="AT70" s="466"/>
      <c r="AU70" s="466"/>
    </row>
    <row r="71" spans="3:47" ht="25.5" thickBot="1">
      <c r="C71" s="3" t="s">
        <v>27</v>
      </c>
      <c r="D71" s="469" t="s">
        <v>7</v>
      </c>
      <c r="E71" s="3">
        <v>6.1763289869608862</v>
      </c>
      <c r="F71" s="3">
        <v>6.4112359550561795</v>
      </c>
      <c r="G71" s="3">
        <v>7.1333333333333355</v>
      </c>
      <c r="H71" s="3">
        <f>AVERAGE(E71:G71)</f>
        <v>6.5736327584501337</v>
      </c>
      <c r="I71" s="3"/>
      <c r="J71" s="3">
        <f>(H71+H72+H73)/3</f>
        <v>6.7435258332212378</v>
      </c>
      <c r="K71" s="3">
        <f>(H71+H74+H77)/3</f>
        <v>7.7158155896473319</v>
      </c>
      <c r="L71" s="3"/>
      <c r="O71" s="466"/>
      <c r="P71" s="538"/>
      <c r="Q71" s="560" t="s">
        <v>22</v>
      </c>
      <c r="R71" s="561">
        <v>11.27706377277778</v>
      </c>
      <c r="S71" s="571">
        <v>5.6905252022672222E-2</v>
      </c>
      <c r="T71" s="572">
        <v>11.156430027461397</v>
      </c>
      <c r="U71" s="573">
        <v>11.397697518094162</v>
      </c>
      <c r="V71" s="731"/>
      <c r="W71" s="538"/>
      <c r="X71" s="538"/>
      <c r="Y71" s="538"/>
      <c r="Z71" s="466"/>
      <c r="AA71" s="538"/>
      <c r="AB71" s="560" t="s">
        <v>22</v>
      </c>
      <c r="AC71" s="561">
        <v>10.577114249999999</v>
      </c>
      <c r="AD71" s="571">
        <v>7.5397627443248252E-2</v>
      </c>
      <c r="AE71" s="572">
        <v>10.41727842003435</v>
      </c>
      <c r="AF71" s="573">
        <v>10.736950079965649</v>
      </c>
      <c r="AG71" s="538"/>
      <c r="AH71" s="466"/>
      <c r="AI71" s="466"/>
      <c r="AJ71" s="466"/>
      <c r="AK71" s="466"/>
      <c r="AL71" s="1972"/>
      <c r="AM71" s="1934"/>
      <c r="AN71" s="1973"/>
      <c r="AO71" s="496" t="s">
        <v>89</v>
      </c>
      <c r="AP71" s="497" t="s">
        <v>90</v>
      </c>
      <c r="AQ71" s="466"/>
      <c r="AR71" s="466"/>
      <c r="AS71" s="466"/>
      <c r="AT71" s="466"/>
      <c r="AU71" s="466"/>
    </row>
    <row r="72" spans="3:47" ht="15.75" thickTop="1">
      <c r="C72" s="3"/>
      <c r="D72" s="469" t="s">
        <v>10</v>
      </c>
      <c r="E72" s="3">
        <v>7.7329886246122017</v>
      </c>
      <c r="F72" s="3">
        <v>7.2000000000000028</v>
      </c>
      <c r="G72" s="3">
        <v>4.2239999999999984</v>
      </c>
      <c r="H72" s="3">
        <f t="shared" ref="H72:H79" si="7">AVERAGE(E72:G72)</f>
        <v>6.3856628748707349</v>
      </c>
      <c r="I72" s="3"/>
      <c r="J72" s="3"/>
      <c r="K72" s="3"/>
      <c r="L72" s="3"/>
      <c r="O72" s="466"/>
      <c r="P72" s="538"/>
      <c r="Q72" s="538"/>
      <c r="R72" s="538"/>
      <c r="S72" s="538"/>
      <c r="T72" s="538"/>
      <c r="U72" s="538"/>
      <c r="V72" s="538"/>
      <c r="W72" s="538"/>
      <c r="X72" s="538"/>
      <c r="Y72" s="538"/>
      <c r="Z72" s="466"/>
      <c r="AA72" s="538"/>
      <c r="AB72" s="538"/>
      <c r="AC72" s="538"/>
      <c r="AD72" s="538"/>
      <c r="AE72" s="538"/>
      <c r="AF72" s="538"/>
      <c r="AG72" s="538"/>
      <c r="AH72" s="466"/>
      <c r="AI72" s="466"/>
      <c r="AJ72" s="466"/>
      <c r="AK72" s="466"/>
      <c r="AL72" s="477" t="s">
        <v>20</v>
      </c>
      <c r="AM72" s="498">
        <v>8.8908721778888875</v>
      </c>
      <c r="AN72" s="499">
        <v>8.3071586909507542E-2</v>
      </c>
      <c r="AO72" s="480">
        <v>8.7147682805847069</v>
      </c>
      <c r="AP72" s="500">
        <v>9.0669760751930681</v>
      </c>
      <c r="AQ72" s="466"/>
      <c r="AR72" s="466"/>
      <c r="AS72" s="466"/>
      <c r="AT72" s="466"/>
      <c r="AU72" s="466"/>
    </row>
    <row r="73" spans="3:47">
      <c r="C73" s="3"/>
      <c r="D73" s="469" t="s">
        <v>13</v>
      </c>
      <c r="E73" s="3">
        <v>6.5168765743073083</v>
      </c>
      <c r="F73" s="3">
        <v>6.5073219658976962</v>
      </c>
      <c r="G73" s="3">
        <v>8.7896470588235296</v>
      </c>
      <c r="H73" s="3">
        <f t="shared" si="7"/>
        <v>7.2712818663428438</v>
      </c>
      <c r="I73" s="3"/>
      <c r="J73" s="3"/>
      <c r="K73" s="3"/>
      <c r="L73" s="3"/>
      <c r="O73" s="466"/>
      <c r="P73" s="538"/>
      <c r="Q73" s="538"/>
      <c r="R73" s="538"/>
      <c r="S73" s="538"/>
      <c r="T73" s="538"/>
      <c r="U73" s="538"/>
      <c r="V73" s="538"/>
      <c r="W73" s="538"/>
      <c r="X73" s="538"/>
      <c r="Y73" s="538"/>
      <c r="Z73" s="466"/>
      <c r="AA73" s="538"/>
      <c r="AB73" s="538"/>
      <c r="AC73" s="538"/>
      <c r="AD73" s="538"/>
      <c r="AE73" s="538"/>
      <c r="AF73" s="538"/>
      <c r="AG73" s="538"/>
      <c r="AH73" s="466"/>
      <c r="AI73" s="466"/>
      <c r="AJ73" s="466"/>
      <c r="AK73" s="466"/>
      <c r="AL73" s="482" t="s">
        <v>21</v>
      </c>
      <c r="AM73" s="483">
        <v>9.3328956464444417</v>
      </c>
      <c r="AN73" s="488">
        <v>8.3071586909507458E-2</v>
      </c>
      <c r="AO73" s="485">
        <v>9.1567917491402611</v>
      </c>
      <c r="AP73" s="501">
        <v>9.5089995437486223</v>
      </c>
      <c r="AQ73" s="466"/>
      <c r="AR73" s="466"/>
      <c r="AS73" s="466"/>
      <c r="AT73" s="466"/>
      <c r="AU73" s="466"/>
    </row>
    <row r="74" spans="3:47" ht="15.75" thickBot="1">
      <c r="C74" s="3"/>
      <c r="D74" s="469" t="s">
        <v>8</v>
      </c>
      <c r="E74" s="3">
        <v>12.668010075566752</v>
      </c>
      <c r="F74" s="3">
        <v>6.3101123595505593</v>
      </c>
      <c r="G74" s="3">
        <v>7.0192941176470587</v>
      </c>
      <c r="H74" s="3">
        <f t="shared" si="7"/>
        <v>8.6658055175881241</v>
      </c>
      <c r="I74" s="3"/>
      <c r="J74" s="3" t="s">
        <v>18</v>
      </c>
      <c r="K74" s="3" t="s">
        <v>21</v>
      </c>
      <c r="L74" s="3"/>
      <c r="O74" s="466"/>
      <c r="P74" s="538"/>
      <c r="Q74" s="1977" t="s">
        <v>342</v>
      </c>
      <c r="R74" s="1977"/>
      <c r="S74" s="1977"/>
      <c r="T74" s="1977"/>
      <c r="U74" s="1977"/>
      <c r="V74" s="1977"/>
      <c r="W74" s="1977"/>
      <c r="X74" s="721"/>
      <c r="Y74" s="542"/>
      <c r="Z74" s="466"/>
      <c r="AA74" s="538"/>
      <c r="AB74" s="538"/>
      <c r="AC74" s="538"/>
      <c r="AD74" s="538"/>
      <c r="AE74" s="538"/>
      <c r="AF74" s="538"/>
      <c r="AG74" s="538"/>
      <c r="AH74" s="538"/>
      <c r="AI74" s="466"/>
      <c r="AJ74" s="466"/>
      <c r="AK74" s="466"/>
      <c r="AL74" s="491" t="s">
        <v>22</v>
      </c>
      <c r="AM74" s="492">
        <v>10.162496319000002</v>
      </c>
      <c r="AN74" s="502">
        <v>8.3071586909507514E-2</v>
      </c>
      <c r="AO74" s="503">
        <v>9.9863924216958218</v>
      </c>
      <c r="AP74" s="504">
        <v>10.338600216304183</v>
      </c>
      <c r="AQ74" s="466"/>
      <c r="AR74" s="466"/>
      <c r="AS74" s="466"/>
      <c r="AT74" s="466"/>
      <c r="AU74" s="466"/>
    </row>
    <row r="75" spans="3:47" ht="16.5" thickTop="1" thickBot="1">
      <c r="C75" s="3"/>
      <c r="D75" s="469" t="s">
        <v>11</v>
      </c>
      <c r="E75" s="3">
        <v>6.0846347607052911</v>
      </c>
      <c r="F75" s="3">
        <v>6.3775280898876385</v>
      </c>
      <c r="G75" s="3">
        <v>10.672340425531912</v>
      </c>
      <c r="H75" s="3">
        <f t="shared" si="7"/>
        <v>7.7115010920416127</v>
      </c>
      <c r="I75" s="3"/>
      <c r="J75" s="3">
        <f>(H74+H75+H76)/3</f>
        <v>7.848639336315923</v>
      </c>
      <c r="K75" s="3">
        <f>(H72+H75+H78)/3</f>
        <v>7.5481010837461229</v>
      </c>
      <c r="L75" s="3"/>
      <c r="O75" s="466"/>
      <c r="P75" s="538"/>
      <c r="Q75" s="541" t="s">
        <v>67</v>
      </c>
      <c r="R75" s="541" t="s">
        <v>393</v>
      </c>
      <c r="S75" s="542"/>
      <c r="T75" s="542"/>
      <c r="U75" s="542"/>
      <c r="V75" s="542"/>
      <c r="W75" s="542"/>
      <c r="X75" s="542"/>
      <c r="Y75" s="542"/>
      <c r="Z75" s="466"/>
      <c r="AA75" s="538"/>
      <c r="AB75" s="1977" t="s">
        <v>342</v>
      </c>
      <c r="AC75" s="1977"/>
      <c r="AD75" s="1977"/>
      <c r="AE75" s="1977"/>
      <c r="AF75" s="1977"/>
      <c r="AG75" s="1977"/>
      <c r="AH75" s="542"/>
      <c r="AI75" s="466"/>
      <c r="AJ75" s="466"/>
      <c r="AK75" s="466"/>
      <c r="AL75" s="466"/>
      <c r="AM75" s="466"/>
      <c r="AN75" s="466"/>
      <c r="AO75" s="466"/>
      <c r="AP75" s="466"/>
      <c r="AQ75" s="466"/>
      <c r="AR75" s="466"/>
      <c r="AS75" s="466"/>
      <c r="AT75" s="466"/>
      <c r="AU75" s="466"/>
    </row>
    <row r="76" spans="3:47" ht="16.5" thickTop="1" thickBot="1">
      <c r="C76" s="3"/>
      <c r="D76" s="469" t="s">
        <v>14</v>
      </c>
      <c r="E76" s="3">
        <v>6.2508816120906809</v>
      </c>
      <c r="F76" s="3">
        <v>6.5797752808988754</v>
      </c>
      <c r="G76" s="3">
        <v>8.6751773049645404</v>
      </c>
      <c r="H76" s="3">
        <f t="shared" si="7"/>
        <v>7.1686113993180314</v>
      </c>
      <c r="I76" s="3"/>
      <c r="J76" s="3"/>
      <c r="K76" s="3"/>
      <c r="L76" s="3"/>
      <c r="O76" s="466"/>
      <c r="P76" s="538"/>
      <c r="Q76" s="1986" t="s">
        <v>339</v>
      </c>
      <c r="R76" s="1987"/>
      <c r="S76" s="1980" t="s">
        <v>86</v>
      </c>
      <c r="T76" s="1982" t="s">
        <v>87</v>
      </c>
      <c r="U76" s="1982" t="s">
        <v>88</v>
      </c>
      <c r="V76" s="1990"/>
      <c r="W76" s="1984"/>
      <c r="X76" s="730"/>
      <c r="Y76" s="542"/>
      <c r="Z76" s="468"/>
      <c r="AA76" s="538"/>
      <c r="AB76" s="541" t="s">
        <v>67</v>
      </c>
      <c r="AC76" s="541" t="s">
        <v>394</v>
      </c>
      <c r="AD76" s="542"/>
      <c r="AE76" s="542"/>
      <c r="AF76" s="542"/>
      <c r="AG76" s="542"/>
      <c r="AH76" s="542"/>
      <c r="AI76" s="466"/>
      <c r="AJ76" s="466"/>
      <c r="AK76" s="466"/>
      <c r="AL76" s="466"/>
      <c r="AM76" s="466"/>
      <c r="AN76" s="466"/>
      <c r="AO76" s="466"/>
      <c r="AP76" s="466"/>
      <c r="AQ76" s="466"/>
      <c r="AR76" s="466"/>
      <c r="AS76" s="466"/>
      <c r="AT76" s="466"/>
      <c r="AU76" s="466"/>
    </row>
    <row r="77" spans="3:47" ht="26.25" thickTop="1" thickBot="1">
      <c r="C77" s="3"/>
      <c r="D77" s="469" t="s">
        <v>9</v>
      </c>
      <c r="E77" s="3">
        <v>6.5044467425025863</v>
      </c>
      <c r="F77" s="3">
        <v>6.6595787362086281</v>
      </c>
      <c r="G77" s="3">
        <v>10.560000000000002</v>
      </c>
      <c r="H77" s="3">
        <f t="shared" si="7"/>
        <v>7.9080084929037389</v>
      </c>
      <c r="I77" s="3"/>
      <c r="J77" s="3" t="s">
        <v>19</v>
      </c>
      <c r="K77" s="3" t="s">
        <v>22</v>
      </c>
      <c r="L77" s="3"/>
      <c r="O77" s="466"/>
      <c r="P77" s="538"/>
      <c r="Q77" s="1988"/>
      <c r="R77" s="1989"/>
      <c r="S77" s="1981"/>
      <c r="T77" s="1983"/>
      <c r="U77" s="565" t="s">
        <v>89</v>
      </c>
      <c r="V77" s="880"/>
      <c r="W77" s="566" t="s">
        <v>90</v>
      </c>
      <c r="X77" s="730"/>
      <c r="Y77" s="542"/>
      <c r="Z77" s="468"/>
      <c r="AA77" s="538"/>
      <c r="AB77" s="1986" t="s">
        <v>339</v>
      </c>
      <c r="AC77" s="1987"/>
      <c r="AD77" s="1980" t="s">
        <v>86</v>
      </c>
      <c r="AE77" s="1982" t="s">
        <v>87</v>
      </c>
      <c r="AF77" s="1982" t="s">
        <v>88</v>
      </c>
      <c r="AG77" s="1984"/>
      <c r="AH77" s="542"/>
      <c r="AI77" s="466"/>
      <c r="AJ77" s="466"/>
      <c r="AK77" s="466"/>
      <c r="AL77" s="466"/>
      <c r="AM77" s="466"/>
      <c r="AN77" s="466"/>
      <c r="AO77" s="466"/>
      <c r="AP77" s="466"/>
      <c r="AQ77" s="466"/>
      <c r="AR77" s="466"/>
      <c r="AS77" s="466"/>
      <c r="AT77" s="466"/>
      <c r="AU77" s="466"/>
    </row>
    <row r="78" spans="3:47" ht="26.25" thickTop="1" thickBot="1">
      <c r="C78" s="3"/>
      <c r="D78" s="469" t="s">
        <v>12</v>
      </c>
      <c r="E78" s="3">
        <v>6.4839710444674257</v>
      </c>
      <c r="F78" s="3">
        <v>9.7333333333333361</v>
      </c>
      <c r="G78" s="3">
        <v>9.4241134751773075</v>
      </c>
      <c r="H78" s="3">
        <f t="shared" si="7"/>
        <v>8.5471392843260237</v>
      </c>
      <c r="I78" s="3"/>
      <c r="J78" s="3">
        <f>(H77+H78+H79)/3</f>
        <v>7.7916648121973244</v>
      </c>
      <c r="K78" s="3">
        <f>(H73+H76+H79)/3</f>
        <v>7.1199133083410286</v>
      </c>
      <c r="L78" s="3"/>
      <c r="O78" s="466"/>
      <c r="P78" s="538"/>
      <c r="Q78" s="1991" t="s">
        <v>17</v>
      </c>
      <c r="R78" s="574" t="s">
        <v>20</v>
      </c>
      <c r="S78" s="567">
        <v>9.6321854453333362</v>
      </c>
      <c r="T78" s="568">
        <v>9.8562787720779907E-2</v>
      </c>
      <c r="U78" s="549">
        <v>9.4232416693380383</v>
      </c>
      <c r="V78" s="881"/>
      <c r="W78" s="569">
        <v>9.8411292213286341</v>
      </c>
      <c r="X78" s="731"/>
      <c r="Y78" s="542"/>
      <c r="Z78" s="468"/>
      <c r="AA78" s="538"/>
      <c r="AB78" s="1988"/>
      <c r="AC78" s="1989"/>
      <c r="AD78" s="1981"/>
      <c r="AE78" s="1983"/>
      <c r="AF78" s="565" t="s">
        <v>89</v>
      </c>
      <c r="AG78" s="566" t="s">
        <v>90</v>
      </c>
      <c r="AH78" s="542"/>
      <c r="AI78" s="466"/>
      <c r="AJ78" s="466"/>
      <c r="AK78" s="466"/>
      <c r="AL78" s="466"/>
      <c r="AM78" s="466"/>
      <c r="AN78" s="466"/>
      <c r="AO78" s="466"/>
      <c r="AP78" s="466"/>
      <c r="AQ78" s="466"/>
      <c r="AR78" s="466"/>
      <c r="AS78" s="466"/>
      <c r="AT78" s="466"/>
      <c r="AU78" s="466"/>
    </row>
    <row r="79" spans="3:47" ht="15.75" thickTop="1">
      <c r="C79" s="3"/>
      <c r="D79" s="469" t="s">
        <v>15</v>
      </c>
      <c r="E79" s="3">
        <v>7.3576008273009323</v>
      </c>
      <c r="F79" s="3">
        <v>7.2686058174523591</v>
      </c>
      <c r="G79" s="3">
        <v>6.1333333333333364</v>
      </c>
      <c r="H79" s="3">
        <f t="shared" si="7"/>
        <v>6.9198466593622099</v>
      </c>
      <c r="I79" s="3"/>
      <c r="J79" s="3"/>
      <c r="K79" s="3"/>
      <c r="L79" s="3"/>
      <c r="O79" s="466"/>
      <c r="P79" s="538">
        <f>T79*2</f>
        <v>0.1971255754415599</v>
      </c>
      <c r="Q79" s="1992"/>
      <c r="R79" s="575" t="s">
        <v>21</v>
      </c>
      <c r="S79" s="552">
        <v>10.183639953333333</v>
      </c>
      <c r="T79" s="557">
        <v>9.8562787720779949E-2</v>
      </c>
      <c r="U79" s="554">
        <v>9.9746961773380356</v>
      </c>
      <c r="V79" s="882"/>
      <c r="W79" s="570">
        <v>10.392583729328631</v>
      </c>
      <c r="X79" s="731"/>
      <c r="Y79" s="724">
        <f>S78+P79</f>
        <v>9.8293110207748953</v>
      </c>
      <c r="Z79" s="468"/>
      <c r="AA79" s="538"/>
      <c r="AB79" s="1991" t="s">
        <v>17</v>
      </c>
      <c r="AC79" s="574" t="s">
        <v>20</v>
      </c>
      <c r="AD79" s="567">
        <v>9.293333333333333</v>
      </c>
      <c r="AE79" s="568">
        <v>0.13059252150185552</v>
      </c>
      <c r="AF79" s="549">
        <v>9.0164895549628881</v>
      </c>
      <c r="AG79" s="569">
        <v>9.5701771117037779</v>
      </c>
      <c r="AH79" s="542"/>
      <c r="AI79" s="466"/>
      <c r="AJ79" s="466"/>
      <c r="AK79" s="466"/>
      <c r="AL79" s="1928" t="s">
        <v>342</v>
      </c>
      <c r="AM79" s="1928"/>
      <c r="AN79" s="1928"/>
      <c r="AO79" s="1928"/>
      <c r="AP79" s="1928"/>
      <c r="AQ79" s="1928"/>
      <c r="AR79" s="472"/>
      <c r="AS79" s="466"/>
      <c r="AT79" s="466"/>
      <c r="AU79" s="466"/>
    </row>
    <row r="80" spans="3:47" ht="15.75" thickBot="1">
      <c r="C80" s="3"/>
      <c r="D80" s="469"/>
      <c r="E80" s="3"/>
      <c r="F80" s="3"/>
      <c r="G80" s="3"/>
      <c r="H80" s="3"/>
      <c r="I80" s="3"/>
      <c r="J80" s="3"/>
      <c r="K80" s="3"/>
      <c r="L80" s="3"/>
      <c r="O80" s="466"/>
      <c r="P80" s="538"/>
      <c r="Q80" s="1993"/>
      <c r="R80" s="576" t="s">
        <v>22</v>
      </c>
      <c r="S80" s="577">
        <v>10.324289068333332</v>
      </c>
      <c r="T80" s="578">
        <v>9.8562787720779949E-2</v>
      </c>
      <c r="U80" s="579">
        <v>10.115345292338034</v>
      </c>
      <c r="V80" s="883"/>
      <c r="W80" s="580">
        <v>10.53323284432863</v>
      </c>
      <c r="X80" s="731"/>
      <c r="Y80" s="542"/>
      <c r="Z80" s="468"/>
      <c r="AA80" s="538"/>
      <c r="AB80" s="1992"/>
      <c r="AC80" s="575" t="s">
        <v>21</v>
      </c>
      <c r="AD80" s="552">
        <v>10.346666666666668</v>
      </c>
      <c r="AE80" s="557">
        <v>0.13059252150185552</v>
      </c>
      <c r="AF80" s="554">
        <v>10.069822888296223</v>
      </c>
      <c r="AG80" s="570">
        <v>10.623510445037113</v>
      </c>
      <c r="AH80" s="542"/>
      <c r="AI80" s="466"/>
      <c r="AJ80" s="466"/>
      <c r="AK80" s="466"/>
      <c r="AL80" s="473" t="s">
        <v>67</v>
      </c>
      <c r="AM80" s="473" t="s">
        <v>345</v>
      </c>
      <c r="AN80" s="472"/>
      <c r="AO80" s="472"/>
      <c r="AP80" s="472"/>
      <c r="AQ80" s="472"/>
      <c r="AR80" s="472"/>
      <c r="AS80" s="466"/>
      <c r="AT80" s="466"/>
      <c r="AU80" s="466"/>
    </row>
    <row r="81" spans="3:47" ht="15.75" thickTop="1">
      <c r="C81" s="3"/>
      <c r="D81" s="469"/>
      <c r="E81" s="3"/>
      <c r="F81" s="3"/>
      <c r="G81" s="3"/>
      <c r="H81" s="3"/>
      <c r="I81" s="3"/>
      <c r="J81" s="3"/>
      <c r="K81" s="3"/>
      <c r="L81" s="3"/>
      <c r="O81" s="466"/>
      <c r="P81" s="538"/>
      <c r="Q81" s="1993" t="s">
        <v>18</v>
      </c>
      <c r="R81" s="575" t="s">
        <v>20</v>
      </c>
      <c r="S81" s="552">
        <v>11.828374973333336</v>
      </c>
      <c r="T81" s="557">
        <v>9.8562787720779949E-2</v>
      </c>
      <c r="U81" s="554">
        <v>11.619431197338038</v>
      </c>
      <c r="V81" s="882"/>
      <c r="W81" s="570">
        <v>12.037318749328634</v>
      </c>
      <c r="X81" s="731"/>
      <c r="Y81" s="724">
        <f>S81+P79</f>
        <v>12.025500548774895</v>
      </c>
      <c r="Z81" s="468"/>
      <c r="AA81" s="538">
        <f>AE81*2</f>
        <v>0.26118504300371104</v>
      </c>
      <c r="AB81" s="1993"/>
      <c r="AC81" s="576" t="s">
        <v>22</v>
      </c>
      <c r="AD81" s="577">
        <v>9.766666666666671</v>
      </c>
      <c r="AE81" s="578">
        <v>0.13059252150185552</v>
      </c>
      <c r="AF81" s="579">
        <v>9.4898228882962261</v>
      </c>
      <c r="AG81" s="580">
        <v>10.043510445037116</v>
      </c>
      <c r="AH81" s="542"/>
      <c r="AI81" s="466"/>
      <c r="AJ81" s="466"/>
      <c r="AK81" s="466"/>
      <c r="AL81" s="1929" t="s">
        <v>339</v>
      </c>
      <c r="AM81" s="1930"/>
      <c r="AN81" s="1933" t="s">
        <v>86</v>
      </c>
      <c r="AO81" s="1935" t="s">
        <v>87</v>
      </c>
      <c r="AP81" s="1935" t="s">
        <v>88</v>
      </c>
      <c r="AQ81" s="1936"/>
      <c r="AR81" s="472"/>
      <c r="AS81" s="466"/>
      <c r="AT81" s="466"/>
      <c r="AU81" s="466"/>
    </row>
    <row r="82" spans="3:47" ht="25.5" thickBot="1">
      <c r="C82" s="3"/>
      <c r="D82" s="469"/>
      <c r="E82" s="3"/>
      <c r="F82" s="3"/>
      <c r="G82" s="3"/>
      <c r="H82" s="3"/>
      <c r="I82" s="3"/>
      <c r="J82" s="3"/>
      <c r="K82" s="3"/>
      <c r="L82" s="3"/>
      <c r="O82" s="466"/>
      <c r="P82" s="538"/>
      <c r="Q82" s="1992"/>
      <c r="R82" s="575" t="s">
        <v>21</v>
      </c>
      <c r="S82" s="552">
        <v>12.213642733333332</v>
      </c>
      <c r="T82" s="557">
        <v>9.8562787720779879E-2</v>
      </c>
      <c r="U82" s="554">
        <v>12.004698957338034</v>
      </c>
      <c r="V82" s="882"/>
      <c r="W82" s="570">
        <v>12.42258650932863</v>
      </c>
      <c r="X82" s="731"/>
      <c r="Y82" s="542"/>
      <c r="Z82" s="468"/>
      <c r="AA82" s="538"/>
      <c r="AB82" s="1993" t="s">
        <v>18</v>
      </c>
      <c r="AC82" s="575" t="s">
        <v>20</v>
      </c>
      <c r="AD82" s="552">
        <v>10.446666666666665</v>
      </c>
      <c r="AE82" s="557">
        <v>0.13059252150185552</v>
      </c>
      <c r="AF82" s="554">
        <v>10.16982288829622</v>
      </c>
      <c r="AG82" s="570">
        <v>10.72351044503711</v>
      </c>
      <c r="AH82" s="542"/>
      <c r="AI82" s="466"/>
      <c r="AJ82" s="466"/>
      <c r="AK82" s="466"/>
      <c r="AL82" s="1931"/>
      <c r="AM82" s="1932"/>
      <c r="AN82" s="1934"/>
      <c r="AO82" s="1973"/>
      <c r="AP82" s="496" t="s">
        <v>89</v>
      </c>
      <c r="AQ82" s="497" t="s">
        <v>90</v>
      </c>
      <c r="AR82" s="472"/>
      <c r="AS82" s="466"/>
      <c r="AT82" s="466"/>
      <c r="AU82" s="466"/>
    </row>
    <row r="83" spans="3:47" ht="15.75" thickTop="1">
      <c r="C83" s="3"/>
      <c r="D83" s="469"/>
      <c r="E83" s="3"/>
      <c r="F83" s="3"/>
      <c r="G83" s="3"/>
      <c r="H83" s="3"/>
      <c r="I83" s="3"/>
      <c r="J83" s="5" t="s">
        <v>17</v>
      </c>
      <c r="K83" s="5" t="s">
        <v>18</v>
      </c>
      <c r="L83" s="5"/>
      <c r="M83" s="5" t="s">
        <v>19</v>
      </c>
      <c r="N83" s="5"/>
      <c r="O83" s="466"/>
      <c r="P83" s="538"/>
      <c r="Q83" s="1993"/>
      <c r="R83" s="576" t="s">
        <v>22</v>
      </c>
      <c r="S83" s="577">
        <v>12.423656923333333</v>
      </c>
      <c r="T83" s="578">
        <v>9.8562787720779949E-2</v>
      </c>
      <c r="U83" s="579">
        <v>12.214713147338035</v>
      </c>
      <c r="V83" s="883"/>
      <c r="W83" s="580">
        <v>12.632600699328631</v>
      </c>
      <c r="X83" s="731"/>
      <c r="Y83" s="542"/>
      <c r="Z83" s="468"/>
      <c r="AA83" s="538"/>
      <c r="AB83" s="1992"/>
      <c r="AC83" s="575" t="s">
        <v>21</v>
      </c>
      <c r="AD83" s="552">
        <v>11.593333333333334</v>
      </c>
      <c r="AE83" s="557">
        <v>0.13059252150185546</v>
      </c>
      <c r="AF83" s="554">
        <v>11.316489554962889</v>
      </c>
      <c r="AG83" s="570">
        <v>11.870177111703779</v>
      </c>
      <c r="AH83" s="542"/>
      <c r="AI83" s="466"/>
      <c r="AJ83" s="466"/>
      <c r="AK83" s="466"/>
      <c r="AL83" s="1925" t="s">
        <v>17</v>
      </c>
      <c r="AM83" s="505" t="s">
        <v>20</v>
      </c>
      <c r="AN83" s="498">
        <v>8.5692863859999981</v>
      </c>
      <c r="AO83" s="499">
        <v>0.14388420919264072</v>
      </c>
      <c r="AP83" s="480">
        <v>8.264265488458264</v>
      </c>
      <c r="AQ83" s="500">
        <v>8.8743072835417323</v>
      </c>
      <c r="AR83" s="539">
        <f>AN83+AR86</f>
        <v>8.8570548043852799</v>
      </c>
      <c r="AS83" s="466"/>
      <c r="AT83" s="466"/>
      <c r="AU83" s="466"/>
    </row>
    <row r="84" spans="3:47">
      <c r="C84" s="3"/>
      <c r="D84" s="469"/>
      <c r="E84" s="3"/>
      <c r="F84" s="3"/>
      <c r="G84" s="3"/>
      <c r="H84" s="3" t="s">
        <v>20</v>
      </c>
      <c r="I84" s="3"/>
      <c r="J84" s="5">
        <v>9.8622446316666625</v>
      </c>
      <c r="K84" s="5">
        <v>10.28311995333333</v>
      </c>
      <c r="L84" s="5"/>
      <c r="M84" s="5">
        <v>10.144622314666663</v>
      </c>
      <c r="N84" s="5"/>
      <c r="O84" s="466"/>
      <c r="P84" s="538"/>
      <c r="Q84" s="1993" t="s">
        <v>19</v>
      </c>
      <c r="R84" s="575" t="s">
        <v>20</v>
      </c>
      <c r="S84" s="552">
        <v>9.7115082246666695</v>
      </c>
      <c r="T84" s="557">
        <v>9.8562787720779949E-2</v>
      </c>
      <c r="U84" s="554">
        <v>9.5025644486713716</v>
      </c>
      <c r="V84" s="882"/>
      <c r="W84" s="570">
        <v>9.9204520006619674</v>
      </c>
      <c r="X84" s="731"/>
      <c r="Y84" s="724">
        <f>S84+P79</f>
        <v>9.9086338001082286</v>
      </c>
      <c r="Z84" s="468"/>
      <c r="AA84" s="538"/>
      <c r="AB84" s="1993"/>
      <c r="AC84" s="576" t="s">
        <v>22</v>
      </c>
      <c r="AD84" s="577">
        <v>11.040000000000004</v>
      </c>
      <c r="AE84" s="578">
        <v>0.13059252150185555</v>
      </c>
      <c r="AF84" s="579">
        <v>10.76315622162956</v>
      </c>
      <c r="AG84" s="580">
        <v>11.316843778370449</v>
      </c>
      <c r="AH84" s="542"/>
      <c r="AI84" s="466"/>
      <c r="AJ84" s="466"/>
      <c r="AK84" s="466"/>
      <c r="AL84" s="1926"/>
      <c r="AM84" s="506" t="s">
        <v>21</v>
      </c>
      <c r="AN84" s="483">
        <v>8.3856628749999977</v>
      </c>
      <c r="AO84" s="488">
        <v>0.14388420919264072</v>
      </c>
      <c r="AP84" s="485">
        <v>8.0806419774582636</v>
      </c>
      <c r="AQ84" s="501">
        <v>8.6906837725417319</v>
      </c>
      <c r="AR84" s="472"/>
      <c r="AS84" s="466"/>
      <c r="AT84" s="466"/>
      <c r="AU84" s="466"/>
    </row>
    <row r="85" spans="3:47">
      <c r="C85" s="3"/>
      <c r="D85" s="469"/>
      <c r="E85" s="3"/>
      <c r="F85" s="3"/>
      <c r="G85" s="3"/>
      <c r="H85" s="3" t="s">
        <v>21</v>
      </c>
      <c r="I85" s="3"/>
      <c r="J85" s="5">
        <v>9.919938712999997</v>
      </c>
      <c r="K85" s="5">
        <v>14.038981839999996</v>
      </c>
      <c r="L85" s="5"/>
      <c r="M85" s="5">
        <v>10.639327130333331</v>
      </c>
      <c r="N85" s="5"/>
      <c r="O85" s="466"/>
      <c r="P85" s="538"/>
      <c r="Q85" s="1992"/>
      <c r="R85" s="575" t="s">
        <v>21</v>
      </c>
      <c r="S85" s="552">
        <v>10.705564620000004</v>
      </c>
      <c r="T85" s="557">
        <v>9.8562787720779949E-2</v>
      </c>
      <c r="U85" s="554">
        <v>10.496620844004706</v>
      </c>
      <c r="V85" s="882"/>
      <c r="W85" s="570">
        <v>10.914508395995302</v>
      </c>
      <c r="X85" s="731"/>
      <c r="Y85" s="542"/>
      <c r="Z85" s="468"/>
      <c r="AA85" s="538"/>
      <c r="AB85" s="1993" t="s">
        <v>19</v>
      </c>
      <c r="AC85" s="575" t="s">
        <v>20</v>
      </c>
      <c r="AD85" s="552">
        <v>9.5866666666666642</v>
      </c>
      <c r="AE85" s="557">
        <v>0.13059252150185555</v>
      </c>
      <c r="AF85" s="554">
        <v>9.3098228882962193</v>
      </c>
      <c r="AG85" s="570">
        <v>9.8635104450371092</v>
      </c>
      <c r="AH85" s="542"/>
      <c r="AI85" s="466"/>
      <c r="AJ85" s="466"/>
      <c r="AK85" s="466"/>
      <c r="AL85" s="1975"/>
      <c r="AM85" s="507" t="s">
        <v>22</v>
      </c>
      <c r="AN85" s="508">
        <v>9.2745441536666675</v>
      </c>
      <c r="AO85" s="509">
        <v>0.14388420919264072</v>
      </c>
      <c r="AP85" s="510">
        <v>8.9695232561249334</v>
      </c>
      <c r="AQ85" s="511">
        <v>9.5795650512084016</v>
      </c>
      <c r="AR85" s="472"/>
      <c r="AS85" s="466"/>
      <c r="AT85" s="466"/>
      <c r="AU85" s="466"/>
    </row>
    <row r="86" spans="3:47" ht="15.75" thickBot="1">
      <c r="C86" s="3"/>
      <c r="D86" s="469"/>
      <c r="E86" s="3"/>
      <c r="F86" s="3"/>
      <c r="G86" s="3"/>
      <c r="H86" s="3" t="s">
        <v>22</v>
      </c>
      <c r="I86" s="3"/>
      <c r="J86" s="5">
        <v>11.194246959999997</v>
      </c>
      <c r="K86" s="5">
        <v>14.090379386666662</v>
      </c>
      <c r="L86" s="5"/>
      <c r="M86" s="5">
        <v>10.896780913333323</v>
      </c>
      <c r="N86" s="5"/>
      <c r="O86" s="466"/>
      <c r="P86" s="538"/>
      <c r="Q86" s="1994"/>
      <c r="R86" s="581" t="s">
        <v>22</v>
      </c>
      <c r="S86" s="561">
        <v>11.083245326666676</v>
      </c>
      <c r="T86" s="571">
        <v>9.8562787720779921E-2</v>
      </c>
      <c r="U86" s="572">
        <v>10.874301550671378</v>
      </c>
      <c r="V86" s="736"/>
      <c r="W86" s="573">
        <v>11.292189102661974</v>
      </c>
      <c r="X86" s="731"/>
      <c r="Y86" s="542"/>
      <c r="Z86" s="468"/>
      <c r="AA86" s="538"/>
      <c r="AB86" s="1992"/>
      <c r="AC86" s="575" t="s">
        <v>21</v>
      </c>
      <c r="AD86" s="552">
        <v>10.696666666666671</v>
      </c>
      <c r="AE86" s="557">
        <v>0.13059252150185552</v>
      </c>
      <c r="AF86" s="554">
        <v>10.419822888296226</v>
      </c>
      <c r="AG86" s="570">
        <v>10.973510445037116</v>
      </c>
      <c r="AH86" s="542"/>
      <c r="AI86" s="466"/>
      <c r="AJ86" s="466"/>
      <c r="AK86" s="466"/>
      <c r="AL86" s="1975" t="s">
        <v>18</v>
      </c>
      <c r="AM86" s="506" t="s">
        <v>20</v>
      </c>
      <c r="AN86" s="483">
        <v>9.1813454816666624</v>
      </c>
      <c r="AO86" s="488">
        <v>0.14388420919264072</v>
      </c>
      <c r="AP86" s="485">
        <v>8.8763245841249283</v>
      </c>
      <c r="AQ86" s="501">
        <v>9.4863663792083965</v>
      </c>
      <c r="AR86" s="472">
        <f>AO86*2</f>
        <v>0.28776841838528144</v>
      </c>
      <c r="AS86" s="466"/>
      <c r="AT86" s="466"/>
      <c r="AU86" s="466"/>
    </row>
    <row r="87" spans="3:47" ht="16.5" thickTop="1" thickBot="1">
      <c r="C87" s="3"/>
      <c r="D87" s="469"/>
      <c r="E87" s="3"/>
      <c r="F87" s="3"/>
      <c r="G87" s="3"/>
      <c r="H87" s="3" t="s">
        <v>22</v>
      </c>
      <c r="I87" s="3"/>
      <c r="J87" s="3">
        <f>(J86-J84)/J84*100</f>
        <v>13.506076740952167</v>
      </c>
      <c r="K87" s="3">
        <f>(K86-K84)/K84*100</f>
        <v>37.024360803057519</v>
      </c>
      <c r="L87" s="3"/>
      <c r="M87" s="3">
        <f>(M86-M84)/M84*100</f>
        <v>7.4143578275873505</v>
      </c>
      <c r="N87" s="3"/>
      <c r="O87" s="466"/>
      <c r="P87" s="538"/>
      <c r="Q87" s="538"/>
      <c r="R87" s="538"/>
      <c r="S87" s="538"/>
      <c r="T87" s="538"/>
      <c r="U87" s="538"/>
      <c r="V87" s="538"/>
      <c r="W87" s="538"/>
      <c r="X87" s="538"/>
      <c r="Y87" s="542"/>
      <c r="Z87" s="468"/>
      <c r="AA87" s="538"/>
      <c r="AB87" s="1994"/>
      <c r="AC87" s="581" t="s">
        <v>22</v>
      </c>
      <c r="AD87" s="561">
        <v>10.924676083333328</v>
      </c>
      <c r="AE87" s="571">
        <v>0.13059252150185549</v>
      </c>
      <c r="AF87" s="572">
        <v>10.647832304962883</v>
      </c>
      <c r="AG87" s="573">
        <v>11.201519861703773</v>
      </c>
      <c r="AH87" s="542"/>
      <c r="AI87" s="466"/>
      <c r="AJ87" s="466"/>
      <c r="AK87" s="466"/>
      <c r="AL87" s="1926"/>
      <c r="AM87" s="506" t="s">
        <v>21</v>
      </c>
      <c r="AN87" s="483">
        <v>9.7050155713333321</v>
      </c>
      <c r="AO87" s="488">
        <v>0.14388420919264061</v>
      </c>
      <c r="AP87" s="485">
        <v>9.399994673791598</v>
      </c>
      <c r="AQ87" s="501">
        <v>10.010036468875066</v>
      </c>
      <c r="AR87" s="539">
        <f>AN86+AR86</f>
        <v>9.4691139000519442</v>
      </c>
      <c r="AS87" s="466"/>
      <c r="AT87" s="466"/>
      <c r="AU87" s="466"/>
    </row>
    <row r="88" spans="3:47" ht="15.75" thickTop="1">
      <c r="C88" s="3"/>
      <c r="D88" s="469"/>
      <c r="E88" s="3"/>
      <c r="F88" s="3"/>
      <c r="G88" s="3"/>
      <c r="H88" s="3" t="s">
        <v>21</v>
      </c>
      <c r="I88" s="3"/>
      <c r="J88" s="3">
        <f>(J85-J84)/J84*100</f>
        <v>0.58499949543012364</v>
      </c>
      <c r="K88" s="3">
        <f>(K85-K84)/K84*100</f>
        <v>36.524536363588595</v>
      </c>
      <c r="L88" s="3"/>
      <c r="M88" s="3">
        <f>(M85-M84)/M84*100</f>
        <v>4.8765227558195612</v>
      </c>
      <c r="N88" s="3"/>
      <c r="O88" s="466"/>
      <c r="P88" s="538"/>
      <c r="Q88" s="538"/>
      <c r="R88" s="538"/>
      <c r="S88" s="538"/>
      <c r="T88" s="538"/>
      <c r="U88" s="538"/>
      <c r="V88" s="538"/>
      <c r="W88" s="538"/>
      <c r="X88" s="538"/>
      <c r="Y88" s="542"/>
      <c r="Z88" s="468"/>
      <c r="AA88" s="538"/>
      <c r="AB88" s="538"/>
      <c r="AC88" s="538"/>
      <c r="AD88" s="538"/>
      <c r="AE88" s="538"/>
      <c r="AF88" s="538"/>
      <c r="AG88" s="538"/>
      <c r="AH88" s="538"/>
      <c r="AI88" s="466"/>
      <c r="AJ88" s="466"/>
      <c r="AK88" s="466"/>
      <c r="AL88" s="1975"/>
      <c r="AM88" s="507" t="s">
        <v>22</v>
      </c>
      <c r="AN88" s="508">
        <v>10.665805519999992</v>
      </c>
      <c r="AO88" s="509">
        <v>0.14388420919264072</v>
      </c>
      <c r="AP88" s="510">
        <v>10.360784622458258</v>
      </c>
      <c r="AQ88" s="511">
        <v>10.970826417541726</v>
      </c>
      <c r="AR88" s="472"/>
      <c r="AS88" s="466"/>
      <c r="AT88" s="466"/>
      <c r="AU88" s="466"/>
    </row>
    <row r="89" spans="3:47">
      <c r="C89" s="3"/>
      <c r="D89" s="469"/>
      <c r="E89" s="3"/>
      <c r="F89" s="3"/>
      <c r="G89" s="3"/>
      <c r="H89" s="3"/>
      <c r="I89" s="3"/>
      <c r="J89" s="3"/>
      <c r="K89" s="3"/>
      <c r="L89" s="3"/>
      <c r="O89" s="466"/>
      <c r="P89" s="538"/>
      <c r="Q89" s="538"/>
      <c r="R89" s="538"/>
      <c r="S89" s="538"/>
      <c r="T89" s="538"/>
      <c r="U89" s="538"/>
      <c r="V89" s="538"/>
      <c r="W89" s="538"/>
      <c r="X89" s="538"/>
      <c r="Y89" s="538"/>
      <c r="Z89" s="466"/>
      <c r="AA89" s="466"/>
      <c r="AB89" s="466"/>
      <c r="AC89" s="466"/>
      <c r="AD89" s="466"/>
      <c r="AE89" s="466"/>
      <c r="AF89" s="466"/>
      <c r="AG89" s="466"/>
      <c r="AH89" s="466"/>
      <c r="AI89" s="466"/>
      <c r="AJ89" s="466"/>
      <c r="AK89" s="466"/>
      <c r="AL89" s="1975" t="s">
        <v>19</v>
      </c>
      <c r="AM89" s="506" t="s">
        <v>20</v>
      </c>
      <c r="AN89" s="483">
        <v>8.9219846659999984</v>
      </c>
      <c r="AO89" s="488">
        <v>0.14388420919264072</v>
      </c>
      <c r="AP89" s="485">
        <v>8.6169637684582643</v>
      </c>
      <c r="AQ89" s="501">
        <v>9.2270055635417325</v>
      </c>
      <c r="AR89" s="540">
        <f>AN89+AR86</f>
        <v>9.2097530843852802</v>
      </c>
      <c r="AS89" s="466"/>
      <c r="AT89" s="466"/>
      <c r="AU89" s="466"/>
    </row>
    <row r="90" spans="3:47" ht="15.75" thickBot="1">
      <c r="C90" s="3"/>
      <c r="D90" s="469"/>
      <c r="E90" s="3"/>
      <c r="F90" s="3"/>
      <c r="G90" s="3"/>
      <c r="H90" s="3"/>
      <c r="I90" s="3"/>
      <c r="J90" s="3"/>
      <c r="K90" s="3"/>
      <c r="L90" s="3"/>
      <c r="O90" s="466"/>
      <c r="P90" s="538"/>
      <c r="Q90" s="538"/>
      <c r="R90" s="1977" t="s">
        <v>393</v>
      </c>
      <c r="S90" s="1977"/>
      <c r="T90" s="1977"/>
      <c r="U90" s="1977"/>
      <c r="V90" s="1977"/>
      <c r="W90" s="1977"/>
      <c r="X90" s="1977"/>
      <c r="Y90" s="1977"/>
      <c r="Z90" s="472"/>
      <c r="AA90" s="466"/>
      <c r="AB90" s="538"/>
      <c r="AC90" s="1977" t="s">
        <v>394</v>
      </c>
      <c r="AD90" s="1977"/>
      <c r="AE90" s="1977"/>
      <c r="AF90" s="1977"/>
      <c r="AG90" s="1977"/>
      <c r="AH90" s="1977"/>
      <c r="AI90" s="542"/>
      <c r="AJ90" s="466"/>
      <c r="AK90" s="466"/>
      <c r="AL90" s="1926"/>
      <c r="AM90" s="506" t="s">
        <v>21</v>
      </c>
      <c r="AN90" s="483">
        <v>9.9080084929999934</v>
      </c>
      <c r="AO90" s="488">
        <v>0.14388420919264072</v>
      </c>
      <c r="AP90" s="485">
        <v>9.6029875954582593</v>
      </c>
      <c r="AQ90" s="501">
        <v>10.213029390541728</v>
      </c>
      <c r="AR90" s="472"/>
      <c r="AS90" s="466"/>
      <c r="AT90" s="466"/>
      <c r="AU90" s="466"/>
    </row>
    <row r="91" spans="3:47" ht="16.5" thickTop="1" thickBot="1">
      <c r="C91" s="3"/>
      <c r="D91" s="469"/>
      <c r="E91" s="3"/>
      <c r="F91" s="3"/>
      <c r="G91" s="3"/>
      <c r="H91" s="3"/>
      <c r="I91" s="3"/>
      <c r="J91" s="3"/>
      <c r="K91" s="3"/>
      <c r="L91" s="3"/>
      <c r="O91" s="466"/>
      <c r="P91" s="538"/>
      <c r="Q91" s="538"/>
      <c r="R91" s="1986" t="s">
        <v>339</v>
      </c>
      <c r="S91" s="1987"/>
      <c r="T91" s="1980" t="s">
        <v>62</v>
      </c>
      <c r="U91" s="1982" t="s">
        <v>93</v>
      </c>
      <c r="V91" s="1982"/>
      <c r="W91" s="1982"/>
      <c r="X91" s="1990"/>
      <c r="Y91" s="1984"/>
      <c r="Z91" s="472"/>
      <c r="AA91" s="466"/>
      <c r="AB91" s="538"/>
      <c r="AC91" s="1986" t="s">
        <v>339</v>
      </c>
      <c r="AD91" s="1987"/>
      <c r="AE91" s="1980" t="s">
        <v>62</v>
      </c>
      <c r="AF91" s="1982" t="s">
        <v>93</v>
      </c>
      <c r="AG91" s="1982"/>
      <c r="AH91" s="1984"/>
      <c r="AI91" s="542"/>
      <c r="AJ91" s="466"/>
      <c r="AK91" s="466"/>
      <c r="AL91" s="1927"/>
      <c r="AM91" s="512" t="s">
        <v>22</v>
      </c>
      <c r="AN91" s="492">
        <v>10.547139283333346</v>
      </c>
      <c r="AO91" s="502">
        <v>0.14388420919264067</v>
      </c>
      <c r="AP91" s="503">
        <v>10.242118385791612</v>
      </c>
      <c r="AQ91" s="504">
        <v>10.85216018087508</v>
      </c>
      <c r="AR91" s="472"/>
      <c r="AS91" s="466"/>
      <c r="AT91" s="466"/>
      <c r="AU91" s="466"/>
    </row>
    <row r="92" spans="3:47" ht="16.5" thickTop="1" thickBot="1">
      <c r="C92" s="3"/>
      <c r="D92" s="469"/>
      <c r="E92" s="3"/>
      <c r="F92" s="3"/>
      <c r="G92" s="3"/>
      <c r="H92" s="3">
        <v>2014</v>
      </c>
      <c r="I92" s="3"/>
      <c r="J92" s="3"/>
      <c r="K92" s="3"/>
      <c r="L92" s="3"/>
      <c r="O92" s="466"/>
      <c r="P92" s="538"/>
      <c r="Q92" s="538"/>
      <c r="R92" s="1988"/>
      <c r="S92" s="1989"/>
      <c r="T92" s="1981"/>
      <c r="U92" s="582" t="s">
        <v>94</v>
      </c>
      <c r="V92" s="582"/>
      <c r="W92" s="582" t="s">
        <v>99</v>
      </c>
      <c r="X92" s="732"/>
      <c r="Y92" s="583" t="s">
        <v>101</v>
      </c>
      <c r="Z92" s="472"/>
      <c r="AA92" s="466"/>
      <c r="AB92" s="538"/>
      <c r="AC92" s="1988"/>
      <c r="AD92" s="1989"/>
      <c r="AE92" s="1981"/>
      <c r="AF92" s="582" t="s">
        <v>94</v>
      </c>
      <c r="AG92" s="582" t="s">
        <v>99</v>
      </c>
      <c r="AH92" s="583" t="s">
        <v>101</v>
      </c>
      <c r="AI92" s="542"/>
      <c r="AJ92" s="466"/>
      <c r="AK92" s="466"/>
      <c r="AL92" s="466"/>
      <c r="AM92" s="466"/>
      <c r="AN92" s="466"/>
      <c r="AO92" s="466"/>
      <c r="AP92" s="466"/>
      <c r="AQ92" s="466"/>
      <c r="AR92" s="466"/>
      <c r="AS92" s="466"/>
      <c r="AT92" s="466"/>
      <c r="AU92" s="466"/>
    </row>
    <row r="93" spans="3:47" ht="16.5" thickTop="1" thickBot="1">
      <c r="C93" s="3"/>
      <c r="D93" s="469"/>
      <c r="E93" s="3"/>
      <c r="F93" s="3"/>
      <c r="G93" s="3"/>
      <c r="H93" s="3" t="s">
        <v>23</v>
      </c>
      <c r="I93" s="3"/>
      <c r="J93" s="3" t="s">
        <v>17</v>
      </c>
      <c r="K93" s="3" t="s">
        <v>18</v>
      </c>
      <c r="L93" s="3"/>
      <c r="M93" t="s">
        <v>19</v>
      </c>
      <c r="O93" s="466"/>
      <c r="P93" s="538"/>
      <c r="Q93" s="538"/>
      <c r="R93" s="1991" t="s">
        <v>389</v>
      </c>
      <c r="S93" s="574" t="s">
        <v>17</v>
      </c>
      <c r="T93" s="584">
        <v>9</v>
      </c>
      <c r="U93" s="585">
        <v>10.046704822333334</v>
      </c>
      <c r="V93" s="585"/>
      <c r="W93" s="586"/>
      <c r="X93" s="733"/>
      <c r="Y93" s="587"/>
      <c r="Z93" s="472"/>
      <c r="AA93" s="466"/>
      <c r="AB93" s="538"/>
      <c r="AC93" s="1991" t="s">
        <v>389</v>
      </c>
      <c r="AD93" s="574" t="s">
        <v>17</v>
      </c>
      <c r="AE93" s="584">
        <v>9</v>
      </c>
      <c r="AF93" s="585">
        <v>9.8022222222222215</v>
      </c>
      <c r="AG93" s="586"/>
      <c r="AH93" s="587"/>
      <c r="AI93" s="542"/>
      <c r="AJ93" s="466"/>
      <c r="AK93" s="466"/>
      <c r="AL93" s="466"/>
      <c r="AM93" s="1928" t="s">
        <v>345</v>
      </c>
      <c r="AN93" s="1928"/>
      <c r="AO93" s="1928"/>
      <c r="AP93" s="1928"/>
      <c r="AQ93" s="1928"/>
      <c r="AR93" s="466"/>
      <c r="AS93" s="466"/>
      <c r="AT93" s="466"/>
      <c r="AU93" s="466"/>
    </row>
    <row r="94" spans="3:47" ht="15.75" thickTop="1">
      <c r="C94" s="3"/>
      <c r="D94" s="469"/>
      <c r="E94" s="3"/>
      <c r="F94" s="3"/>
      <c r="G94" s="3"/>
      <c r="H94" s="3" t="s">
        <v>22</v>
      </c>
      <c r="I94" s="3"/>
      <c r="J94" s="3">
        <v>7.6942531467315485</v>
      </c>
      <c r="K94" s="3">
        <v>5.1295561480900673</v>
      </c>
      <c r="L94" s="3"/>
      <c r="M94">
        <v>14.124861661712634</v>
      </c>
      <c r="O94" s="466"/>
      <c r="P94" s="538"/>
      <c r="Q94" s="538"/>
      <c r="R94" s="1992"/>
      <c r="S94" s="575" t="s">
        <v>19</v>
      </c>
      <c r="T94" s="588">
        <v>9</v>
      </c>
      <c r="U94" s="558"/>
      <c r="V94" s="558"/>
      <c r="W94" s="589">
        <v>10.500106057111113</v>
      </c>
      <c r="X94" s="734"/>
      <c r="Y94" s="559"/>
      <c r="Z94" s="472"/>
      <c r="AA94" s="466"/>
      <c r="AB94" s="538"/>
      <c r="AC94" s="1992"/>
      <c r="AD94" s="575" t="s">
        <v>19</v>
      </c>
      <c r="AE94" s="588">
        <v>9</v>
      </c>
      <c r="AF94" s="558"/>
      <c r="AG94" s="589">
        <v>10.402669805555554</v>
      </c>
      <c r="AH94" s="559"/>
      <c r="AI94" s="542"/>
      <c r="AJ94" s="466"/>
      <c r="AK94" s="466"/>
      <c r="AL94" s="466"/>
      <c r="AM94" s="1929" t="s">
        <v>339</v>
      </c>
      <c r="AN94" s="1930"/>
      <c r="AO94" s="1933" t="s">
        <v>62</v>
      </c>
      <c r="AP94" s="1935" t="s">
        <v>93</v>
      </c>
      <c r="AQ94" s="1936"/>
      <c r="AR94" s="466"/>
      <c r="AS94" s="466"/>
      <c r="AT94" s="466"/>
      <c r="AU94" s="466"/>
    </row>
    <row r="95" spans="3:47" ht="15.75" thickBot="1">
      <c r="C95" s="3"/>
      <c r="D95" s="469"/>
      <c r="E95" s="3"/>
      <c r="F95" s="3"/>
      <c r="G95" s="3"/>
      <c r="H95" s="3" t="s">
        <v>21</v>
      </c>
      <c r="I95" s="3"/>
      <c r="J95" s="3">
        <v>11.663837760778856</v>
      </c>
      <c r="K95" s="3">
        <v>3.3524064154670872</v>
      </c>
      <c r="L95" s="3"/>
      <c r="M95">
        <v>4.8615695702906958</v>
      </c>
      <c r="O95" s="466"/>
      <c r="P95" s="538"/>
      <c r="Q95" s="538"/>
      <c r="R95" s="1992"/>
      <c r="S95" s="575" t="s">
        <v>18</v>
      </c>
      <c r="T95" s="588">
        <v>9</v>
      </c>
      <c r="U95" s="558"/>
      <c r="V95" s="558"/>
      <c r="W95" s="558"/>
      <c r="X95" s="735"/>
      <c r="Y95" s="590">
        <v>12.155224876666667</v>
      </c>
      <c r="Z95" s="472"/>
      <c r="AA95" s="466"/>
      <c r="AB95" s="538"/>
      <c r="AC95" s="1992"/>
      <c r="AD95" s="575" t="s">
        <v>18</v>
      </c>
      <c r="AE95" s="588">
        <v>9</v>
      </c>
      <c r="AF95" s="558"/>
      <c r="AG95" s="558"/>
      <c r="AH95" s="590">
        <v>11.026666666666666</v>
      </c>
      <c r="AI95" s="542"/>
      <c r="AJ95" s="466"/>
      <c r="AK95" s="466"/>
      <c r="AL95" s="466"/>
      <c r="AM95" s="1931"/>
      <c r="AN95" s="1932"/>
      <c r="AO95" s="1934"/>
      <c r="AP95" s="513" t="s">
        <v>94</v>
      </c>
      <c r="AQ95" s="514" t="s">
        <v>99</v>
      </c>
      <c r="AR95" s="466"/>
      <c r="AS95" s="466"/>
      <c r="AT95" s="466"/>
      <c r="AU95" s="466"/>
    </row>
    <row r="96" spans="3:47" ht="16.5" thickTop="1" thickBot="1">
      <c r="C96" s="3"/>
      <c r="D96" s="469"/>
      <c r="E96" s="3"/>
      <c r="F96" s="3"/>
      <c r="G96" s="3"/>
      <c r="H96" s="3"/>
      <c r="I96" s="3"/>
      <c r="J96" s="3"/>
      <c r="K96" s="3"/>
      <c r="L96" s="3"/>
      <c r="O96" s="466"/>
      <c r="P96" s="538"/>
      <c r="Q96" s="538"/>
      <c r="R96" s="1994"/>
      <c r="S96" s="581" t="s">
        <v>74</v>
      </c>
      <c r="T96" s="591"/>
      <c r="U96" s="572">
        <v>1</v>
      </c>
      <c r="V96" s="572"/>
      <c r="W96" s="572">
        <v>1</v>
      </c>
      <c r="X96" s="736"/>
      <c r="Y96" s="573">
        <v>1</v>
      </c>
      <c r="Z96" s="472"/>
      <c r="AA96" s="466"/>
      <c r="AB96" s="538"/>
      <c r="AC96" s="1994"/>
      <c r="AD96" s="581" t="s">
        <v>74</v>
      </c>
      <c r="AE96" s="591"/>
      <c r="AF96" s="572">
        <v>1</v>
      </c>
      <c r="AG96" s="572">
        <v>1</v>
      </c>
      <c r="AH96" s="573">
        <v>1</v>
      </c>
      <c r="AI96" s="542"/>
      <c r="AJ96" s="466"/>
      <c r="AK96" s="466"/>
      <c r="AL96" s="466"/>
      <c r="AM96" s="1925" t="s">
        <v>98</v>
      </c>
      <c r="AN96" s="505" t="s">
        <v>17</v>
      </c>
      <c r="AO96" s="515">
        <v>9</v>
      </c>
      <c r="AP96" s="516">
        <v>8.7431644715555557</v>
      </c>
      <c r="AQ96" s="517"/>
      <c r="AR96" s="466"/>
      <c r="AS96" s="466"/>
      <c r="AT96" s="466"/>
      <c r="AU96" s="466"/>
    </row>
    <row r="97" spans="2:47" ht="15.75" thickTop="1">
      <c r="C97" s="3"/>
      <c r="D97" s="469"/>
      <c r="E97" s="3"/>
      <c r="F97" s="3"/>
      <c r="G97" s="3"/>
      <c r="H97" s="3">
        <v>2015</v>
      </c>
      <c r="I97" s="3"/>
      <c r="J97" s="3" t="s">
        <v>17</v>
      </c>
      <c r="K97" s="3" t="s">
        <v>18</v>
      </c>
      <c r="L97" s="3"/>
      <c r="M97" t="s">
        <v>19</v>
      </c>
      <c r="O97" s="466"/>
      <c r="P97" s="538"/>
      <c r="Q97" s="538"/>
      <c r="R97" s="1976" t="s">
        <v>384</v>
      </c>
      <c r="S97" s="1976"/>
      <c r="T97" s="1976"/>
      <c r="U97" s="1976"/>
      <c r="V97" s="1976"/>
      <c r="W97" s="1976"/>
      <c r="X97" s="1976"/>
      <c r="Y97" s="1976"/>
      <c r="Z97" s="472"/>
      <c r="AA97" s="466"/>
      <c r="AB97" s="538"/>
      <c r="AC97" s="1976" t="s">
        <v>401</v>
      </c>
      <c r="AD97" s="1976"/>
      <c r="AE97" s="1976"/>
      <c r="AF97" s="1976"/>
      <c r="AG97" s="1976"/>
      <c r="AH97" s="1976"/>
      <c r="AI97" s="542"/>
      <c r="AJ97" s="466"/>
      <c r="AK97" s="466"/>
      <c r="AL97" s="466"/>
      <c r="AM97" s="1926"/>
      <c r="AN97" s="506" t="s">
        <v>19</v>
      </c>
      <c r="AO97" s="518">
        <v>9</v>
      </c>
      <c r="AP97" s="489"/>
      <c r="AQ97" s="519">
        <v>9.7923774807777786</v>
      </c>
      <c r="AR97" s="466"/>
      <c r="AS97" s="466"/>
      <c r="AT97" s="466"/>
      <c r="AU97" s="466"/>
    </row>
    <row r="98" spans="2:47">
      <c r="C98" s="3"/>
      <c r="D98" s="469"/>
      <c r="E98" s="3"/>
      <c r="F98" s="3"/>
      <c r="G98" s="3"/>
      <c r="H98" s="3" t="s">
        <v>22</v>
      </c>
      <c r="I98" s="3"/>
      <c r="J98" s="3">
        <v>13.506076740952167</v>
      </c>
      <c r="K98" s="3">
        <v>37.024360803057519</v>
      </c>
      <c r="L98" s="3"/>
      <c r="M98">
        <v>7.4143578275873505</v>
      </c>
      <c r="O98" s="466"/>
      <c r="P98" s="538"/>
      <c r="Q98" s="538"/>
      <c r="R98" s="1976" t="s">
        <v>96</v>
      </c>
      <c r="S98" s="1976"/>
      <c r="T98" s="1976"/>
      <c r="U98" s="1976"/>
      <c r="V98" s="1976"/>
      <c r="W98" s="1976"/>
      <c r="X98" s="1976"/>
      <c r="Y98" s="1976"/>
      <c r="Z98" s="472"/>
      <c r="AA98" s="466"/>
      <c r="AB98" s="538"/>
      <c r="AC98" s="1976" t="s">
        <v>96</v>
      </c>
      <c r="AD98" s="1976"/>
      <c r="AE98" s="1976"/>
      <c r="AF98" s="1976"/>
      <c r="AG98" s="1976"/>
      <c r="AH98" s="1976"/>
      <c r="AI98" s="542"/>
      <c r="AJ98" s="466"/>
      <c r="AK98" s="466"/>
      <c r="AL98" s="466"/>
      <c r="AM98" s="1926"/>
      <c r="AN98" s="506" t="s">
        <v>18</v>
      </c>
      <c r="AO98" s="518">
        <v>9</v>
      </c>
      <c r="AP98" s="489"/>
      <c r="AQ98" s="519">
        <v>9.8507221910000009</v>
      </c>
      <c r="AR98" s="466"/>
      <c r="AS98" s="466"/>
      <c r="AT98" s="466"/>
      <c r="AU98" s="466"/>
    </row>
    <row r="99" spans="2:47" ht="15.75" thickBot="1">
      <c r="C99" s="3"/>
      <c r="D99" s="469"/>
      <c r="E99" s="3"/>
      <c r="F99" s="3"/>
      <c r="G99" s="3"/>
      <c r="H99" s="3" t="s">
        <v>21</v>
      </c>
      <c r="I99" s="3"/>
      <c r="J99" s="3">
        <v>0.58499949543012364</v>
      </c>
      <c r="K99" s="3">
        <v>36.524536363588595</v>
      </c>
      <c r="L99" s="3"/>
      <c r="M99">
        <v>4.8765227558195612</v>
      </c>
      <c r="O99" s="466"/>
      <c r="P99" s="538"/>
      <c r="Q99" s="538"/>
      <c r="R99" s="1976" t="s">
        <v>97</v>
      </c>
      <c r="S99" s="1976"/>
      <c r="T99" s="1976"/>
      <c r="U99" s="1976"/>
      <c r="V99" s="1976"/>
      <c r="W99" s="1976"/>
      <c r="X99" s="1976"/>
      <c r="Y99" s="1976"/>
      <c r="Z99" s="472"/>
      <c r="AA99" s="466"/>
      <c r="AB99" s="538"/>
      <c r="AC99" s="1976" t="s">
        <v>97</v>
      </c>
      <c r="AD99" s="1976"/>
      <c r="AE99" s="1976"/>
      <c r="AF99" s="1976"/>
      <c r="AG99" s="1976"/>
      <c r="AH99" s="1976"/>
      <c r="AI99" s="542"/>
      <c r="AJ99" s="466"/>
      <c r="AK99" s="466"/>
      <c r="AL99" s="466"/>
      <c r="AM99" s="1927"/>
      <c r="AN99" s="512" t="s">
        <v>74</v>
      </c>
      <c r="AO99" s="520"/>
      <c r="AP99" s="503">
        <v>1</v>
      </c>
      <c r="AQ99" s="521">
        <v>0.62620313988002252</v>
      </c>
      <c r="AR99" s="466"/>
      <c r="AS99" s="466"/>
      <c r="AT99" s="466"/>
      <c r="AU99" s="466"/>
    </row>
    <row r="100" spans="2:47" ht="15.75" thickTop="1">
      <c r="C100" s="3"/>
      <c r="D100" s="469"/>
      <c r="E100" s="3"/>
      <c r="F100" s="3"/>
      <c r="G100" s="3"/>
      <c r="H100" s="3"/>
      <c r="I100" s="3"/>
      <c r="J100" s="3"/>
      <c r="K100" s="3"/>
      <c r="L100" s="3"/>
      <c r="O100" s="466"/>
      <c r="P100" s="538"/>
      <c r="Q100" s="538"/>
      <c r="R100" s="538"/>
      <c r="S100" s="538"/>
      <c r="T100" s="538"/>
      <c r="U100" s="538"/>
      <c r="V100" s="538"/>
      <c r="W100" s="538"/>
      <c r="X100" s="538"/>
      <c r="Y100" s="538"/>
      <c r="Z100" s="466"/>
      <c r="AA100" s="466"/>
      <c r="AB100" s="538"/>
      <c r="AC100" s="538"/>
      <c r="AD100" s="538"/>
      <c r="AE100" s="538"/>
      <c r="AF100" s="538"/>
      <c r="AG100" s="538"/>
      <c r="AH100" s="538"/>
      <c r="AI100" s="538"/>
      <c r="AJ100" s="466"/>
      <c r="AK100" s="466"/>
      <c r="AL100" s="466"/>
      <c r="AM100" s="1911" t="s">
        <v>348</v>
      </c>
      <c r="AN100" s="1911"/>
      <c r="AO100" s="1911"/>
      <c r="AP100" s="1911"/>
      <c r="AQ100" s="1911"/>
      <c r="AR100" s="466"/>
      <c r="AS100" s="466"/>
      <c r="AT100" s="466"/>
      <c r="AU100" s="466"/>
    </row>
    <row r="101" spans="2:47">
      <c r="C101" s="3"/>
      <c r="D101" s="469"/>
      <c r="E101" s="3"/>
      <c r="F101" s="3"/>
      <c r="G101" s="3"/>
      <c r="H101" s="3">
        <v>2016</v>
      </c>
      <c r="I101" s="3"/>
      <c r="J101" s="3" t="s">
        <v>17</v>
      </c>
      <c r="K101" s="3" t="s">
        <v>18</v>
      </c>
      <c r="L101" s="3"/>
      <c r="M101" t="s">
        <v>19</v>
      </c>
      <c r="O101" s="466"/>
      <c r="P101" s="538"/>
      <c r="Q101" s="538"/>
      <c r="R101" s="538"/>
      <c r="S101" s="538"/>
      <c r="T101" s="538"/>
      <c r="U101" s="538"/>
      <c r="V101" s="538"/>
      <c r="W101" s="538"/>
      <c r="X101" s="538"/>
      <c r="Y101" s="538"/>
      <c r="Z101" s="466"/>
      <c r="AA101" s="466"/>
      <c r="AB101" s="466"/>
      <c r="AC101" s="466"/>
      <c r="AD101" s="466"/>
      <c r="AE101" s="466"/>
      <c r="AF101" s="466"/>
      <c r="AG101" s="466"/>
      <c r="AH101" s="466"/>
      <c r="AI101" s="466"/>
      <c r="AJ101" s="466"/>
      <c r="AK101" s="466"/>
      <c r="AL101" s="466"/>
      <c r="AM101" s="1911" t="s">
        <v>96</v>
      </c>
      <c r="AN101" s="1911"/>
      <c r="AO101" s="1911"/>
      <c r="AP101" s="1911"/>
      <c r="AQ101" s="1911"/>
      <c r="AR101" s="466"/>
      <c r="AS101" s="466"/>
      <c r="AT101" s="466"/>
      <c r="AU101" s="466"/>
    </row>
    <row r="102" spans="2:47">
      <c r="C102" s="3"/>
      <c r="D102" s="469"/>
      <c r="E102" s="3"/>
      <c r="F102" s="3"/>
      <c r="G102" s="3"/>
      <c r="H102" s="3" t="s">
        <v>22</v>
      </c>
      <c r="I102" s="3"/>
      <c r="J102" s="3">
        <v>13.080601092896185</v>
      </c>
      <c r="K102" s="3">
        <v>7.7715355805243886</v>
      </c>
      <c r="L102" s="3"/>
      <c r="M102">
        <v>25.87651256593233</v>
      </c>
      <c r="O102" s="466"/>
      <c r="P102" s="538"/>
      <c r="Q102" s="538"/>
      <c r="R102" s="538"/>
      <c r="S102" s="538"/>
      <c r="T102" s="538"/>
      <c r="U102" s="538"/>
      <c r="V102" s="538"/>
      <c r="W102" s="538"/>
      <c r="X102" s="538"/>
      <c r="Y102" s="538"/>
      <c r="Z102" s="466"/>
      <c r="AA102" s="466"/>
      <c r="AB102" s="466"/>
      <c r="AC102" s="466"/>
      <c r="AD102" s="466"/>
      <c r="AE102" s="466"/>
      <c r="AF102" s="466"/>
      <c r="AG102" s="466"/>
      <c r="AH102" s="466"/>
      <c r="AI102" s="466"/>
      <c r="AJ102" s="466"/>
      <c r="AK102" s="466"/>
      <c r="AL102" s="466"/>
      <c r="AM102" s="1911" t="s">
        <v>97</v>
      </c>
      <c r="AN102" s="1911"/>
      <c r="AO102" s="1911"/>
      <c r="AP102" s="1911"/>
      <c r="AQ102" s="1911"/>
      <c r="AR102" s="466"/>
      <c r="AS102" s="466"/>
      <c r="AT102" s="466"/>
      <c r="AU102" s="466"/>
    </row>
    <row r="103" spans="2:47" ht="15.75" thickBot="1">
      <c r="C103" s="3"/>
      <c r="D103" s="469"/>
      <c r="E103" s="3"/>
      <c r="F103" s="3"/>
      <c r="G103" s="3"/>
      <c r="H103" s="3" t="s">
        <v>21</v>
      </c>
      <c r="I103" s="3"/>
      <c r="J103" s="3">
        <v>7.991803278688538</v>
      </c>
      <c r="K103" s="3">
        <v>7.1395131086142278</v>
      </c>
      <c r="L103" s="3"/>
      <c r="M103">
        <v>18.895439031957853</v>
      </c>
      <c r="O103" s="466"/>
      <c r="P103" s="538"/>
      <c r="Q103" s="538"/>
      <c r="R103" s="538"/>
      <c r="S103" s="538"/>
      <c r="T103" s="538"/>
      <c r="U103" s="538"/>
      <c r="V103" s="538"/>
      <c r="W103" s="538"/>
      <c r="X103" s="538"/>
      <c r="Y103" s="538"/>
      <c r="Z103" s="466"/>
      <c r="AA103" s="466"/>
      <c r="AB103" s="466"/>
      <c r="AC103" s="1977" t="s">
        <v>394</v>
      </c>
      <c r="AD103" s="1977"/>
      <c r="AE103" s="1977"/>
      <c r="AF103" s="1977"/>
      <c r="AG103" s="1977"/>
      <c r="AH103" s="1977"/>
      <c r="AI103" s="542"/>
      <c r="AJ103" s="466"/>
      <c r="AK103" s="466"/>
      <c r="AL103" s="466"/>
      <c r="AM103" s="466"/>
      <c r="AN103" s="466"/>
      <c r="AO103" s="466"/>
      <c r="AP103" s="466"/>
      <c r="AQ103" s="466"/>
      <c r="AR103" s="466"/>
      <c r="AS103" s="466"/>
      <c r="AT103" s="466"/>
      <c r="AU103" s="466"/>
    </row>
    <row r="104" spans="2:47" ht="16.5" thickTop="1" thickBot="1">
      <c r="C104" s="3"/>
      <c r="D104" s="469"/>
      <c r="E104" s="3"/>
      <c r="F104" s="3"/>
      <c r="G104" s="3"/>
      <c r="H104" s="3"/>
      <c r="I104" s="3"/>
      <c r="J104" s="3"/>
      <c r="K104" s="3"/>
      <c r="L104" s="3"/>
      <c r="O104" s="466"/>
      <c r="P104" s="538"/>
      <c r="Q104" s="538"/>
      <c r="R104" s="1977" t="s">
        <v>393</v>
      </c>
      <c r="S104" s="1977"/>
      <c r="T104" s="1977"/>
      <c r="U104" s="1977"/>
      <c r="V104" s="1977"/>
      <c r="W104" s="1977"/>
      <c r="X104" s="1977"/>
      <c r="Y104" s="1977"/>
      <c r="Z104" s="472"/>
      <c r="AA104" s="466"/>
      <c r="AB104" s="466"/>
      <c r="AC104" s="1986" t="s">
        <v>341</v>
      </c>
      <c r="AD104" s="1987"/>
      <c r="AE104" s="1980" t="s">
        <v>62</v>
      </c>
      <c r="AF104" s="1982" t="s">
        <v>93</v>
      </c>
      <c r="AG104" s="1982"/>
      <c r="AH104" s="1984"/>
      <c r="AI104" s="542"/>
      <c r="AJ104" s="466"/>
      <c r="AK104" s="466"/>
      <c r="AL104" s="466"/>
      <c r="AM104" s="466"/>
      <c r="AN104" s="466"/>
      <c r="AO104" s="466"/>
      <c r="AP104" s="466"/>
      <c r="AQ104" s="466"/>
      <c r="AR104" s="466"/>
      <c r="AS104" s="466"/>
      <c r="AT104" s="466"/>
      <c r="AU104" s="466"/>
    </row>
    <row r="105" spans="2:47" ht="16.5" thickTop="1" thickBot="1">
      <c r="C105" s="3"/>
      <c r="D105" s="469"/>
      <c r="E105" s="3"/>
      <c r="F105" s="3"/>
      <c r="G105" s="3"/>
      <c r="H105" s="3"/>
      <c r="I105" s="3"/>
      <c r="J105" s="3"/>
      <c r="K105" s="3"/>
      <c r="L105" s="3"/>
      <c r="O105" s="466"/>
      <c r="P105" s="538"/>
      <c r="Q105" s="538"/>
      <c r="R105" s="1986" t="s">
        <v>341</v>
      </c>
      <c r="S105" s="1987"/>
      <c r="T105" s="1980" t="s">
        <v>62</v>
      </c>
      <c r="U105" s="1982" t="s">
        <v>93</v>
      </c>
      <c r="V105" s="1982"/>
      <c r="W105" s="1982"/>
      <c r="X105" s="1990"/>
      <c r="Y105" s="1984"/>
      <c r="Z105" s="472"/>
      <c r="AA105" s="466"/>
      <c r="AB105" s="466"/>
      <c r="AC105" s="1988"/>
      <c r="AD105" s="1989"/>
      <c r="AE105" s="1981"/>
      <c r="AF105" s="582" t="s">
        <v>94</v>
      </c>
      <c r="AG105" s="582" t="s">
        <v>99</v>
      </c>
      <c r="AH105" s="583" t="s">
        <v>101</v>
      </c>
      <c r="AI105" s="542"/>
      <c r="AJ105" s="466"/>
      <c r="AK105" s="466"/>
      <c r="AL105" s="466"/>
      <c r="AM105" s="466"/>
      <c r="AN105" s="466"/>
      <c r="AO105" s="466"/>
      <c r="AP105" s="466"/>
      <c r="AQ105" s="466"/>
      <c r="AR105" s="466"/>
      <c r="AS105" s="466"/>
      <c r="AT105" s="466"/>
      <c r="AU105" s="466"/>
    </row>
    <row r="106" spans="2:47" ht="16.5" thickTop="1" thickBot="1">
      <c r="C106" s="3"/>
      <c r="D106" s="469"/>
      <c r="E106" s="3"/>
      <c r="F106" s="3"/>
      <c r="G106" s="3"/>
      <c r="H106" s="3"/>
      <c r="I106" s="3"/>
      <c r="J106" s="3" t="s">
        <v>17</v>
      </c>
      <c r="K106" s="3" t="s">
        <v>18</v>
      </c>
      <c r="L106" s="3"/>
      <c r="M106" t="s">
        <v>19</v>
      </c>
      <c r="O106" s="466"/>
      <c r="P106" s="538"/>
      <c r="Q106" s="538"/>
      <c r="R106" s="1988"/>
      <c r="S106" s="1989"/>
      <c r="T106" s="1981"/>
      <c r="U106" s="582" t="s">
        <v>94</v>
      </c>
      <c r="V106" s="582"/>
      <c r="W106" s="582" t="s">
        <v>99</v>
      </c>
      <c r="X106" s="732"/>
      <c r="Y106" s="583" t="s">
        <v>101</v>
      </c>
      <c r="Z106" s="472"/>
      <c r="AA106" s="466"/>
      <c r="AB106" s="466"/>
      <c r="AC106" s="1991" t="s">
        <v>389</v>
      </c>
      <c r="AD106" s="574" t="s">
        <v>20</v>
      </c>
      <c r="AE106" s="584">
        <v>9</v>
      </c>
      <c r="AF106" s="585">
        <v>9.775555555555556</v>
      </c>
      <c r="AG106" s="586"/>
      <c r="AH106" s="587"/>
      <c r="AI106" s="542"/>
      <c r="AJ106" s="466"/>
      <c r="AK106" s="466"/>
      <c r="AL106" s="466"/>
      <c r="AM106" s="1928" t="s">
        <v>345</v>
      </c>
      <c r="AN106" s="1928"/>
      <c r="AO106" s="1928"/>
      <c r="AP106" s="1928"/>
      <c r="AQ106" s="1928"/>
      <c r="AR106" s="1928"/>
      <c r="AS106" s="472"/>
      <c r="AT106" s="466"/>
      <c r="AU106" s="466"/>
    </row>
    <row r="107" spans="2:47" ht="15.75" thickTop="1">
      <c r="C107" s="3"/>
      <c r="D107" s="469"/>
      <c r="E107" s="3"/>
      <c r="F107" s="3"/>
      <c r="G107" s="3"/>
      <c r="H107" s="3"/>
      <c r="I107" s="3"/>
      <c r="J107" s="3">
        <v>7.6942531467315485</v>
      </c>
      <c r="K107" s="3">
        <v>5.1295561480900673</v>
      </c>
      <c r="L107" s="3"/>
      <c r="M107">
        <v>14.124861661712634</v>
      </c>
      <c r="O107" s="466"/>
      <c r="P107" s="538"/>
      <c r="Q107" s="538"/>
      <c r="R107" s="1991" t="s">
        <v>389</v>
      </c>
      <c r="S107" s="574" t="s">
        <v>20</v>
      </c>
      <c r="T107" s="584">
        <v>9</v>
      </c>
      <c r="U107" s="585">
        <v>10.390689547777777</v>
      </c>
      <c r="V107" s="585"/>
      <c r="W107" s="586"/>
      <c r="X107" s="733"/>
      <c r="Y107" s="587"/>
      <c r="Z107" s="472"/>
      <c r="AA107" s="466"/>
      <c r="AB107" s="466"/>
      <c r="AC107" s="1992"/>
      <c r="AD107" s="575" t="s">
        <v>22</v>
      </c>
      <c r="AE107" s="588">
        <v>9</v>
      </c>
      <c r="AF107" s="558"/>
      <c r="AG107" s="589">
        <v>10.577114249999999</v>
      </c>
      <c r="AH107" s="559"/>
      <c r="AI107" s="542"/>
      <c r="AJ107" s="466"/>
      <c r="AK107" s="466"/>
      <c r="AL107" s="466"/>
      <c r="AM107" s="1929" t="s">
        <v>341</v>
      </c>
      <c r="AN107" s="1930"/>
      <c r="AO107" s="1933" t="s">
        <v>62</v>
      </c>
      <c r="AP107" s="1935" t="s">
        <v>93</v>
      </c>
      <c r="AQ107" s="1935"/>
      <c r="AR107" s="1936"/>
      <c r="AS107" s="472"/>
      <c r="AT107" s="466"/>
      <c r="AU107" s="466"/>
    </row>
    <row r="108" spans="2:47" ht="15.75" thickBot="1">
      <c r="C108" s="3"/>
      <c r="D108" s="469"/>
      <c r="E108" s="3"/>
      <c r="F108" s="3"/>
      <c r="G108" s="3"/>
      <c r="H108" s="3"/>
      <c r="I108" s="3"/>
      <c r="J108" s="3">
        <v>13.506076740952167</v>
      </c>
      <c r="K108" s="3">
        <v>37.024360803057519</v>
      </c>
      <c r="L108" s="3"/>
      <c r="M108">
        <v>7.4143578275873505</v>
      </c>
      <c r="O108" s="466"/>
      <c r="P108" s="538"/>
      <c r="Q108" s="538"/>
      <c r="R108" s="1992"/>
      <c r="S108" s="575" t="s">
        <v>21</v>
      </c>
      <c r="T108" s="588">
        <v>9</v>
      </c>
      <c r="U108" s="558"/>
      <c r="V108" s="558"/>
      <c r="W108" s="589">
        <v>11.034282435555555</v>
      </c>
      <c r="X108" s="734"/>
      <c r="Y108" s="559"/>
      <c r="Z108" s="472"/>
      <c r="AA108" s="466"/>
      <c r="AB108" s="466"/>
      <c r="AC108" s="1992"/>
      <c r="AD108" s="575" t="s">
        <v>21</v>
      </c>
      <c r="AE108" s="588">
        <v>9</v>
      </c>
      <c r="AF108" s="558"/>
      <c r="AG108" s="558"/>
      <c r="AH108" s="590">
        <v>10.878888888888889</v>
      </c>
      <c r="AI108" s="542"/>
      <c r="AJ108" s="466"/>
      <c r="AK108" s="466"/>
      <c r="AL108" s="466"/>
      <c r="AM108" s="1931"/>
      <c r="AN108" s="1932"/>
      <c r="AO108" s="1934"/>
      <c r="AP108" s="513" t="s">
        <v>94</v>
      </c>
      <c r="AQ108" s="513" t="s">
        <v>99</v>
      </c>
      <c r="AR108" s="514" t="s">
        <v>101</v>
      </c>
      <c r="AS108" s="472"/>
      <c r="AT108" s="466"/>
      <c r="AU108" s="466"/>
    </row>
    <row r="109" spans="2:47" ht="16.5" thickTop="1" thickBot="1">
      <c r="C109" s="3"/>
      <c r="D109" s="469"/>
      <c r="E109" s="3"/>
      <c r="F109" s="3"/>
      <c r="G109" s="3"/>
      <c r="H109" s="3"/>
      <c r="I109" s="3"/>
      <c r="J109" s="3">
        <v>13.080601092896185</v>
      </c>
      <c r="K109" s="3">
        <v>7.7715355805243886</v>
      </c>
      <c r="L109" s="3"/>
      <c r="M109">
        <v>25.87651256593233</v>
      </c>
      <c r="O109" s="466"/>
      <c r="P109" s="538"/>
      <c r="Q109" s="538"/>
      <c r="R109" s="1992"/>
      <c r="S109" s="575" t="s">
        <v>22</v>
      </c>
      <c r="T109" s="588">
        <v>9</v>
      </c>
      <c r="U109" s="558"/>
      <c r="V109" s="558"/>
      <c r="W109" s="558"/>
      <c r="X109" s="735"/>
      <c r="Y109" s="590">
        <v>11.27706377277778</v>
      </c>
      <c r="Z109" s="472"/>
      <c r="AA109" s="466"/>
      <c r="AB109" s="466"/>
      <c r="AC109" s="1994"/>
      <c r="AD109" s="581" t="s">
        <v>74</v>
      </c>
      <c r="AE109" s="591"/>
      <c r="AF109" s="572">
        <v>1</v>
      </c>
      <c r="AG109" s="572">
        <v>1</v>
      </c>
      <c r="AH109" s="573">
        <v>1</v>
      </c>
      <c r="AI109" s="542"/>
      <c r="AJ109" s="466"/>
      <c r="AK109" s="466"/>
      <c r="AL109" s="466"/>
      <c r="AM109" s="1925" t="s">
        <v>98</v>
      </c>
      <c r="AN109" s="505" t="s">
        <v>20</v>
      </c>
      <c r="AO109" s="515">
        <v>9</v>
      </c>
      <c r="AP109" s="516">
        <v>8.8908721778888893</v>
      </c>
      <c r="AQ109" s="522"/>
      <c r="AR109" s="517"/>
      <c r="AS109" s="472"/>
      <c r="AT109" s="466"/>
      <c r="AU109" s="466"/>
    </row>
    <row r="110" spans="2:47" ht="16.5" thickTop="1" thickBot="1">
      <c r="C110" s="3"/>
      <c r="D110" s="469"/>
      <c r="E110" s="3"/>
      <c r="F110" s="3"/>
      <c r="G110" s="3"/>
      <c r="H110" s="3"/>
      <c r="I110" s="3"/>
      <c r="J110" s="3">
        <f>AVERAGE(J107:J109)</f>
        <v>11.426976993526631</v>
      </c>
      <c r="K110" s="3">
        <f t="shared" ref="K110:M110" si="8">AVERAGE(K107:K109)</f>
        <v>16.641817510557324</v>
      </c>
      <c r="L110" s="3"/>
      <c r="M110" s="3">
        <f t="shared" si="8"/>
        <v>15.80524401841077</v>
      </c>
      <c r="N110" s="3"/>
      <c r="O110" s="466"/>
      <c r="P110" s="538"/>
      <c r="Q110" s="538"/>
      <c r="R110" s="1994"/>
      <c r="S110" s="581" t="s">
        <v>74</v>
      </c>
      <c r="T110" s="591"/>
      <c r="U110" s="572">
        <v>1</v>
      </c>
      <c r="V110" s="572"/>
      <c r="W110" s="572">
        <v>1</v>
      </c>
      <c r="X110" s="736"/>
      <c r="Y110" s="573">
        <v>1</v>
      </c>
      <c r="Z110" s="472"/>
      <c r="AA110" s="466"/>
      <c r="AB110" s="466"/>
      <c r="AC110" s="1976" t="s">
        <v>401</v>
      </c>
      <c r="AD110" s="1976"/>
      <c r="AE110" s="1976"/>
      <c r="AF110" s="1976"/>
      <c r="AG110" s="1976"/>
      <c r="AH110" s="1976"/>
      <c r="AI110" s="542"/>
      <c r="AJ110" s="466"/>
      <c r="AK110" s="466"/>
      <c r="AL110" s="466"/>
      <c r="AM110" s="1926"/>
      <c r="AN110" s="506" t="s">
        <v>21</v>
      </c>
      <c r="AO110" s="518">
        <v>9</v>
      </c>
      <c r="AP110" s="489"/>
      <c r="AQ110" s="523">
        <v>9.3328956464444452</v>
      </c>
      <c r="AR110" s="490"/>
      <c r="AS110" s="472"/>
      <c r="AT110" s="466"/>
      <c r="AU110" s="466"/>
    </row>
    <row r="111" spans="2:47" ht="15.75" thickTop="1">
      <c r="C111" s="3"/>
      <c r="D111" s="469"/>
      <c r="E111" s="3"/>
      <c r="F111" s="3"/>
      <c r="G111" s="3"/>
      <c r="H111" s="3"/>
      <c r="I111" s="3"/>
      <c r="J111" s="3"/>
      <c r="K111" s="3"/>
      <c r="L111" s="3"/>
      <c r="O111" s="466"/>
      <c r="P111" s="538"/>
      <c r="Q111" s="538"/>
      <c r="R111" s="1976" t="s">
        <v>384</v>
      </c>
      <c r="S111" s="1976"/>
      <c r="T111" s="1976"/>
      <c r="U111" s="1976"/>
      <c r="V111" s="1976"/>
      <c r="W111" s="1976"/>
      <c r="X111" s="1976"/>
      <c r="Y111" s="1976"/>
      <c r="Z111" s="472"/>
      <c r="AA111" s="466"/>
      <c r="AB111" s="466"/>
      <c r="AC111" s="1976" t="s">
        <v>96</v>
      </c>
      <c r="AD111" s="1976"/>
      <c r="AE111" s="1976"/>
      <c r="AF111" s="1976"/>
      <c r="AG111" s="1976"/>
      <c r="AH111" s="1976"/>
      <c r="AI111" s="542"/>
      <c r="AJ111" s="466"/>
      <c r="AK111" s="466"/>
      <c r="AL111" s="466"/>
      <c r="AM111" s="1926"/>
      <c r="AN111" s="506" t="s">
        <v>22</v>
      </c>
      <c r="AO111" s="518">
        <v>9</v>
      </c>
      <c r="AP111" s="489"/>
      <c r="AQ111" s="489"/>
      <c r="AR111" s="519">
        <v>10.162496319000001</v>
      </c>
      <c r="AS111" s="472"/>
      <c r="AT111" s="466"/>
      <c r="AU111" s="466"/>
    </row>
    <row r="112" spans="2:47" ht="15.75" thickBot="1">
      <c r="B112" t="s">
        <v>392</v>
      </c>
      <c r="C112" s="3" t="s">
        <v>390</v>
      </c>
      <c r="D112" s="469" t="s">
        <v>391</v>
      </c>
      <c r="E112" s="3"/>
      <c r="F112" s="3"/>
      <c r="G112" s="3"/>
      <c r="H112" s="3"/>
      <c r="I112" s="3"/>
      <c r="J112" s="3"/>
      <c r="K112" s="3"/>
      <c r="L112" s="3"/>
      <c r="O112" s="466"/>
      <c r="P112" s="538"/>
      <c r="Q112" s="538"/>
      <c r="R112" s="1976" t="s">
        <v>96</v>
      </c>
      <c r="S112" s="1976"/>
      <c r="T112" s="1976"/>
      <c r="U112" s="1976"/>
      <c r="V112" s="1976"/>
      <c r="W112" s="1976"/>
      <c r="X112" s="1976"/>
      <c r="Y112" s="1976"/>
      <c r="Z112" s="472"/>
      <c r="AA112" s="466"/>
      <c r="AB112" s="466"/>
      <c r="AC112" s="1976" t="s">
        <v>97</v>
      </c>
      <c r="AD112" s="1976"/>
      <c r="AE112" s="1976"/>
      <c r="AF112" s="1976"/>
      <c r="AG112" s="1976"/>
      <c r="AH112" s="1976"/>
      <c r="AI112" s="542"/>
      <c r="AJ112" s="466"/>
      <c r="AK112" s="466"/>
      <c r="AL112" s="466"/>
      <c r="AM112" s="1927"/>
      <c r="AN112" s="512" t="s">
        <v>74</v>
      </c>
      <c r="AO112" s="520"/>
      <c r="AP112" s="503">
        <v>1</v>
      </c>
      <c r="AQ112" s="503">
        <v>1</v>
      </c>
      <c r="AR112" s="504">
        <v>1</v>
      </c>
      <c r="AS112" s="472"/>
      <c r="AT112" s="466"/>
      <c r="AU112" s="466"/>
    </row>
    <row r="113" spans="1:47" ht="15.75" thickTop="1">
      <c r="A113">
        <v>2014</v>
      </c>
      <c r="B113">
        <v>7.7498533645797245</v>
      </c>
      <c r="C113" s="3">
        <v>9.4087753613037162</v>
      </c>
      <c r="D113" s="469">
        <v>8.4816927089832905</v>
      </c>
      <c r="E113" s="3"/>
      <c r="F113" s="3"/>
      <c r="G113" s="3"/>
      <c r="H113" s="3"/>
      <c r="I113" s="3"/>
      <c r="J113" s="3"/>
      <c r="K113" s="3"/>
      <c r="L113" s="3"/>
      <c r="O113" s="466"/>
      <c r="P113" s="538"/>
      <c r="Q113" s="538"/>
      <c r="R113" s="1976" t="s">
        <v>97</v>
      </c>
      <c r="S113" s="1976"/>
      <c r="T113" s="1976"/>
      <c r="U113" s="1976"/>
      <c r="V113" s="1976"/>
      <c r="W113" s="1976"/>
      <c r="X113" s="1976"/>
      <c r="Y113" s="1976"/>
      <c r="Z113" s="472"/>
      <c r="AA113" s="466"/>
      <c r="AB113" s="466"/>
      <c r="AC113" s="466"/>
      <c r="AD113" s="466"/>
      <c r="AE113" s="466"/>
      <c r="AF113" s="466"/>
      <c r="AG113" s="466"/>
      <c r="AH113" s="466"/>
      <c r="AI113" s="466"/>
      <c r="AJ113" s="466"/>
      <c r="AK113" s="466"/>
      <c r="AL113" s="466"/>
      <c r="AM113" s="1911" t="s">
        <v>348</v>
      </c>
      <c r="AN113" s="1911"/>
      <c r="AO113" s="1911"/>
      <c r="AP113" s="1911"/>
      <c r="AQ113" s="1911"/>
      <c r="AR113" s="1911"/>
      <c r="AS113" s="472"/>
      <c r="AT113" s="466"/>
      <c r="AU113" s="466"/>
    </row>
    <row r="114" spans="1:47">
      <c r="A114">
        <v>2015</v>
      </c>
      <c r="B114">
        <v>9.9717972754814834</v>
      </c>
      <c r="C114" s="3">
        <v>11.708350379000001</v>
      </c>
      <c r="D114" s="469">
        <v>10.189504872148149</v>
      </c>
      <c r="E114" s="3"/>
      <c r="F114" s="3"/>
      <c r="G114" s="3"/>
      <c r="H114" s="3"/>
      <c r="I114" s="3"/>
      <c r="J114" s="3"/>
      <c r="K114" s="3"/>
      <c r="L114" s="3"/>
      <c r="O114" s="466"/>
      <c r="P114" s="466"/>
      <c r="Q114" s="466"/>
      <c r="R114" s="466"/>
      <c r="S114" s="466"/>
      <c r="T114" s="466"/>
      <c r="U114" s="466"/>
      <c r="V114" s="466"/>
      <c r="W114" s="466"/>
      <c r="X114" s="466"/>
      <c r="Y114" s="466"/>
      <c r="Z114" s="466"/>
      <c r="AA114" s="466"/>
      <c r="AB114" s="466"/>
      <c r="AC114" s="466"/>
      <c r="AD114" s="466"/>
      <c r="AE114" s="466"/>
      <c r="AF114" s="466"/>
      <c r="AG114" s="466"/>
      <c r="AH114" s="466"/>
      <c r="AI114" s="466"/>
      <c r="AJ114" s="466"/>
      <c r="AK114" s="466"/>
      <c r="AL114" s="466"/>
      <c r="AM114" s="1911" t="s">
        <v>96</v>
      </c>
      <c r="AN114" s="1911"/>
      <c r="AO114" s="1911"/>
      <c r="AP114" s="1911"/>
      <c r="AQ114" s="1911"/>
      <c r="AR114" s="1911"/>
      <c r="AS114" s="472"/>
      <c r="AT114" s="466"/>
      <c r="AU114" s="466"/>
    </row>
    <row r="115" spans="1:47">
      <c r="A115">
        <v>2016</v>
      </c>
      <c r="B115">
        <v>9.8966666666666665</v>
      </c>
      <c r="C115" s="3">
        <v>13.21962962962963</v>
      </c>
      <c r="D115" s="469">
        <v>10.969999999999999</v>
      </c>
      <c r="E115" s="3"/>
      <c r="F115" s="3"/>
      <c r="G115" s="3"/>
      <c r="H115" s="3"/>
      <c r="I115" s="3"/>
      <c r="J115" s="3"/>
      <c r="K115" s="3"/>
      <c r="L115" s="3"/>
      <c r="O115" s="466"/>
      <c r="P115" s="466"/>
      <c r="Q115" s="466"/>
      <c r="R115" s="466"/>
      <c r="S115" s="466"/>
      <c r="T115" s="466"/>
      <c r="U115" s="466"/>
      <c r="V115" s="466"/>
      <c r="W115" s="466"/>
      <c r="X115" s="466"/>
      <c r="Y115" s="466"/>
      <c r="Z115" s="466"/>
      <c r="AA115" s="466"/>
      <c r="AB115" s="466" t="s">
        <v>0</v>
      </c>
      <c r="AC115" s="466"/>
      <c r="AD115" s="466"/>
      <c r="AE115" s="466"/>
      <c r="AF115" s="466"/>
      <c r="AG115" s="466"/>
      <c r="AH115" s="466"/>
      <c r="AI115" s="466"/>
      <c r="AJ115" s="466"/>
      <c r="AK115" s="466"/>
      <c r="AL115" s="466"/>
      <c r="AM115" s="1911" t="s">
        <v>97</v>
      </c>
      <c r="AN115" s="1911"/>
      <c r="AO115" s="1911"/>
      <c r="AP115" s="1911"/>
      <c r="AQ115" s="1911"/>
      <c r="AR115" s="1911"/>
      <c r="AS115" s="472"/>
      <c r="AT115" s="466"/>
      <c r="AU115" s="466"/>
    </row>
    <row r="116" spans="1:47">
      <c r="B116">
        <f>AVERAGE(B113:B115)</f>
        <v>9.2061057689092909</v>
      </c>
      <c r="C116">
        <f t="shared" ref="C116:D116" si="9">AVERAGE(C113:C115)</f>
        <v>11.445585123311114</v>
      </c>
      <c r="D116">
        <f t="shared" si="9"/>
        <v>9.8803991937104794</v>
      </c>
      <c r="E116" s="3"/>
      <c r="F116" s="3"/>
      <c r="G116" s="3"/>
      <c r="H116" s="3"/>
      <c r="I116" s="3"/>
      <c r="J116" s="3"/>
      <c r="K116" s="3"/>
      <c r="L116" s="3"/>
      <c r="O116" s="466"/>
      <c r="P116" s="466" t="s">
        <v>0</v>
      </c>
      <c r="Q116" s="466"/>
      <c r="R116" s="466"/>
      <c r="S116" s="466"/>
      <c r="T116" s="466"/>
      <c r="U116" s="466"/>
      <c r="V116" s="466"/>
      <c r="W116" s="466"/>
      <c r="X116" s="466"/>
      <c r="Y116" s="466"/>
      <c r="Z116" s="466"/>
      <c r="AA116" s="466"/>
      <c r="AB116" s="466"/>
      <c r="AC116" s="1928" t="s">
        <v>66</v>
      </c>
      <c r="AD116" s="1928"/>
      <c r="AE116" s="1928"/>
      <c r="AF116" s="1928"/>
      <c r="AG116" s="1928"/>
      <c r="AH116" s="1928"/>
      <c r="AI116" s="472"/>
      <c r="AJ116" s="466"/>
      <c r="AK116" s="466"/>
      <c r="AL116" s="466"/>
      <c r="AM116" s="466"/>
      <c r="AN116" s="466"/>
      <c r="AO116" s="466"/>
      <c r="AP116" s="466"/>
      <c r="AQ116" s="466"/>
      <c r="AR116" s="466"/>
      <c r="AS116" s="466"/>
      <c r="AT116" s="466"/>
      <c r="AU116" s="466"/>
    </row>
    <row r="117" spans="1:47" ht="15.75" thickBot="1">
      <c r="B117">
        <f>C116-B116</f>
        <v>2.2394793544018228</v>
      </c>
      <c r="C117" s="3"/>
      <c r="D117" s="469">
        <f>C116-D116</f>
        <v>1.5651859296006343</v>
      </c>
      <c r="E117" s="3"/>
      <c r="F117" s="3"/>
      <c r="G117" s="3"/>
      <c r="H117" s="3"/>
      <c r="I117" s="3"/>
      <c r="J117" s="3"/>
      <c r="K117" s="3"/>
      <c r="L117" s="3"/>
      <c r="O117" s="466"/>
      <c r="P117" s="466"/>
      <c r="Q117" s="466"/>
      <c r="R117" s="466"/>
      <c r="S117" s="466"/>
      <c r="T117" s="466"/>
      <c r="U117" s="466"/>
      <c r="V117" s="466"/>
      <c r="W117" s="466"/>
      <c r="X117" s="466"/>
      <c r="Y117" s="466"/>
      <c r="Z117" s="466"/>
      <c r="AA117" s="466"/>
      <c r="AB117" s="466"/>
      <c r="AC117" s="473" t="s">
        <v>67</v>
      </c>
      <c r="AD117" s="473" t="s">
        <v>251</v>
      </c>
      <c r="AE117" s="472"/>
      <c r="AF117" s="472"/>
      <c r="AG117" s="472"/>
      <c r="AH117" s="472"/>
      <c r="AI117" s="472"/>
      <c r="AJ117" s="466"/>
      <c r="AK117" s="466"/>
      <c r="AL117" s="466" t="s">
        <v>0</v>
      </c>
      <c r="AM117" s="466"/>
      <c r="AN117" s="466"/>
      <c r="AO117" s="466"/>
      <c r="AP117" s="466"/>
      <c r="AQ117" s="466"/>
      <c r="AR117" s="466"/>
      <c r="AS117" s="466"/>
      <c r="AT117" s="466"/>
      <c r="AU117" s="466"/>
    </row>
    <row r="118" spans="1:47" ht="26.25" thickTop="1" thickBot="1">
      <c r="B118">
        <f>(C116-B116)/B116*100</f>
        <v>24.326022431384136</v>
      </c>
      <c r="C118" s="3"/>
      <c r="D118" s="469">
        <f>(C116-D116)/D116*100</f>
        <v>15.84132279389053</v>
      </c>
      <c r="E118" s="3"/>
      <c r="F118" s="3"/>
      <c r="G118" s="3"/>
      <c r="H118" s="3"/>
      <c r="I118" s="3"/>
      <c r="J118" s="3"/>
      <c r="K118" s="3"/>
      <c r="L118" s="3"/>
      <c r="O118" s="466"/>
      <c r="P118" s="466"/>
      <c r="Q118" s="1928" t="s">
        <v>66</v>
      </c>
      <c r="R118" s="1928"/>
      <c r="S118" s="1928"/>
      <c r="T118" s="1928"/>
      <c r="U118" s="1928"/>
      <c r="V118" s="1928"/>
      <c r="W118" s="1928"/>
      <c r="X118" s="719"/>
      <c r="Y118" s="472"/>
      <c r="Z118" s="466"/>
      <c r="AA118" s="466"/>
      <c r="AB118" s="466"/>
      <c r="AC118" s="1970" t="s">
        <v>69</v>
      </c>
      <c r="AD118" s="474" t="s">
        <v>70</v>
      </c>
      <c r="AE118" s="475" t="s">
        <v>71</v>
      </c>
      <c r="AF118" s="475" t="s">
        <v>72</v>
      </c>
      <c r="AG118" s="475" t="s">
        <v>73</v>
      </c>
      <c r="AH118" s="476" t="s">
        <v>74</v>
      </c>
      <c r="AI118" s="472"/>
      <c r="AJ118" s="466"/>
      <c r="AK118" s="466"/>
      <c r="AL118" s="466"/>
      <c r="AM118" s="1928" t="s">
        <v>66</v>
      </c>
      <c r="AN118" s="1928"/>
      <c r="AO118" s="1928"/>
      <c r="AP118" s="1928"/>
      <c r="AQ118" s="1928"/>
      <c r="AR118" s="1928"/>
      <c r="AS118" s="472"/>
      <c r="AT118" s="466"/>
      <c r="AU118" s="466"/>
    </row>
    <row r="119" spans="1:47" ht="25.5" thickTop="1" thickBot="1">
      <c r="C119" s="3"/>
      <c r="D119" s="469"/>
      <c r="E119" s="3"/>
      <c r="F119" s="3"/>
      <c r="G119" s="3"/>
      <c r="H119" s="3"/>
      <c r="I119" s="3"/>
      <c r="J119" s="3"/>
      <c r="K119" s="3"/>
      <c r="L119" s="3"/>
      <c r="O119" s="466"/>
      <c r="P119" s="466"/>
      <c r="Q119" s="473" t="s">
        <v>67</v>
      </c>
      <c r="R119" s="473" t="s">
        <v>337</v>
      </c>
      <c r="S119" s="472"/>
      <c r="T119" s="472"/>
      <c r="U119" s="472"/>
      <c r="V119" s="472"/>
      <c r="W119" s="472"/>
      <c r="X119" s="472"/>
      <c r="Y119" s="472"/>
      <c r="Z119" s="466"/>
      <c r="AA119" s="466"/>
      <c r="AB119" s="466"/>
      <c r="AC119" s="477" t="s">
        <v>75</v>
      </c>
      <c r="AD119" s="478" t="s">
        <v>352</v>
      </c>
      <c r="AE119" s="479">
        <v>10</v>
      </c>
      <c r="AF119" s="480">
        <v>1.3255270146719804</v>
      </c>
      <c r="AG119" s="480">
        <v>8.0832399066590881</v>
      </c>
      <c r="AH119" s="481">
        <v>1.4602701595793228E-4</v>
      </c>
      <c r="AI119" s="472"/>
      <c r="AJ119" s="466"/>
      <c r="AK119" s="466"/>
      <c r="AL119" s="466"/>
      <c r="AM119" s="473" t="s">
        <v>67</v>
      </c>
      <c r="AN119" s="473" t="s">
        <v>345</v>
      </c>
      <c r="AO119" s="472"/>
      <c r="AP119" s="472"/>
      <c r="AQ119" s="472"/>
      <c r="AR119" s="472"/>
      <c r="AS119" s="472"/>
      <c r="AT119" s="466"/>
      <c r="AU119" s="466"/>
    </row>
    <row r="120" spans="1:47" ht="38.25" thickTop="1" thickBot="1">
      <c r="C120" s="3"/>
      <c r="D120" s="469"/>
      <c r="E120" s="3"/>
      <c r="F120" s="3"/>
      <c r="G120" s="3"/>
      <c r="H120" s="3"/>
      <c r="I120" s="3"/>
      <c r="J120" s="3"/>
      <c r="K120" s="3"/>
      <c r="L120" s="3"/>
      <c r="O120" s="466"/>
      <c r="P120" s="466"/>
      <c r="Q120" s="1970" t="s">
        <v>69</v>
      </c>
      <c r="R120" s="474" t="s">
        <v>70</v>
      </c>
      <c r="S120" s="475" t="s">
        <v>71</v>
      </c>
      <c r="T120" s="475" t="s">
        <v>72</v>
      </c>
      <c r="U120" s="475" t="s">
        <v>73</v>
      </c>
      <c r="V120" s="884"/>
      <c r="W120" s="476" t="s">
        <v>74</v>
      </c>
      <c r="X120" s="737"/>
      <c r="Y120" s="472"/>
      <c r="Z120" s="466"/>
      <c r="AA120" s="466"/>
      <c r="AB120" s="466"/>
      <c r="AC120" s="482" t="s">
        <v>76</v>
      </c>
      <c r="AD120" s="483">
        <v>2960.0688365779906</v>
      </c>
      <c r="AE120" s="484">
        <v>1</v>
      </c>
      <c r="AF120" s="485">
        <v>2960.0688365779906</v>
      </c>
      <c r="AG120" s="485">
        <v>18050.893177915499</v>
      </c>
      <c r="AH120" s="486">
        <v>7.4329578470629334E-26</v>
      </c>
      <c r="AI120" s="472"/>
      <c r="AJ120" s="466"/>
      <c r="AK120" s="466"/>
      <c r="AL120" s="466"/>
      <c r="AM120" s="1970" t="s">
        <v>69</v>
      </c>
      <c r="AN120" s="474" t="s">
        <v>70</v>
      </c>
      <c r="AO120" s="475" t="s">
        <v>71</v>
      </c>
      <c r="AP120" s="475" t="s">
        <v>72</v>
      </c>
      <c r="AQ120" s="475" t="s">
        <v>73</v>
      </c>
      <c r="AR120" s="476" t="s">
        <v>74</v>
      </c>
      <c r="AS120" s="472"/>
      <c r="AT120" s="466"/>
      <c r="AU120" s="466"/>
    </row>
    <row r="121" spans="1:47" ht="24.75" thickTop="1">
      <c r="C121" s="3"/>
      <c r="D121" s="469"/>
      <c r="E121" s="3" t="s">
        <v>568</v>
      </c>
      <c r="F121" s="3" t="s">
        <v>903</v>
      </c>
      <c r="G121" s="3" t="s">
        <v>904</v>
      </c>
      <c r="H121" s="3" t="s">
        <v>905</v>
      </c>
      <c r="I121" s="3"/>
      <c r="J121" s="3"/>
      <c r="K121" s="3"/>
      <c r="L121" s="3"/>
      <c r="O121" s="466"/>
      <c r="P121" s="466"/>
      <c r="Q121" s="477" t="s">
        <v>75</v>
      </c>
      <c r="R121" s="478" t="s">
        <v>350</v>
      </c>
      <c r="S121" s="479">
        <v>10</v>
      </c>
      <c r="T121" s="480">
        <v>2.6384747299357723</v>
      </c>
      <c r="U121" s="480">
        <v>52.686065502150399</v>
      </c>
      <c r="V121" s="885"/>
      <c r="W121" s="481">
        <v>2.534914065737739E-10</v>
      </c>
      <c r="X121" s="738"/>
      <c r="Y121" s="472"/>
      <c r="Z121" s="466"/>
      <c r="AA121" s="466"/>
      <c r="AB121" s="466"/>
      <c r="AC121" s="482" t="s">
        <v>0</v>
      </c>
      <c r="AD121" s="483">
        <v>13.120178681002807</v>
      </c>
      <c r="AE121" s="484">
        <v>8</v>
      </c>
      <c r="AF121" s="485">
        <v>1.6400223351253509</v>
      </c>
      <c r="AG121" s="485">
        <v>10.001074169263919</v>
      </c>
      <c r="AH121" s="486">
        <v>6.0753623436049292E-5</v>
      </c>
      <c r="AI121" s="472"/>
      <c r="AJ121" s="466"/>
      <c r="AK121" s="466"/>
      <c r="AL121" s="466"/>
      <c r="AM121" s="477" t="s">
        <v>75</v>
      </c>
      <c r="AN121" s="478" t="s">
        <v>347</v>
      </c>
      <c r="AO121" s="479">
        <v>10</v>
      </c>
      <c r="AP121" s="480">
        <v>1.5744324573395219</v>
      </c>
      <c r="AQ121" s="480">
        <v>25.349915216673452</v>
      </c>
      <c r="AR121" s="481">
        <v>6.1521113089084518E-8</v>
      </c>
      <c r="AS121" s="472"/>
      <c r="AT121" s="466"/>
      <c r="AU121" s="466"/>
    </row>
    <row r="122" spans="1:47">
      <c r="C122" s="3"/>
      <c r="D122" s="469"/>
      <c r="E122" s="3"/>
      <c r="F122" s="3">
        <v>9.6321854452243407</v>
      </c>
      <c r="G122" s="3">
        <v>9.2936519921812497</v>
      </c>
      <c r="H122" s="3">
        <v>8.569286385999467</v>
      </c>
      <c r="I122" s="3"/>
      <c r="J122" s="3"/>
      <c r="K122" s="3"/>
      <c r="L122" s="3"/>
      <c r="O122" s="466"/>
      <c r="P122" s="466"/>
      <c r="Q122" s="482" t="s">
        <v>76</v>
      </c>
      <c r="R122" s="483">
        <v>3197.6181596027586</v>
      </c>
      <c r="S122" s="484">
        <v>1</v>
      </c>
      <c r="T122" s="485">
        <v>3197.6181596027586</v>
      </c>
      <c r="U122" s="485">
        <v>63851.253868858381</v>
      </c>
      <c r="V122" s="886"/>
      <c r="W122" s="486">
        <v>3.0470592161929714E-30</v>
      </c>
      <c r="X122" s="738"/>
      <c r="Y122" s="472"/>
      <c r="Z122" s="466"/>
      <c r="AA122" s="466"/>
      <c r="AB122" s="466"/>
      <c r="AC122" s="482" t="s">
        <v>77</v>
      </c>
      <c r="AD122" s="487">
        <v>0.13509146571705036</v>
      </c>
      <c r="AE122" s="484">
        <v>2</v>
      </c>
      <c r="AF122" s="488">
        <v>6.7545732858525179E-2</v>
      </c>
      <c r="AG122" s="488">
        <v>0.41190285623992123</v>
      </c>
      <c r="AH122" s="486">
        <v>0.66921536969616502</v>
      </c>
      <c r="AI122" s="472"/>
      <c r="AJ122" s="466"/>
      <c r="AK122" s="466"/>
      <c r="AL122" s="466"/>
      <c r="AM122" s="482" t="s">
        <v>76</v>
      </c>
      <c r="AN122" s="483">
        <v>2417.3399760452626</v>
      </c>
      <c r="AO122" s="484">
        <v>1</v>
      </c>
      <c r="AP122" s="485">
        <v>2417.3399760452626</v>
      </c>
      <c r="AQ122" s="485">
        <v>38921.55751550803</v>
      </c>
      <c r="AR122" s="486">
        <v>1.5965707290133762E-28</v>
      </c>
      <c r="AS122" s="472"/>
      <c r="AT122" s="466"/>
      <c r="AU122" s="466"/>
    </row>
    <row r="123" spans="1:47">
      <c r="C123" s="3"/>
      <c r="D123" s="469"/>
      <c r="E123" s="3"/>
      <c r="F123" s="3">
        <v>10.183639952963134</v>
      </c>
      <c r="G123" s="3">
        <v>10.344750350424</v>
      </c>
      <c r="H123" s="3">
        <v>8.385662874870734</v>
      </c>
      <c r="I123" s="3"/>
      <c r="J123" s="3"/>
      <c r="K123" s="3"/>
      <c r="L123" s="3"/>
      <c r="O123" s="466"/>
      <c r="P123" s="466"/>
      <c r="Q123" s="482" t="s">
        <v>0</v>
      </c>
      <c r="R123" s="483">
        <v>26.014555095292486</v>
      </c>
      <c r="S123" s="484">
        <v>8</v>
      </c>
      <c r="T123" s="485">
        <v>3.2518193869115608</v>
      </c>
      <c r="U123" s="485">
        <v>64.93356456142962</v>
      </c>
      <c r="V123" s="886"/>
      <c r="W123" s="486">
        <v>9.671894196726929E-11</v>
      </c>
      <c r="X123" s="738"/>
      <c r="Y123" s="472"/>
      <c r="Z123" s="466"/>
      <c r="AA123" s="466"/>
      <c r="AB123" s="466"/>
      <c r="AC123" s="482" t="s">
        <v>79</v>
      </c>
      <c r="AD123" s="483">
        <v>2.6237539006209478</v>
      </c>
      <c r="AE123" s="484">
        <v>16</v>
      </c>
      <c r="AF123" s="488">
        <v>0.16398461878880924</v>
      </c>
      <c r="AG123" s="489"/>
      <c r="AH123" s="490"/>
      <c r="AI123" s="472"/>
      <c r="AJ123" s="466"/>
      <c r="AK123" s="466"/>
      <c r="AL123" s="466"/>
      <c r="AM123" s="482" t="s">
        <v>0</v>
      </c>
      <c r="AN123" s="483">
        <v>15.736852456192086</v>
      </c>
      <c r="AO123" s="484">
        <v>8</v>
      </c>
      <c r="AP123" s="485">
        <v>1.9671065570240107</v>
      </c>
      <c r="AQ123" s="485">
        <v>31.672355463875981</v>
      </c>
      <c r="AR123" s="486">
        <v>2.172284738953413E-8</v>
      </c>
      <c r="AS123" s="472"/>
      <c r="AT123" s="466"/>
      <c r="AU123" s="466"/>
    </row>
    <row r="124" spans="1:47">
      <c r="C124" s="3"/>
      <c r="D124" s="469"/>
      <c r="E124" s="3"/>
      <c r="F124" s="3">
        <v>10.324289066537771</v>
      </c>
      <c r="G124" s="3">
        <v>9.7649528830490908</v>
      </c>
      <c r="H124" s="3">
        <v>9.2745441536245323</v>
      </c>
      <c r="I124" s="3"/>
      <c r="J124" s="3"/>
      <c r="K124" s="3"/>
      <c r="L124" s="3"/>
      <c r="O124" s="466"/>
      <c r="P124" s="466"/>
      <c r="Q124" s="482" t="s">
        <v>77</v>
      </c>
      <c r="R124" s="487">
        <v>0.37019220406524234</v>
      </c>
      <c r="S124" s="484">
        <v>2</v>
      </c>
      <c r="T124" s="488">
        <v>0.18509610203262117</v>
      </c>
      <c r="U124" s="485">
        <v>3.6960692650335836</v>
      </c>
      <c r="V124" s="886"/>
      <c r="W124" s="486">
        <v>4.790716192933183E-2</v>
      </c>
      <c r="X124" s="738"/>
      <c r="Y124" s="472"/>
      <c r="Z124" s="466"/>
      <c r="AA124" s="466"/>
      <c r="AB124" s="466"/>
      <c r="AC124" s="482" t="s">
        <v>80</v>
      </c>
      <c r="AD124" s="483">
        <v>2975.947860625346</v>
      </c>
      <c r="AE124" s="484">
        <v>27</v>
      </c>
      <c r="AF124" s="489"/>
      <c r="AG124" s="489"/>
      <c r="AH124" s="490"/>
      <c r="AI124" s="472"/>
      <c r="AJ124" s="466"/>
      <c r="AK124" s="466"/>
      <c r="AL124" s="466"/>
      <c r="AM124" s="482" t="s">
        <v>77</v>
      </c>
      <c r="AN124" s="487">
        <v>7.4721172031937885E-3</v>
      </c>
      <c r="AO124" s="484">
        <v>2</v>
      </c>
      <c r="AP124" s="488">
        <v>3.7360586015968943E-3</v>
      </c>
      <c r="AQ124" s="488">
        <v>6.0154227863825835E-2</v>
      </c>
      <c r="AR124" s="486">
        <v>0.94183121568913508</v>
      </c>
      <c r="AS124" s="472"/>
      <c r="AT124" s="466"/>
      <c r="AU124" s="466"/>
    </row>
    <row r="125" spans="1:47" ht="24.75" thickBot="1">
      <c r="C125" s="3"/>
      <c r="D125" s="469"/>
      <c r="E125" s="3"/>
      <c r="F125" s="3">
        <v>11.828374973570833</v>
      </c>
      <c r="G125" s="3">
        <v>10.446843098145067</v>
      </c>
      <c r="H125" s="3">
        <v>9.1813454817150202</v>
      </c>
      <c r="I125" s="3"/>
      <c r="J125" s="3"/>
      <c r="K125" s="3"/>
      <c r="L125" s="3"/>
      <c r="O125" s="466"/>
      <c r="P125" s="466"/>
      <c r="Q125" s="482" t="s">
        <v>79</v>
      </c>
      <c r="R125" s="487">
        <v>0.80126681080881457</v>
      </c>
      <c r="S125" s="484">
        <v>16</v>
      </c>
      <c r="T125" s="488">
        <v>5.007917567555091E-2</v>
      </c>
      <c r="U125" s="489"/>
      <c r="V125" s="887"/>
      <c r="W125" s="490"/>
      <c r="X125" s="739"/>
      <c r="Y125" s="472"/>
      <c r="Z125" s="466"/>
      <c r="AA125" s="466"/>
      <c r="AB125" s="466"/>
      <c r="AC125" s="491" t="s">
        <v>81</v>
      </c>
      <c r="AD125" s="492">
        <v>15.879024047340751</v>
      </c>
      <c r="AE125" s="493">
        <v>26</v>
      </c>
      <c r="AF125" s="494"/>
      <c r="AG125" s="494"/>
      <c r="AH125" s="495"/>
      <c r="AI125" s="472"/>
      <c r="AJ125" s="466"/>
      <c r="AK125" s="466"/>
      <c r="AL125" s="466"/>
      <c r="AM125" s="482" t="s">
        <v>79</v>
      </c>
      <c r="AN125" s="487">
        <v>0.99372795143959591</v>
      </c>
      <c r="AO125" s="484">
        <v>16</v>
      </c>
      <c r="AP125" s="488">
        <v>6.2107996964974745E-2</v>
      </c>
      <c r="AQ125" s="489"/>
      <c r="AR125" s="490"/>
      <c r="AS125" s="472"/>
      <c r="AT125" s="466"/>
      <c r="AU125" s="466"/>
    </row>
    <row r="126" spans="1:47" ht="15.75" thickTop="1">
      <c r="C126" s="3"/>
      <c r="D126" s="469"/>
      <c r="E126" s="3"/>
      <c r="F126" s="3">
        <v>12.213642733322366</v>
      </c>
      <c r="G126" s="3">
        <v>11.594317181119367</v>
      </c>
      <c r="H126" s="3">
        <v>9.7050155712022121</v>
      </c>
      <c r="I126" s="3"/>
      <c r="J126" s="3"/>
      <c r="K126" s="3"/>
      <c r="L126" s="3"/>
      <c r="O126" s="466"/>
      <c r="P126" s="466"/>
      <c r="Q126" s="482" t="s">
        <v>80</v>
      </c>
      <c r="R126" s="483">
        <v>3224.804173712942</v>
      </c>
      <c r="S126" s="484">
        <v>27</v>
      </c>
      <c r="T126" s="489"/>
      <c r="U126" s="489"/>
      <c r="V126" s="887"/>
      <c r="W126" s="490"/>
      <c r="X126" s="739"/>
      <c r="Y126" s="472"/>
      <c r="Z126" s="466"/>
      <c r="AA126" s="466"/>
      <c r="AB126" s="466"/>
      <c r="AC126" s="1911" t="s">
        <v>343</v>
      </c>
      <c r="AD126" s="1911"/>
      <c r="AE126" s="1911"/>
      <c r="AF126" s="1911"/>
      <c r="AG126" s="1911"/>
      <c r="AH126" s="1911"/>
      <c r="AI126" s="472"/>
      <c r="AJ126" s="466"/>
      <c r="AK126" s="466"/>
      <c r="AL126" s="466"/>
      <c r="AM126" s="482" t="s">
        <v>80</v>
      </c>
      <c r="AN126" s="483">
        <v>2434.0780285701094</v>
      </c>
      <c r="AO126" s="484">
        <v>27</v>
      </c>
      <c r="AP126" s="489"/>
      <c r="AQ126" s="489"/>
      <c r="AR126" s="490"/>
      <c r="AS126" s="472"/>
      <c r="AT126" s="466"/>
      <c r="AU126" s="466"/>
    </row>
    <row r="127" spans="1:47" ht="24.75" thickBot="1">
      <c r="C127" s="3"/>
      <c r="D127" s="469"/>
      <c r="E127" s="3"/>
      <c r="F127" s="3">
        <v>12.4236569206226</v>
      </c>
      <c r="G127" s="3">
        <v>11.041196921391601</v>
      </c>
      <c r="H127" s="3">
        <v>10.665805517588099</v>
      </c>
      <c r="I127" s="3"/>
      <c r="J127" s="3"/>
      <c r="K127" s="3"/>
      <c r="L127" s="3"/>
      <c r="O127" s="466"/>
      <c r="P127" s="466"/>
      <c r="Q127" s="491" t="s">
        <v>81</v>
      </c>
      <c r="R127" s="492">
        <v>27.186014110166539</v>
      </c>
      <c r="S127" s="493">
        <v>26</v>
      </c>
      <c r="T127" s="494"/>
      <c r="U127" s="494"/>
      <c r="V127" s="888"/>
      <c r="W127" s="495"/>
      <c r="X127" s="739"/>
      <c r="Y127" s="472"/>
      <c r="Z127" s="466"/>
      <c r="AA127" s="466"/>
      <c r="AB127" s="466"/>
      <c r="AC127" s="466"/>
      <c r="AD127" s="466"/>
      <c r="AE127" s="466"/>
      <c r="AF127" s="466"/>
      <c r="AG127" s="466"/>
      <c r="AH127" s="466"/>
      <c r="AI127" s="466"/>
      <c r="AJ127" s="466"/>
      <c r="AK127" s="466"/>
      <c r="AL127" s="466"/>
      <c r="AM127" s="491" t="s">
        <v>81</v>
      </c>
      <c r="AN127" s="492">
        <v>16.738052524834814</v>
      </c>
      <c r="AO127" s="493">
        <v>26</v>
      </c>
      <c r="AP127" s="494"/>
      <c r="AQ127" s="494"/>
      <c r="AR127" s="495"/>
      <c r="AS127" s="472"/>
      <c r="AT127" s="466"/>
      <c r="AU127" s="466"/>
    </row>
    <row r="128" spans="1:47" ht="15.75" thickTop="1">
      <c r="C128" s="3"/>
      <c r="D128" s="469"/>
      <c r="E128" s="3"/>
      <c r="F128" s="3">
        <v>9.7115082244519861</v>
      </c>
      <c r="G128" s="3">
        <v>9.5837058826795793</v>
      </c>
      <c r="H128" s="3">
        <v>8.9219846659362201</v>
      </c>
      <c r="I128" s="3"/>
      <c r="J128" s="3"/>
      <c r="K128" s="3"/>
      <c r="L128" s="3"/>
      <c r="O128" s="466"/>
      <c r="P128" s="466"/>
      <c r="Q128" s="1911" t="s">
        <v>349</v>
      </c>
      <c r="R128" s="1911"/>
      <c r="S128" s="1911"/>
      <c r="T128" s="1911"/>
      <c r="U128" s="1911"/>
      <c r="V128" s="1911"/>
      <c r="W128" s="1911"/>
      <c r="X128" s="720"/>
      <c r="Y128" s="472"/>
      <c r="Z128" s="466"/>
      <c r="AA128" s="466"/>
      <c r="AB128" s="466"/>
      <c r="AC128" s="466"/>
      <c r="AD128" s="466"/>
      <c r="AE128" s="466"/>
      <c r="AF128" s="466"/>
      <c r="AG128" s="466"/>
      <c r="AH128" s="466"/>
      <c r="AI128" s="466"/>
      <c r="AJ128" s="466"/>
      <c r="AK128" s="466"/>
      <c r="AL128" s="466"/>
      <c r="AM128" s="1911" t="s">
        <v>346</v>
      </c>
      <c r="AN128" s="1911"/>
      <c r="AO128" s="1911"/>
      <c r="AP128" s="1911"/>
      <c r="AQ128" s="1911"/>
      <c r="AR128" s="1911"/>
      <c r="AS128" s="472"/>
      <c r="AT128" s="466"/>
      <c r="AU128" s="466"/>
    </row>
    <row r="129" spans="3:47">
      <c r="C129" s="3"/>
      <c r="D129" s="469"/>
      <c r="E129" s="3"/>
      <c r="F129" s="3">
        <v>10.705564619066669</v>
      </c>
      <c r="G129" s="3">
        <v>10.696311127735333</v>
      </c>
      <c r="H129" s="3">
        <v>9.9080084929037398</v>
      </c>
      <c r="I129" s="3"/>
      <c r="J129" s="3"/>
      <c r="K129" s="3"/>
      <c r="L129" s="3"/>
      <c r="O129" s="466"/>
      <c r="P129" s="466"/>
      <c r="Q129" s="466"/>
      <c r="R129" s="466"/>
      <c r="S129" s="466"/>
      <c r="T129" s="466"/>
      <c r="U129" s="466"/>
      <c r="V129" s="466"/>
      <c r="W129" s="466"/>
      <c r="X129" s="466"/>
      <c r="Y129" s="466"/>
      <c r="Z129" s="466"/>
      <c r="AA129" s="466"/>
      <c r="AB129" s="466"/>
      <c r="AC129" s="466"/>
      <c r="AD129" s="466"/>
      <c r="AE129" s="466"/>
      <c r="AF129" s="466"/>
      <c r="AG129" s="466"/>
      <c r="AH129" s="466"/>
      <c r="AI129" s="466"/>
      <c r="AJ129" s="466"/>
      <c r="AK129" s="466"/>
      <c r="AL129" s="466"/>
      <c r="AM129" s="466"/>
      <c r="AN129" s="466"/>
      <c r="AO129" s="466"/>
      <c r="AP129" s="466"/>
      <c r="AQ129" s="466"/>
      <c r="AR129" s="466"/>
      <c r="AS129" s="466"/>
      <c r="AT129" s="466"/>
      <c r="AU129" s="466"/>
    </row>
    <row r="130" spans="3:47">
      <c r="C130" s="3"/>
      <c r="D130" s="469"/>
      <c r="E130" s="3"/>
      <c r="F130" s="3">
        <v>11.083245330207568</v>
      </c>
      <c r="G130" s="3">
        <v>10.9246760871684</v>
      </c>
      <c r="H130" s="3">
        <v>10.547139284326001</v>
      </c>
      <c r="I130" s="3"/>
      <c r="J130" s="3"/>
      <c r="K130" s="3"/>
      <c r="L130" s="3"/>
      <c r="O130" s="466"/>
      <c r="P130" s="466"/>
      <c r="Q130" s="466"/>
      <c r="R130" s="466"/>
      <c r="S130" s="466"/>
      <c r="T130" s="466"/>
      <c r="U130" s="466"/>
      <c r="V130" s="466"/>
      <c r="W130" s="466"/>
      <c r="X130" s="466"/>
      <c r="Y130" s="466"/>
      <c r="Z130" s="466"/>
      <c r="AA130" s="466"/>
      <c r="AB130" s="466"/>
      <c r="AC130" s="1928" t="s">
        <v>100</v>
      </c>
      <c r="AD130" s="1928"/>
      <c r="AE130" s="1928"/>
      <c r="AF130" s="1928"/>
      <c r="AG130" s="1928"/>
      <c r="AH130" s="466"/>
      <c r="AI130" s="466"/>
      <c r="AJ130" s="466"/>
      <c r="AK130" s="466"/>
      <c r="AL130" s="466"/>
      <c r="AM130" s="466"/>
      <c r="AN130" s="466"/>
      <c r="AO130" s="466"/>
      <c r="AP130" s="466"/>
      <c r="AQ130" s="466"/>
      <c r="AR130" s="466"/>
      <c r="AS130" s="466"/>
      <c r="AT130" s="466"/>
      <c r="AU130" s="466"/>
    </row>
    <row r="131" spans="3:47" ht="15.75" thickBot="1">
      <c r="C131" s="3"/>
      <c r="D131" s="469"/>
      <c r="E131" s="3"/>
      <c r="F131" s="3"/>
      <c r="G131" s="3"/>
      <c r="H131" s="3"/>
      <c r="I131" s="3"/>
      <c r="J131" s="3"/>
      <c r="K131" s="3"/>
      <c r="L131" s="3"/>
      <c r="O131" s="466"/>
      <c r="P131" s="466"/>
      <c r="Q131" s="466"/>
      <c r="R131" s="466"/>
      <c r="S131" s="466"/>
      <c r="T131" s="466"/>
      <c r="U131" s="466"/>
      <c r="V131" s="466"/>
      <c r="W131" s="466"/>
      <c r="X131" s="466"/>
      <c r="Y131" s="466"/>
      <c r="Z131" s="466"/>
      <c r="AA131" s="466"/>
      <c r="AB131" s="466"/>
      <c r="AC131" s="473" t="s">
        <v>67</v>
      </c>
      <c r="AD131" s="473" t="s">
        <v>251</v>
      </c>
      <c r="AE131" s="472"/>
      <c r="AF131" s="472"/>
      <c r="AG131" s="472"/>
      <c r="AH131" s="466"/>
      <c r="AI131" s="466"/>
      <c r="AJ131" s="466"/>
      <c r="AK131" s="466"/>
      <c r="AL131" s="466"/>
      <c r="AM131" s="466"/>
      <c r="AN131" s="466"/>
      <c r="AO131" s="466"/>
      <c r="AP131" s="466"/>
      <c r="AQ131" s="466"/>
      <c r="AR131" s="466"/>
      <c r="AS131" s="466"/>
      <c r="AT131" s="466"/>
      <c r="AU131" s="466"/>
    </row>
    <row r="132" spans="3:47" ht="15.75" thickTop="1">
      <c r="C132" s="3"/>
      <c r="D132" s="469"/>
      <c r="E132" s="3"/>
      <c r="F132" s="3"/>
      <c r="G132" s="3"/>
      <c r="H132" s="3"/>
      <c r="I132" s="3"/>
      <c r="J132" s="3"/>
      <c r="K132" s="3"/>
      <c r="L132" s="3"/>
      <c r="O132" s="466"/>
      <c r="P132" s="466"/>
      <c r="Q132" s="1928" t="s">
        <v>100</v>
      </c>
      <c r="R132" s="1928"/>
      <c r="S132" s="1928"/>
      <c r="T132" s="1928"/>
      <c r="U132" s="1928"/>
      <c r="V132" s="873"/>
      <c r="W132" s="466"/>
      <c r="X132" s="466"/>
      <c r="Y132" s="466"/>
      <c r="Z132" s="466"/>
      <c r="AA132" s="466"/>
      <c r="AB132" s="466"/>
      <c r="AC132" s="1971" t="s">
        <v>0</v>
      </c>
      <c r="AD132" s="1933" t="s">
        <v>86</v>
      </c>
      <c r="AE132" s="1935" t="s">
        <v>87</v>
      </c>
      <c r="AF132" s="1935" t="s">
        <v>88</v>
      </c>
      <c r="AG132" s="1936"/>
      <c r="AH132" s="466"/>
      <c r="AI132" s="466"/>
      <c r="AJ132" s="466"/>
      <c r="AK132" s="466"/>
      <c r="AL132" s="466"/>
      <c r="AM132" s="466"/>
      <c r="AN132" s="466"/>
      <c r="AO132" s="466"/>
      <c r="AP132" s="466"/>
      <c r="AQ132" s="466"/>
      <c r="AR132" s="466"/>
      <c r="AS132" s="466"/>
      <c r="AT132" s="466"/>
      <c r="AU132" s="466"/>
    </row>
    <row r="133" spans="3:47" ht="25.5" thickBot="1">
      <c r="C133" s="3"/>
      <c r="D133" s="469"/>
      <c r="E133" s="3"/>
      <c r="F133" s="3"/>
      <c r="G133" s="3"/>
      <c r="H133" s="3"/>
      <c r="I133" s="3"/>
      <c r="J133" s="3"/>
      <c r="K133" s="3"/>
      <c r="L133" s="3"/>
      <c r="O133" s="466"/>
      <c r="P133" s="466"/>
      <c r="Q133" s="473" t="s">
        <v>67</v>
      </c>
      <c r="R133" s="473" t="s">
        <v>337</v>
      </c>
      <c r="S133" s="472"/>
      <c r="T133" s="472"/>
      <c r="U133" s="472"/>
      <c r="V133" s="472"/>
      <c r="W133" s="466"/>
      <c r="X133" s="466"/>
      <c r="Y133" s="466"/>
      <c r="Z133" s="466"/>
      <c r="AA133" s="466"/>
      <c r="AB133" s="466"/>
      <c r="AC133" s="1972"/>
      <c r="AD133" s="1934"/>
      <c r="AE133" s="1973"/>
      <c r="AF133" s="496" t="s">
        <v>89</v>
      </c>
      <c r="AG133" s="497" t="s">
        <v>90</v>
      </c>
      <c r="AH133" s="466"/>
      <c r="AI133" s="466"/>
      <c r="AJ133" s="466"/>
      <c r="AK133" s="466"/>
      <c r="AL133" s="466"/>
      <c r="AM133" s="1928" t="s">
        <v>100</v>
      </c>
      <c r="AN133" s="1928"/>
      <c r="AO133" s="1928"/>
      <c r="AP133" s="1928"/>
      <c r="AQ133" s="1928"/>
      <c r="AR133" s="466"/>
      <c r="AS133" s="466"/>
      <c r="AT133" s="466"/>
      <c r="AU133" s="466"/>
    </row>
    <row r="134" spans="3:47" ht="16.5" thickTop="1" thickBot="1">
      <c r="C134" s="3"/>
      <c r="D134" s="469"/>
      <c r="E134" s="3"/>
      <c r="F134" s="3"/>
      <c r="G134" s="3"/>
      <c r="H134" s="3"/>
      <c r="I134" s="3"/>
      <c r="J134" s="3"/>
      <c r="K134" s="3"/>
      <c r="L134" s="3"/>
      <c r="O134" s="466"/>
      <c r="P134" s="466"/>
      <c r="Q134" s="1971" t="s">
        <v>0</v>
      </c>
      <c r="R134" s="1933" t="s">
        <v>86</v>
      </c>
      <c r="S134" s="1935" t="s">
        <v>87</v>
      </c>
      <c r="T134" s="1935" t="s">
        <v>88</v>
      </c>
      <c r="U134" s="1936"/>
      <c r="V134" s="737"/>
      <c r="W134" s="466"/>
      <c r="X134" s="466"/>
      <c r="Y134" s="466"/>
      <c r="Z134" s="466"/>
      <c r="AA134" s="466"/>
      <c r="AB134" s="466"/>
      <c r="AC134" s="524" t="s">
        <v>94</v>
      </c>
      <c r="AD134" s="498">
        <v>9.7533333333333339</v>
      </c>
      <c r="AE134" s="499">
        <v>0.23379807440667635</v>
      </c>
      <c r="AF134" s="480">
        <v>9.2577035564509025</v>
      </c>
      <c r="AG134" s="500">
        <v>10.248963110215765</v>
      </c>
      <c r="AH134" s="466"/>
      <c r="AI134" s="466"/>
      <c r="AJ134" s="466"/>
      <c r="AK134" s="466"/>
      <c r="AL134" s="466"/>
      <c r="AM134" s="473" t="s">
        <v>67</v>
      </c>
      <c r="AN134" s="473" t="s">
        <v>345</v>
      </c>
      <c r="AO134" s="472"/>
      <c r="AP134" s="472"/>
      <c r="AQ134" s="472"/>
      <c r="AR134" s="466"/>
      <c r="AS134" s="466"/>
      <c r="AT134" s="466"/>
      <c r="AU134" s="466"/>
    </row>
    <row r="135" spans="3:47" ht="26.25" thickTop="1" thickBot="1">
      <c r="C135" s="3"/>
      <c r="D135" s="469"/>
      <c r="E135" s="3"/>
      <c r="F135" s="3"/>
      <c r="G135" s="3"/>
      <c r="H135" s="3"/>
      <c r="I135" s="3"/>
      <c r="J135" s="3"/>
      <c r="K135" s="3"/>
      <c r="L135" s="3"/>
      <c r="O135" s="466"/>
      <c r="P135" s="466"/>
      <c r="Q135" s="1972"/>
      <c r="R135" s="1934"/>
      <c r="S135" s="1973"/>
      <c r="T135" s="496" t="s">
        <v>89</v>
      </c>
      <c r="U135" s="497" t="s">
        <v>90</v>
      </c>
      <c r="V135" s="737"/>
      <c r="W135" s="466"/>
      <c r="X135" s="466"/>
      <c r="Y135" s="466"/>
      <c r="Z135" s="466"/>
      <c r="AA135" s="466"/>
      <c r="AB135" s="466"/>
      <c r="AC135" s="525" t="s">
        <v>99</v>
      </c>
      <c r="AD135" s="483">
        <v>10.827153556666666</v>
      </c>
      <c r="AE135" s="488">
        <v>0.23379807440667635</v>
      </c>
      <c r="AF135" s="485">
        <v>10.331523779784234</v>
      </c>
      <c r="AG135" s="501">
        <v>11.322783333549097</v>
      </c>
      <c r="AH135" s="466"/>
      <c r="AI135" s="466"/>
      <c r="AJ135" s="466"/>
      <c r="AK135" s="466"/>
      <c r="AL135" s="466"/>
      <c r="AM135" s="1971" t="s">
        <v>0</v>
      </c>
      <c r="AN135" s="1933" t="s">
        <v>86</v>
      </c>
      <c r="AO135" s="1935" t="s">
        <v>87</v>
      </c>
      <c r="AP135" s="1935" t="s">
        <v>88</v>
      </c>
      <c r="AQ135" s="1936"/>
      <c r="AR135" s="466"/>
      <c r="AS135" s="466"/>
      <c r="AT135" s="466"/>
      <c r="AU135" s="466"/>
    </row>
    <row r="136" spans="3:47" ht="26.25" thickTop="1" thickBot="1">
      <c r="C136" s="3"/>
      <c r="D136" s="469"/>
      <c r="E136" s="3"/>
      <c r="F136" s="3"/>
      <c r="G136" s="3"/>
      <c r="H136" s="3"/>
      <c r="I136" s="3"/>
      <c r="J136" s="3"/>
      <c r="K136" s="3"/>
      <c r="L136" s="3"/>
      <c r="O136" s="466"/>
      <c r="P136" s="466"/>
      <c r="Q136" s="524" t="s">
        <v>94</v>
      </c>
      <c r="R136" s="498">
        <v>9.6355187786666647</v>
      </c>
      <c r="S136" s="499">
        <v>0.1292016197983484</v>
      </c>
      <c r="T136" s="480">
        <v>9.36162358018818</v>
      </c>
      <c r="U136" s="500">
        <v>9.9094139771451495</v>
      </c>
      <c r="V136" s="889"/>
      <c r="W136" s="466"/>
      <c r="X136" s="466"/>
      <c r="Y136" s="466"/>
      <c r="Z136" s="466"/>
      <c r="AA136" s="466"/>
      <c r="AB136" s="466"/>
      <c r="AC136" s="525" t="s">
        <v>101</v>
      </c>
      <c r="AD136" s="483">
        <v>9.2933333333333348</v>
      </c>
      <c r="AE136" s="488">
        <v>0.23379807440667635</v>
      </c>
      <c r="AF136" s="485">
        <v>8.7977035564509034</v>
      </c>
      <c r="AG136" s="501">
        <v>9.7889631102157662</v>
      </c>
      <c r="AH136" s="466"/>
      <c r="AI136" s="466"/>
      <c r="AJ136" s="466"/>
      <c r="AK136" s="466"/>
      <c r="AL136" s="466"/>
      <c r="AM136" s="1972"/>
      <c r="AN136" s="1934"/>
      <c r="AO136" s="1973"/>
      <c r="AP136" s="496" t="s">
        <v>89</v>
      </c>
      <c r="AQ136" s="497" t="s">
        <v>90</v>
      </c>
      <c r="AR136" s="466"/>
      <c r="AS136" s="466"/>
      <c r="AT136" s="466"/>
      <c r="AU136" s="466"/>
    </row>
    <row r="137" spans="3:47" ht="15.75" thickTop="1">
      <c r="C137" s="3"/>
      <c r="D137" s="469"/>
      <c r="E137" s="3"/>
      <c r="F137" s="3"/>
      <c r="G137" s="3"/>
      <c r="H137" s="3"/>
      <c r="I137" s="3"/>
      <c r="J137" s="3"/>
      <c r="K137" s="3"/>
      <c r="L137" s="3"/>
      <c r="O137" s="466"/>
      <c r="P137" s="466"/>
      <c r="Q137" s="525" t="s">
        <v>99</v>
      </c>
      <c r="R137" s="483">
        <v>11.750806343333331</v>
      </c>
      <c r="S137" s="488">
        <v>0.1292016197983484</v>
      </c>
      <c r="T137" s="485">
        <v>11.476911144854846</v>
      </c>
      <c r="U137" s="501">
        <v>12.024701541811815</v>
      </c>
      <c r="V137" s="889"/>
      <c r="W137" s="466"/>
      <c r="X137" s="466"/>
      <c r="Y137" s="466"/>
      <c r="Z137" s="466"/>
      <c r="AA137" s="466"/>
      <c r="AB137" s="466"/>
      <c r="AC137" s="525" t="s">
        <v>102</v>
      </c>
      <c r="AD137" s="483">
        <v>10.346666666666668</v>
      </c>
      <c r="AE137" s="488">
        <v>0.23379807440667635</v>
      </c>
      <c r="AF137" s="485">
        <v>9.8510368897842362</v>
      </c>
      <c r="AG137" s="501">
        <v>10.842296443549099</v>
      </c>
      <c r="AH137" s="466"/>
      <c r="AI137" s="466"/>
      <c r="AJ137" s="466"/>
      <c r="AK137" s="466"/>
      <c r="AL137" s="466"/>
      <c r="AM137" s="524" t="s">
        <v>94</v>
      </c>
      <c r="AN137" s="498">
        <v>8.5692863859999981</v>
      </c>
      <c r="AO137" s="499">
        <v>0.14388420919264069</v>
      </c>
      <c r="AP137" s="480">
        <v>8.264265488458264</v>
      </c>
      <c r="AQ137" s="500">
        <v>8.8743072835417323</v>
      </c>
      <c r="AR137" s="466"/>
      <c r="AS137" s="466"/>
      <c r="AT137" s="466"/>
      <c r="AU137" s="466"/>
    </row>
    <row r="138" spans="3:47">
      <c r="C138" s="3"/>
      <c r="D138" s="469"/>
      <c r="E138" s="3"/>
      <c r="F138" s="3"/>
      <c r="G138" s="3"/>
      <c r="H138" s="3"/>
      <c r="I138" s="3"/>
      <c r="J138" s="3"/>
      <c r="K138" s="3"/>
      <c r="L138" s="3"/>
      <c r="O138" s="466"/>
      <c r="P138" s="466"/>
      <c r="Q138" s="525" t="s">
        <v>101</v>
      </c>
      <c r="R138" s="483">
        <v>9.7115082246666642</v>
      </c>
      <c r="S138" s="488">
        <v>0.12920161979834843</v>
      </c>
      <c r="T138" s="485">
        <v>9.4376130261881794</v>
      </c>
      <c r="U138" s="501">
        <v>9.9854034231451489</v>
      </c>
      <c r="V138" s="889"/>
      <c r="W138" s="466"/>
      <c r="X138" s="466"/>
      <c r="Y138" s="466"/>
      <c r="Z138" s="466"/>
      <c r="AA138" s="466"/>
      <c r="AB138" s="466"/>
      <c r="AC138" s="525" t="s">
        <v>103</v>
      </c>
      <c r="AD138" s="483">
        <v>11.593333333333334</v>
      </c>
      <c r="AE138" s="488">
        <v>0.23379807440667635</v>
      </c>
      <c r="AF138" s="485">
        <v>11.097703556450902</v>
      </c>
      <c r="AG138" s="501">
        <v>12.088963110215765</v>
      </c>
      <c r="AH138" s="466"/>
      <c r="AI138" s="466"/>
      <c r="AJ138" s="466"/>
      <c r="AK138" s="466"/>
      <c r="AL138" s="466"/>
      <c r="AM138" s="525" t="s">
        <v>99</v>
      </c>
      <c r="AN138" s="483">
        <v>9.1813454816666642</v>
      </c>
      <c r="AO138" s="488">
        <v>0.14388420919264069</v>
      </c>
      <c r="AP138" s="485">
        <v>8.8763245841249301</v>
      </c>
      <c r="AQ138" s="501">
        <v>9.4863663792083983</v>
      </c>
      <c r="AR138" s="466"/>
      <c r="AS138" s="466"/>
      <c r="AT138" s="466"/>
      <c r="AU138" s="466"/>
    </row>
    <row r="139" spans="3:47">
      <c r="C139" s="3"/>
      <c r="D139" s="469">
        <v>9.6355187786666647</v>
      </c>
      <c r="E139" s="3">
        <v>8.4192892910000001</v>
      </c>
      <c r="F139" s="469">
        <v>9.7533333333333339</v>
      </c>
      <c r="G139" s="3"/>
      <c r="H139" s="3"/>
      <c r="I139" s="3"/>
      <c r="J139" s="3"/>
      <c r="K139" s="3"/>
      <c r="L139" s="3"/>
      <c r="O139" s="466"/>
      <c r="P139" s="466"/>
      <c r="Q139" s="525" t="s">
        <v>102</v>
      </c>
      <c r="R139" s="483">
        <v>10.704839913333331</v>
      </c>
      <c r="S139" s="488">
        <v>0.1292016197983484</v>
      </c>
      <c r="T139" s="485">
        <v>10.430944714854846</v>
      </c>
      <c r="U139" s="501">
        <v>10.978735111811815</v>
      </c>
      <c r="V139" s="889"/>
      <c r="W139" s="466"/>
      <c r="X139" s="466"/>
      <c r="Y139" s="466"/>
      <c r="Z139" s="466"/>
      <c r="AA139" s="466"/>
      <c r="AB139" s="466"/>
      <c r="AC139" s="525" t="s">
        <v>104</v>
      </c>
      <c r="AD139" s="483">
        <v>10.696666666666669</v>
      </c>
      <c r="AE139" s="488">
        <v>0.23379807440667635</v>
      </c>
      <c r="AF139" s="485">
        <v>10.201036889784238</v>
      </c>
      <c r="AG139" s="501">
        <v>11.1922964435491</v>
      </c>
      <c r="AH139" s="466"/>
      <c r="AI139" s="466"/>
      <c r="AJ139" s="466"/>
      <c r="AK139" s="466"/>
      <c r="AL139" s="466"/>
      <c r="AM139" s="525" t="s">
        <v>101</v>
      </c>
      <c r="AN139" s="483">
        <v>8.9219846659999984</v>
      </c>
      <c r="AO139" s="488">
        <v>0.14388420919264072</v>
      </c>
      <c r="AP139" s="485">
        <v>8.6169637684582643</v>
      </c>
      <c r="AQ139" s="501">
        <v>9.2270055635417325</v>
      </c>
      <c r="AR139" s="466"/>
      <c r="AS139" s="466"/>
      <c r="AT139" s="466"/>
      <c r="AU139" s="466"/>
    </row>
    <row r="140" spans="3:47">
      <c r="C140" s="3"/>
      <c r="D140" s="469">
        <v>11.750806343333331</v>
      </c>
      <c r="E140" s="3">
        <v>8.9448459933333329</v>
      </c>
      <c r="F140" s="469">
        <v>10.827153556666666</v>
      </c>
      <c r="G140" s="3"/>
      <c r="H140" s="3"/>
      <c r="I140" s="3"/>
      <c r="J140" s="3"/>
      <c r="K140" s="3"/>
      <c r="L140" s="3"/>
      <c r="O140" s="466"/>
      <c r="P140" s="466"/>
      <c r="Q140" s="525" t="s">
        <v>103</v>
      </c>
      <c r="R140" s="483">
        <v>12.21364273333333</v>
      </c>
      <c r="S140" s="488">
        <v>0.1292016197983484</v>
      </c>
      <c r="T140" s="485">
        <v>11.939747534854845</v>
      </c>
      <c r="U140" s="501">
        <v>12.487537931811815</v>
      </c>
      <c r="V140" s="889"/>
      <c r="W140" s="466"/>
      <c r="X140" s="466"/>
      <c r="Y140" s="466"/>
      <c r="Z140" s="466"/>
      <c r="AA140" s="466"/>
      <c r="AB140" s="466"/>
      <c r="AC140" s="525" t="s">
        <v>105</v>
      </c>
      <c r="AD140" s="483">
        <v>9.7666666666666657</v>
      </c>
      <c r="AE140" s="488">
        <v>0.23379807440667635</v>
      </c>
      <c r="AF140" s="485">
        <v>9.2710368897842343</v>
      </c>
      <c r="AG140" s="501">
        <v>10.262296443549097</v>
      </c>
      <c r="AH140" s="466"/>
      <c r="AI140" s="466"/>
      <c r="AJ140" s="466"/>
      <c r="AK140" s="466"/>
      <c r="AL140" s="466"/>
      <c r="AM140" s="525" t="s">
        <v>102</v>
      </c>
      <c r="AN140" s="483">
        <v>8.3856628749999977</v>
      </c>
      <c r="AO140" s="488">
        <v>0.14388420919264069</v>
      </c>
      <c r="AP140" s="485">
        <v>8.0806419774582636</v>
      </c>
      <c r="AQ140" s="501">
        <v>8.6906837725417319</v>
      </c>
      <c r="AR140" s="466"/>
      <c r="AS140" s="466"/>
      <c r="AT140" s="466"/>
      <c r="AU140" s="466"/>
    </row>
    <row r="141" spans="3:47">
      <c r="C141" s="3"/>
      <c r="D141" s="469">
        <v>9.7115082246666642</v>
      </c>
      <c r="E141" s="3">
        <v>8.7670081306666674</v>
      </c>
      <c r="F141" s="469">
        <v>9.2933333333333348</v>
      </c>
      <c r="G141" s="3"/>
      <c r="H141" s="3"/>
      <c r="I141" s="3"/>
      <c r="J141" s="3"/>
      <c r="K141" s="3"/>
      <c r="L141" s="3"/>
      <c r="O141" s="466"/>
      <c r="P141" s="466"/>
      <c r="Q141" s="525" t="s">
        <v>104</v>
      </c>
      <c r="R141" s="483">
        <v>10.183639953333332</v>
      </c>
      <c r="S141" s="488">
        <v>0.1292016197983484</v>
      </c>
      <c r="T141" s="485">
        <v>9.909744754854847</v>
      </c>
      <c r="U141" s="501">
        <v>10.457535151811816</v>
      </c>
      <c r="V141" s="889"/>
      <c r="W141" s="466"/>
      <c r="X141" s="466"/>
      <c r="Y141" s="466"/>
      <c r="Z141" s="466"/>
      <c r="AA141" s="466"/>
      <c r="AB141" s="466"/>
      <c r="AC141" s="525" t="s">
        <v>106</v>
      </c>
      <c r="AD141" s="483">
        <v>11.036666666666667</v>
      </c>
      <c r="AE141" s="488">
        <v>0.23379807440667635</v>
      </c>
      <c r="AF141" s="485">
        <v>10.541036889784236</v>
      </c>
      <c r="AG141" s="501">
        <v>11.532296443549098</v>
      </c>
      <c r="AH141" s="466"/>
      <c r="AI141" s="466"/>
      <c r="AJ141" s="466"/>
      <c r="AK141" s="466"/>
      <c r="AL141" s="466"/>
      <c r="AM141" s="525" t="s">
        <v>103</v>
      </c>
      <c r="AN141" s="483">
        <v>9.7050155713333321</v>
      </c>
      <c r="AO141" s="488">
        <v>0.14388420919264069</v>
      </c>
      <c r="AP141" s="485">
        <v>9.399994673791598</v>
      </c>
      <c r="AQ141" s="501">
        <v>10.010036468875066</v>
      </c>
      <c r="AR141" s="466"/>
      <c r="AS141" s="466"/>
      <c r="AT141" s="466"/>
      <c r="AU141" s="466"/>
    </row>
    <row r="142" spans="3:47" ht="15.75" thickBot="1">
      <c r="C142" s="3"/>
      <c r="D142" s="469">
        <v>10.704839913333331</v>
      </c>
      <c r="E142" s="3">
        <v>8.921155795999999</v>
      </c>
      <c r="F142" s="469">
        <v>10.346666666666668</v>
      </c>
      <c r="G142" s="3"/>
      <c r="H142" s="3"/>
      <c r="I142" s="3"/>
      <c r="J142" s="3"/>
      <c r="K142" s="3"/>
      <c r="L142" s="3"/>
      <c r="O142" s="466"/>
      <c r="P142" s="466"/>
      <c r="Q142" s="525" t="s">
        <v>105</v>
      </c>
      <c r="R142" s="483">
        <v>10.32428906833333</v>
      </c>
      <c r="S142" s="488">
        <v>0.1292016197983484</v>
      </c>
      <c r="T142" s="485">
        <v>10.050393869854846</v>
      </c>
      <c r="U142" s="501">
        <v>10.598184266811815</v>
      </c>
      <c r="V142" s="889"/>
      <c r="W142" s="466"/>
      <c r="X142" s="466"/>
      <c r="Y142" s="466"/>
      <c r="Z142" s="466"/>
      <c r="AA142" s="466"/>
      <c r="AB142" s="466"/>
      <c r="AC142" s="526" t="s">
        <v>107</v>
      </c>
      <c r="AD142" s="492">
        <v>10.921027416666677</v>
      </c>
      <c r="AE142" s="502">
        <v>0.23379807440667624</v>
      </c>
      <c r="AF142" s="503">
        <v>10.425397639784247</v>
      </c>
      <c r="AG142" s="504">
        <v>11.416657193549106</v>
      </c>
      <c r="AH142" s="466"/>
      <c r="AI142" s="466"/>
      <c r="AJ142" s="466"/>
      <c r="AK142" s="466"/>
      <c r="AL142" s="466"/>
      <c r="AM142" s="525" t="s">
        <v>104</v>
      </c>
      <c r="AN142" s="483">
        <v>9.9080084930000005</v>
      </c>
      <c r="AO142" s="488">
        <v>0.14388420919264069</v>
      </c>
      <c r="AP142" s="485">
        <v>9.6029875954582664</v>
      </c>
      <c r="AQ142" s="501">
        <v>10.213029390541735</v>
      </c>
      <c r="AR142" s="466"/>
      <c r="AS142" s="466"/>
      <c r="AT142" s="466"/>
      <c r="AU142" s="466"/>
    </row>
    <row r="143" spans="3:47" ht="15.75" thickTop="1">
      <c r="C143" s="3"/>
      <c r="D143" s="469">
        <v>12.21364273333333</v>
      </c>
      <c r="E143" s="3">
        <v>9.3661704353333324</v>
      </c>
      <c r="F143" s="469">
        <v>11.593333333333334</v>
      </c>
      <c r="G143" s="3"/>
      <c r="H143" s="3"/>
      <c r="I143" s="3"/>
      <c r="J143" s="3"/>
      <c r="K143" s="3"/>
      <c r="L143" s="3"/>
      <c r="O143" s="466"/>
      <c r="P143" s="466"/>
      <c r="Q143" s="525" t="s">
        <v>106</v>
      </c>
      <c r="R143" s="483">
        <v>12.423656923333333</v>
      </c>
      <c r="S143" s="488">
        <v>0.1292016197983484</v>
      </c>
      <c r="T143" s="485">
        <v>12.149761724854848</v>
      </c>
      <c r="U143" s="501">
        <v>12.697552121811817</v>
      </c>
      <c r="V143" s="889"/>
      <c r="W143" s="466"/>
      <c r="X143" s="466"/>
      <c r="Y143" s="466"/>
      <c r="Z143" s="466"/>
      <c r="AA143" s="466"/>
      <c r="AB143" s="466"/>
      <c r="AC143" s="466"/>
      <c r="AD143" s="466"/>
      <c r="AE143" s="466"/>
      <c r="AF143" s="466"/>
      <c r="AG143" s="466"/>
      <c r="AH143" s="466"/>
      <c r="AI143" s="466"/>
      <c r="AJ143" s="466"/>
      <c r="AK143" s="466"/>
      <c r="AL143" s="466"/>
      <c r="AM143" s="525" t="s">
        <v>105</v>
      </c>
      <c r="AN143" s="483">
        <v>9.274544153666664</v>
      </c>
      <c r="AO143" s="488">
        <v>0.14388420919264069</v>
      </c>
      <c r="AP143" s="485">
        <v>8.9695232561249298</v>
      </c>
      <c r="AQ143" s="501">
        <v>9.5795650512083981</v>
      </c>
      <c r="AR143" s="466"/>
      <c r="AS143" s="466"/>
      <c r="AT143" s="466"/>
      <c r="AU143" s="466"/>
    </row>
    <row r="144" spans="3:47" ht="15.75" thickBot="1">
      <c r="C144" s="3"/>
      <c r="D144" s="469">
        <v>10.183639953333332</v>
      </c>
      <c r="E144" s="3">
        <v>9.2818546449999992</v>
      </c>
      <c r="F144" s="469">
        <v>10.696666666666669</v>
      </c>
      <c r="G144" s="3"/>
      <c r="H144" s="3"/>
      <c r="I144" s="3"/>
      <c r="J144" s="3"/>
      <c r="K144" s="3"/>
      <c r="L144" s="3"/>
      <c r="O144" s="466"/>
      <c r="P144" s="466"/>
      <c r="Q144" s="526" t="s">
        <v>107</v>
      </c>
      <c r="R144" s="492">
        <v>10.995216650000012</v>
      </c>
      <c r="S144" s="502">
        <v>0.12920161979834835</v>
      </c>
      <c r="T144" s="503">
        <v>10.721321451521527</v>
      </c>
      <c r="U144" s="504">
        <v>11.269111848478497</v>
      </c>
      <c r="V144" s="889"/>
      <c r="W144" s="466"/>
      <c r="X144" s="466"/>
      <c r="Y144" s="466"/>
      <c r="Z144" s="466"/>
      <c r="AA144" s="466"/>
      <c r="AB144" s="466"/>
      <c r="AC144" s="466"/>
      <c r="AD144" s="466"/>
      <c r="AE144" s="466"/>
      <c r="AF144" s="466"/>
      <c r="AG144" s="466"/>
      <c r="AH144" s="466"/>
      <c r="AI144" s="466"/>
      <c r="AJ144" s="466"/>
      <c r="AK144" s="466"/>
      <c r="AL144" s="466"/>
      <c r="AM144" s="525" t="s">
        <v>106</v>
      </c>
      <c r="AN144" s="483">
        <v>10.665805519999997</v>
      </c>
      <c r="AO144" s="488">
        <v>0.14388420919264069</v>
      </c>
      <c r="AP144" s="485">
        <v>10.360784622458263</v>
      </c>
      <c r="AQ144" s="501">
        <v>10.970826417541732</v>
      </c>
      <c r="AR144" s="466"/>
      <c r="AS144" s="466"/>
      <c r="AT144" s="466"/>
      <c r="AU144" s="466"/>
    </row>
    <row r="145" spans="3:47" ht="16.5" thickTop="1" thickBot="1">
      <c r="C145" s="3"/>
      <c r="D145" s="469">
        <v>10.32428906833333</v>
      </c>
      <c r="E145" s="3">
        <v>9.6984852429999986</v>
      </c>
      <c r="F145" s="469">
        <v>9.7666666666666657</v>
      </c>
      <c r="G145" s="3"/>
      <c r="H145" s="3"/>
      <c r="I145" s="3"/>
      <c r="J145" s="3"/>
      <c r="K145" s="3"/>
      <c r="L145" s="3"/>
      <c r="O145" s="466"/>
      <c r="P145" s="466"/>
      <c r="Q145" s="466"/>
      <c r="R145" s="466"/>
      <c r="S145" s="466"/>
      <c r="T145" s="466"/>
      <c r="U145" s="466"/>
      <c r="V145" s="466"/>
      <c r="W145" s="466"/>
      <c r="X145" s="466"/>
      <c r="Y145" s="466"/>
      <c r="Z145" s="466"/>
      <c r="AA145" s="466"/>
      <c r="AB145" s="466"/>
      <c r="AC145" s="466"/>
      <c r="AD145" s="1928" t="s">
        <v>251</v>
      </c>
      <c r="AE145" s="1928"/>
      <c r="AF145" s="1928"/>
      <c r="AG145" s="1928"/>
      <c r="AH145" s="1928"/>
      <c r="AI145" s="1928"/>
      <c r="AJ145" s="1928"/>
      <c r="AK145" s="466"/>
      <c r="AL145" s="466"/>
      <c r="AM145" s="526" t="s">
        <v>107</v>
      </c>
      <c r="AN145" s="492">
        <v>10.547139283333337</v>
      </c>
      <c r="AO145" s="502">
        <v>0.14388420919264064</v>
      </c>
      <c r="AP145" s="503">
        <v>10.242118385791603</v>
      </c>
      <c r="AQ145" s="504">
        <v>10.852160180875071</v>
      </c>
      <c r="AR145" s="466"/>
      <c r="AS145" s="466"/>
      <c r="AT145" s="466"/>
      <c r="AU145" s="466"/>
    </row>
    <row r="146" spans="3:47" ht="15.75" thickTop="1">
      <c r="C146" s="3"/>
      <c r="D146" s="469">
        <v>12.423656923333333</v>
      </c>
      <c r="E146" s="3">
        <v>11.629012533333333</v>
      </c>
      <c r="F146" s="469">
        <v>11.036666666666667</v>
      </c>
      <c r="G146" s="3"/>
      <c r="H146" s="3"/>
      <c r="I146" s="3"/>
      <c r="J146" s="3"/>
      <c r="K146" s="3"/>
      <c r="L146" s="3"/>
      <c r="O146" s="466"/>
      <c r="P146" s="466"/>
      <c r="Q146" s="466"/>
      <c r="R146" s="466"/>
      <c r="S146" s="466"/>
      <c r="T146" s="466"/>
      <c r="U146" s="466"/>
      <c r="V146" s="466"/>
      <c r="W146" s="466"/>
      <c r="X146" s="466"/>
      <c r="Y146" s="466"/>
      <c r="Z146" s="466"/>
      <c r="AA146" s="466"/>
      <c r="AB146" s="466"/>
      <c r="AC146" s="466"/>
      <c r="AD146" s="1929" t="s">
        <v>0</v>
      </c>
      <c r="AE146" s="1930"/>
      <c r="AF146" s="1933" t="s">
        <v>62</v>
      </c>
      <c r="AG146" s="1935" t="s">
        <v>93</v>
      </c>
      <c r="AH146" s="1935"/>
      <c r="AI146" s="1935"/>
      <c r="AJ146" s="1936"/>
      <c r="AK146" s="466"/>
      <c r="AL146" s="466"/>
      <c r="AM146" s="466"/>
      <c r="AN146" s="466"/>
      <c r="AO146" s="466"/>
      <c r="AP146" s="466"/>
      <c r="AQ146" s="466"/>
      <c r="AR146" s="466"/>
      <c r="AS146" s="466"/>
      <c r="AT146" s="466"/>
      <c r="AU146" s="466"/>
    </row>
    <row r="147" spans="3:47" ht="15.75" thickBot="1">
      <c r="C147" s="3"/>
      <c r="D147" s="469">
        <v>10.995216650000012</v>
      </c>
      <c r="E147" s="3">
        <v>10.359581410000009</v>
      </c>
      <c r="F147" s="469">
        <v>10.921027416666677</v>
      </c>
      <c r="G147" s="3"/>
      <c r="H147" s="3"/>
      <c r="I147" s="3"/>
      <c r="J147" s="3"/>
      <c r="K147" s="3"/>
      <c r="L147" s="3"/>
      <c r="O147" s="466"/>
      <c r="P147" s="1928" t="s">
        <v>337</v>
      </c>
      <c r="Q147" s="1928"/>
      <c r="R147" s="1928"/>
      <c r="S147" s="1928"/>
      <c r="T147" s="1928"/>
      <c r="U147" s="1928"/>
      <c r="V147" s="1928"/>
      <c r="W147" s="1928"/>
      <c r="X147" s="1928"/>
      <c r="Y147" s="1928"/>
      <c r="Z147" s="1928"/>
      <c r="AA147" s="466"/>
      <c r="AB147" s="466"/>
      <c r="AC147" s="466"/>
      <c r="AD147" s="1931"/>
      <c r="AE147" s="1932"/>
      <c r="AF147" s="1934"/>
      <c r="AG147" s="513" t="s">
        <v>94</v>
      </c>
      <c r="AH147" s="513" t="s">
        <v>99</v>
      </c>
      <c r="AI147" s="513" t="s">
        <v>101</v>
      </c>
      <c r="AJ147" s="514" t="s">
        <v>102</v>
      </c>
      <c r="AK147" s="466"/>
      <c r="AL147" s="466"/>
      <c r="AM147" s="466"/>
      <c r="AN147" s="466"/>
      <c r="AO147" s="466"/>
      <c r="AP147" s="466"/>
      <c r="AQ147" s="466"/>
      <c r="AR147" s="466"/>
      <c r="AS147" s="466"/>
      <c r="AT147" s="466"/>
      <c r="AU147" s="466"/>
    </row>
    <row r="148" spans="3:47" ht="16.5" thickTop="1" thickBot="1">
      <c r="C148" s="3"/>
      <c r="D148" s="469"/>
      <c r="E148" s="3"/>
      <c r="F148" s="3"/>
      <c r="G148" s="3"/>
      <c r="H148" s="3"/>
      <c r="I148" s="3"/>
      <c r="J148" s="3"/>
      <c r="K148" s="3"/>
      <c r="L148" s="3"/>
      <c r="O148" s="466"/>
      <c r="P148" s="1929" t="s">
        <v>0</v>
      </c>
      <c r="Q148" s="1930"/>
      <c r="R148" s="1933" t="s">
        <v>62</v>
      </c>
      <c r="S148" s="1935" t="s">
        <v>93</v>
      </c>
      <c r="T148" s="1935"/>
      <c r="U148" s="1935"/>
      <c r="V148" s="1935"/>
      <c r="W148" s="1935"/>
      <c r="X148" s="1935"/>
      <c r="Y148" s="1935"/>
      <c r="Z148" s="1936"/>
      <c r="AA148" s="466"/>
      <c r="AB148" s="466"/>
      <c r="AC148" s="466"/>
      <c r="AD148" s="1925" t="s">
        <v>98</v>
      </c>
      <c r="AE148" s="527" t="s">
        <v>101</v>
      </c>
      <c r="AF148" s="515">
        <v>3</v>
      </c>
      <c r="AG148" s="516">
        <v>9.293333333333333</v>
      </c>
      <c r="AH148" s="522"/>
      <c r="AI148" s="522"/>
      <c r="AJ148" s="517"/>
      <c r="AK148" s="466"/>
      <c r="AL148" s="466"/>
      <c r="AM148" s="1928" t="s">
        <v>345</v>
      </c>
      <c r="AN148" s="1928"/>
      <c r="AO148" s="1928"/>
      <c r="AP148" s="1928"/>
      <c r="AQ148" s="1928"/>
      <c r="AR148" s="1928"/>
      <c r="AS148" s="1928"/>
      <c r="AT148" s="1928"/>
      <c r="AU148" s="1928"/>
    </row>
    <row r="149" spans="3:47" ht="16.5" thickTop="1" thickBot="1">
      <c r="C149" s="3"/>
      <c r="D149" s="469"/>
      <c r="E149" s="3"/>
      <c r="F149" s="3"/>
      <c r="G149" s="3"/>
      <c r="H149" s="3"/>
      <c r="I149" s="3"/>
      <c r="J149" s="3"/>
      <c r="K149" s="3"/>
      <c r="L149" s="3"/>
      <c r="O149" s="466"/>
      <c r="P149" s="1931"/>
      <c r="Q149" s="1932"/>
      <c r="R149" s="1934"/>
      <c r="S149" s="513" t="s">
        <v>94</v>
      </c>
      <c r="T149" s="513" t="s">
        <v>99</v>
      </c>
      <c r="U149" s="513" t="s">
        <v>101</v>
      </c>
      <c r="V149" s="513"/>
      <c r="W149" s="513" t="s">
        <v>102</v>
      </c>
      <c r="X149" s="513"/>
      <c r="Y149" s="513" t="s">
        <v>103</v>
      </c>
      <c r="Z149" s="514" t="s">
        <v>104</v>
      </c>
      <c r="AA149" s="466"/>
      <c r="AB149" s="466"/>
      <c r="AC149" s="466"/>
      <c r="AD149" s="1926"/>
      <c r="AE149" s="528" t="s">
        <v>94</v>
      </c>
      <c r="AF149" s="518">
        <v>3</v>
      </c>
      <c r="AG149" s="523">
        <v>9.7533333333333339</v>
      </c>
      <c r="AH149" s="523">
        <v>9.7533333333333339</v>
      </c>
      <c r="AI149" s="489"/>
      <c r="AJ149" s="490"/>
      <c r="AK149" s="466"/>
      <c r="AL149" s="466"/>
      <c r="AM149" s="1929" t="s">
        <v>0</v>
      </c>
      <c r="AN149" s="1930"/>
      <c r="AO149" s="1933" t="s">
        <v>62</v>
      </c>
      <c r="AP149" s="1935" t="s">
        <v>93</v>
      </c>
      <c r="AQ149" s="1935"/>
      <c r="AR149" s="1935"/>
      <c r="AS149" s="1935"/>
      <c r="AT149" s="1935"/>
      <c r="AU149" s="1936"/>
    </row>
    <row r="150" spans="3:47" ht="16.5" thickTop="1" thickBot="1">
      <c r="C150" s="3"/>
      <c r="F150" s="3"/>
      <c r="G150" s="3"/>
      <c r="H150" s="3"/>
      <c r="I150" s="3"/>
      <c r="J150" s="3"/>
      <c r="K150" s="3"/>
      <c r="L150" s="3"/>
      <c r="O150" s="466"/>
      <c r="P150" s="1925" t="s">
        <v>98</v>
      </c>
      <c r="Q150" s="527" t="s">
        <v>94</v>
      </c>
      <c r="R150" s="515">
        <v>3</v>
      </c>
      <c r="S150" s="516">
        <v>9.6355187786666665</v>
      </c>
      <c r="T150" s="522"/>
      <c r="U150" s="522"/>
      <c r="V150" s="522"/>
      <c r="W150" s="522"/>
      <c r="X150" s="522"/>
      <c r="Y150" s="522"/>
      <c r="Z150" s="517"/>
      <c r="AA150" s="466"/>
      <c r="AB150" s="466"/>
      <c r="AC150" s="466"/>
      <c r="AD150" s="1926"/>
      <c r="AE150" s="528" t="s">
        <v>105</v>
      </c>
      <c r="AF150" s="518">
        <v>3</v>
      </c>
      <c r="AG150" s="523">
        <v>9.7666666666666657</v>
      </c>
      <c r="AH150" s="523">
        <v>9.7666666666666657</v>
      </c>
      <c r="AI150" s="489"/>
      <c r="AJ150" s="490"/>
      <c r="AK150" s="466"/>
      <c r="AL150" s="466"/>
      <c r="AM150" s="1931"/>
      <c r="AN150" s="1932"/>
      <c r="AO150" s="1934"/>
      <c r="AP150" s="513" t="s">
        <v>94</v>
      </c>
      <c r="AQ150" s="513" t="s">
        <v>99</v>
      </c>
      <c r="AR150" s="513" t="s">
        <v>101</v>
      </c>
      <c r="AS150" s="513" t="s">
        <v>102</v>
      </c>
      <c r="AT150" s="513" t="s">
        <v>103</v>
      </c>
      <c r="AU150" s="514" t="s">
        <v>104</v>
      </c>
    </row>
    <row r="151" spans="3:47" ht="15.75" thickTop="1">
      <c r="C151" s="3"/>
      <c r="F151" s="3"/>
      <c r="G151" s="3"/>
      <c r="H151" s="3"/>
      <c r="I151" s="3"/>
      <c r="J151" s="3"/>
      <c r="K151" s="3"/>
      <c r="L151" s="3"/>
      <c r="O151" s="466"/>
      <c r="P151" s="1926"/>
      <c r="Q151" s="528" t="s">
        <v>101</v>
      </c>
      <c r="R151" s="518">
        <v>3</v>
      </c>
      <c r="S151" s="523">
        <v>9.711508224666666</v>
      </c>
      <c r="T151" s="489"/>
      <c r="U151" s="489"/>
      <c r="V151" s="489"/>
      <c r="W151" s="489"/>
      <c r="X151" s="489"/>
      <c r="Y151" s="489"/>
      <c r="Z151" s="490"/>
      <c r="AA151" s="466"/>
      <c r="AB151" s="466"/>
      <c r="AC151" s="466"/>
      <c r="AD151" s="1926"/>
      <c r="AE151" s="528" t="s">
        <v>102</v>
      </c>
      <c r="AF151" s="518">
        <v>3</v>
      </c>
      <c r="AG151" s="489"/>
      <c r="AH151" s="523">
        <v>10.346666666666668</v>
      </c>
      <c r="AI151" s="523">
        <v>10.346666666666668</v>
      </c>
      <c r="AJ151" s="490"/>
      <c r="AK151" s="466"/>
      <c r="AL151" s="466"/>
      <c r="AM151" s="1925" t="s">
        <v>98</v>
      </c>
      <c r="AN151" s="527" t="s">
        <v>102</v>
      </c>
      <c r="AO151" s="515">
        <v>3</v>
      </c>
      <c r="AP151" s="516">
        <v>8.3856628749999995</v>
      </c>
      <c r="AQ151" s="522"/>
      <c r="AR151" s="522"/>
      <c r="AS151" s="522"/>
      <c r="AT151" s="522"/>
      <c r="AU151" s="517"/>
    </row>
    <row r="152" spans="3:47">
      <c r="C152" s="3"/>
      <c r="F152" s="3"/>
      <c r="G152" s="3"/>
      <c r="H152" s="3"/>
      <c r="I152" s="3"/>
      <c r="J152" s="3"/>
      <c r="K152" s="3"/>
      <c r="L152" s="3"/>
      <c r="O152" s="466"/>
      <c r="P152" s="1926"/>
      <c r="Q152" s="528" t="s">
        <v>104</v>
      </c>
      <c r="R152" s="518">
        <v>3</v>
      </c>
      <c r="S152" s="489"/>
      <c r="T152" s="523">
        <v>10.183639953333333</v>
      </c>
      <c r="U152" s="489"/>
      <c r="V152" s="489"/>
      <c r="W152" s="489"/>
      <c r="X152" s="489"/>
      <c r="Y152" s="489"/>
      <c r="Z152" s="490"/>
      <c r="AA152" s="466"/>
      <c r="AB152" s="466"/>
      <c r="AC152" s="466"/>
      <c r="AD152" s="1926"/>
      <c r="AE152" s="528" t="s">
        <v>104</v>
      </c>
      <c r="AF152" s="518">
        <v>3</v>
      </c>
      <c r="AG152" s="489"/>
      <c r="AH152" s="489"/>
      <c r="AI152" s="523">
        <v>10.696666666666667</v>
      </c>
      <c r="AJ152" s="490"/>
      <c r="AK152" s="466"/>
      <c r="AL152" s="466"/>
      <c r="AM152" s="1926"/>
      <c r="AN152" s="528" t="s">
        <v>94</v>
      </c>
      <c r="AO152" s="518">
        <v>3</v>
      </c>
      <c r="AP152" s="523">
        <v>8.5692863859999999</v>
      </c>
      <c r="AQ152" s="523">
        <v>8.5692863859999999</v>
      </c>
      <c r="AR152" s="489"/>
      <c r="AS152" s="489"/>
      <c r="AT152" s="489"/>
      <c r="AU152" s="490"/>
    </row>
    <row r="153" spans="3:47">
      <c r="C153" s="3"/>
      <c r="F153" s="3"/>
      <c r="G153" s="3"/>
      <c r="H153" s="3"/>
      <c r="I153" s="3"/>
      <c r="J153" s="3"/>
      <c r="K153" s="3"/>
      <c r="L153" s="3"/>
      <c r="O153" s="466"/>
      <c r="P153" s="1926"/>
      <c r="Q153" s="528" t="s">
        <v>105</v>
      </c>
      <c r="R153" s="518">
        <v>3</v>
      </c>
      <c r="S153" s="489"/>
      <c r="T153" s="523">
        <v>10.324289068333334</v>
      </c>
      <c r="U153" s="523">
        <v>10.324289068333334</v>
      </c>
      <c r="V153" s="523"/>
      <c r="W153" s="489"/>
      <c r="X153" s="489"/>
      <c r="Y153" s="489"/>
      <c r="Z153" s="490"/>
      <c r="AA153" s="466"/>
      <c r="AB153" s="466"/>
      <c r="AC153" s="466"/>
      <c r="AD153" s="1926"/>
      <c r="AE153" s="528" t="s">
        <v>99</v>
      </c>
      <c r="AF153" s="518">
        <v>3</v>
      </c>
      <c r="AG153" s="489"/>
      <c r="AH153" s="489"/>
      <c r="AI153" s="523">
        <v>10.827153556666666</v>
      </c>
      <c r="AJ153" s="490"/>
      <c r="AK153" s="466"/>
      <c r="AL153" s="466"/>
      <c r="AM153" s="1926"/>
      <c r="AN153" s="528" t="s">
        <v>101</v>
      </c>
      <c r="AO153" s="518">
        <v>3</v>
      </c>
      <c r="AP153" s="489"/>
      <c r="AQ153" s="523">
        <v>8.9219846660000002</v>
      </c>
      <c r="AR153" s="523">
        <v>8.9219846660000002</v>
      </c>
      <c r="AS153" s="489"/>
      <c r="AT153" s="489"/>
      <c r="AU153" s="490"/>
    </row>
    <row r="154" spans="3:47">
      <c r="C154" s="3"/>
      <c r="F154" s="3"/>
      <c r="G154" s="3"/>
      <c r="H154" s="3"/>
      <c r="I154" s="3"/>
      <c r="J154" s="3"/>
      <c r="K154" s="3"/>
      <c r="L154" s="3"/>
      <c r="O154" s="466"/>
      <c r="P154" s="1926"/>
      <c r="Q154" s="528" t="s">
        <v>102</v>
      </c>
      <c r="R154" s="518">
        <v>3</v>
      </c>
      <c r="S154" s="489"/>
      <c r="T154" s="489"/>
      <c r="U154" s="523">
        <v>10.704839913333334</v>
      </c>
      <c r="V154" s="523"/>
      <c r="W154" s="523">
        <v>10.704839913333334</v>
      </c>
      <c r="X154" s="523"/>
      <c r="Y154" s="489"/>
      <c r="Z154" s="490"/>
      <c r="AA154" s="466"/>
      <c r="AB154" s="466"/>
      <c r="AC154" s="466"/>
      <c r="AD154" s="1926"/>
      <c r="AE154" s="528" t="s">
        <v>107</v>
      </c>
      <c r="AF154" s="518">
        <v>3</v>
      </c>
      <c r="AG154" s="489"/>
      <c r="AH154" s="489"/>
      <c r="AI154" s="523">
        <v>10.921027416666668</v>
      </c>
      <c r="AJ154" s="519">
        <v>10.921027416666668</v>
      </c>
      <c r="AK154" s="466"/>
      <c r="AL154" s="466"/>
      <c r="AM154" s="1926"/>
      <c r="AN154" s="528" t="s">
        <v>99</v>
      </c>
      <c r="AO154" s="518">
        <v>3</v>
      </c>
      <c r="AP154" s="489"/>
      <c r="AQ154" s="489"/>
      <c r="AR154" s="523">
        <v>9.181345481666666</v>
      </c>
      <c r="AS154" s="489"/>
      <c r="AT154" s="489"/>
      <c r="AU154" s="490"/>
    </row>
    <row r="155" spans="3:47">
      <c r="C155" s="3"/>
      <c r="F155" s="3"/>
      <c r="G155" s="3"/>
      <c r="H155" s="3"/>
      <c r="I155" s="3"/>
      <c r="J155" s="3"/>
      <c r="K155" s="3"/>
      <c r="L155" s="3"/>
      <c r="O155" s="466"/>
      <c r="P155" s="1926"/>
      <c r="Q155" s="528" t="s">
        <v>107</v>
      </c>
      <c r="R155" s="518">
        <v>3</v>
      </c>
      <c r="S155" s="489"/>
      <c r="T155" s="489"/>
      <c r="U155" s="489"/>
      <c r="V155" s="489"/>
      <c r="W155" s="523">
        <v>10.99521665</v>
      </c>
      <c r="X155" s="523"/>
      <c r="Y155" s="489"/>
      <c r="Z155" s="490"/>
      <c r="AA155" s="466"/>
      <c r="AB155" s="466"/>
      <c r="AC155" s="466"/>
      <c r="AD155" s="1926"/>
      <c r="AE155" s="528" t="s">
        <v>106</v>
      </c>
      <c r="AF155" s="518">
        <v>3</v>
      </c>
      <c r="AG155" s="489"/>
      <c r="AH155" s="489"/>
      <c r="AI155" s="523">
        <v>11.036666666666667</v>
      </c>
      <c r="AJ155" s="519">
        <v>11.036666666666667</v>
      </c>
      <c r="AK155" s="466"/>
      <c r="AL155" s="466"/>
      <c r="AM155" s="1926"/>
      <c r="AN155" s="528" t="s">
        <v>105</v>
      </c>
      <c r="AO155" s="518">
        <v>3</v>
      </c>
      <c r="AP155" s="489"/>
      <c r="AQ155" s="489"/>
      <c r="AR155" s="523">
        <v>9.2745441536666657</v>
      </c>
      <c r="AS155" s="523">
        <v>9.2745441536666657</v>
      </c>
      <c r="AT155" s="489"/>
      <c r="AU155" s="490"/>
    </row>
    <row r="156" spans="3:47">
      <c r="C156" s="3"/>
      <c r="F156" s="3"/>
      <c r="G156" s="3"/>
      <c r="H156" s="3"/>
      <c r="I156" s="3"/>
      <c r="J156" s="3"/>
      <c r="K156" s="3"/>
      <c r="L156" s="3"/>
      <c r="O156" s="466"/>
      <c r="P156" s="1926"/>
      <c r="Q156" s="528" t="s">
        <v>99</v>
      </c>
      <c r="R156" s="518">
        <v>3</v>
      </c>
      <c r="S156" s="489"/>
      <c r="T156" s="489"/>
      <c r="U156" s="489"/>
      <c r="V156" s="489"/>
      <c r="W156" s="489"/>
      <c r="X156" s="489"/>
      <c r="Y156" s="523">
        <v>11.750806343333334</v>
      </c>
      <c r="Z156" s="490"/>
      <c r="AA156" s="466"/>
      <c r="AB156" s="466"/>
      <c r="AC156" s="466"/>
      <c r="AD156" s="1926"/>
      <c r="AE156" s="528" t="s">
        <v>103</v>
      </c>
      <c r="AF156" s="518">
        <v>3</v>
      </c>
      <c r="AG156" s="489"/>
      <c r="AH156" s="489"/>
      <c r="AI156" s="489"/>
      <c r="AJ156" s="519">
        <v>11.593333333333334</v>
      </c>
      <c r="AK156" s="466"/>
      <c r="AL156" s="466"/>
      <c r="AM156" s="1926"/>
      <c r="AN156" s="528" t="s">
        <v>103</v>
      </c>
      <c r="AO156" s="518">
        <v>3</v>
      </c>
      <c r="AP156" s="489"/>
      <c r="AQ156" s="489"/>
      <c r="AR156" s="489"/>
      <c r="AS156" s="523">
        <v>9.7050155713333339</v>
      </c>
      <c r="AT156" s="523">
        <v>9.7050155713333339</v>
      </c>
      <c r="AU156" s="490"/>
    </row>
    <row r="157" spans="3:47" ht="15.75" thickBot="1">
      <c r="C157" s="3"/>
      <c r="F157" s="3"/>
      <c r="G157" s="3"/>
      <c r="H157" s="3"/>
      <c r="I157" s="3"/>
      <c r="J157" s="3"/>
      <c r="K157" s="3"/>
      <c r="L157" s="3"/>
      <c r="O157" s="466"/>
      <c r="P157" s="1926"/>
      <c r="Q157" s="528" t="s">
        <v>103</v>
      </c>
      <c r="R157" s="518">
        <v>3</v>
      </c>
      <c r="S157" s="489"/>
      <c r="T157" s="489"/>
      <c r="U157" s="489"/>
      <c r="V157" s="489"/>
      <c r="W157" s="489"/>
      <c r="X157" s="489"/>
      <c r="Y157" s="489"/>
      <c r="Z157" s="519">
        <v>12.213642733333332</v>
      </c>
      <c r="AA157" s="466"/>
      <c r="AB157" s="466"/>
      <c r="AC157" s="466"/>
      <c r="AD157" s="1927"/>
      <c r="AE157" s="512" t="s">
        <v>74</v>
      </c>
      <c r="AF157" s="520"/>
      <c r="AG157" s="502">
        <v>0.19313377168178447</v>
      </c>
      <c r="AH157" s="502">
        <v>0.10723673793754951</v>
      </c>
      <c r="AI157" s="502">
        <v>7.6455277388753351E-2</v>
      </c>
      <c r="AJ157" s="521">
        <v>7.0657168393788439E-2</v>
      </c>
      <c r="AK157" s="466"/>
      <c r="AL157" s="466"/>
      <c r="AM157" s="1926"/>
      <c r="AN157" s="528" t="s">
        <v>104</v>
      </c>
      <c r="AO157" s="518">
        <v>3</v>
      </c>
      <c r="AP157" s="489"/>
      <c r="AQ157" s="489"/>
      <c r="AR157" s="489"/>
      <c r="AS157" s="489"/>
      <c r="AT157" s="523">
        <v>9.9080084930000005</v>
      </c>
      <c r="AU157" s="490"/>
    </row>
    <row r="158" spans="3:47" ht="15.75" thickTop="1">
      <c r="C158" s="3"/>
      <c r="F158" s="3"/>
      <c r="G158" s="3"/>
      <c r="H158" s="3"/>
      <c r="I158" s="3"/>
      <c r="J158" s="3"/>
      <c r="K158" s="3"/>
      <c r="L158" s="3"/>
      <c r="O158" s="466"/>
      <c r="P158" s="1926"/>
      <c r="Q158" s="528" t="s">
        <v>106</v>
      </c>
      <c r="R158" s="518">
        <v>3</v>
      </c>
      <c r="S158" s="489"/>
      <c r="T158" s="489"/>
      <c r="U158" s="489"/>
      <c r="V158" s="489"/>
      <c r="W158" s="489"/>
      <c r="X158" s="489"/>
      <c r="Y158" s="489"/>
      <c r="Z158" s="519">
        <v>12.423656923333334</v>
      </c>
      <c r="AA158" s="466"/>
      <c r="AB158" s="466"/>
      <c r="AC158" s="466"/>
      <c r="AD158" s="1911" t="s">
        <v>344</v>
      </c>
      <c r="AE158" s="1911"/>
      <c r="AF158" s="1911"/>
      <c r="AG158" s="1911"/>
      <c r="AH158" s="1911"/>
      <c r="AI158" s="1911"/>
      <c r="AJ158" s="1911"/>
      <c r="AK158" s="466"/>
      <c r="AL158" s="466"/>
      <c r="AM158" s="1926"/>
      <c r="AN158" s="528" t="s">
        <v>107</v>
      </c>
      <c r="AO158" s="518">
        <v>3</v>
      </c>
      <c r="AP158" s="489"/>
      <c r="AQ158" s="489"/>
      <c r="AR158" s="489"/>
      <c r="AS158" s="489"/>
      <c r="AT158" s="489"/>
      <c r="AU158" s="519">
        <v>10.547139283333333</v>
      </c>
    </row>
    <row r="159" spans="3:47" ht="15.75" thickBot="1">
      <c r="C159" s="3"/>
      <c r="D159" s="469"/>
      <c r="E159" s="3"/>
      <c r="F159" s="3"/>
      <c r="G159" s="3"/>
      <c r="H159" s="3"/>
      <c r="I159" s="3"/>
      <c r="J159" s="3"/>
      <c r="K159" s="3"/>
      <c r="L159" s="3"/>
      <c r="O159" s="466"/>
      <c r="P159" s="1927"/>
      <c r="Q159" s="512" t="s">
        <v>74</v>
      </c>
      <c r="R159" s="520"/>
      <c r="S159" s="502">
        <v>0.68302077052015941</v>
      </c>
      <c r="T159" s="502">
        <v>0.45265918225585344</v>
      </c>
      <c r="U159" s="502">
        <v>5.3681445379512915E-2</v>
      </c>
      <c r="V159" s="502"/>
      <c r="W159" s="502">
        <v>0.1315774694845433</v>
      </c>
      <c r="X159" s="502"/>
      <c r="Y159" s="503">
        <v>1</v>
      </c>
      <c r="Z159" s="521">
        <v>0.26728903840851514</v>
      </c>
      <c r="AA159" s="466"/>
      <c r="AB159" s="466"/>
      <c r="AC159" s="466"/>
      <c r="AD159" s="1911" t="s">
        <v>108</v>
      </c>
      <c r="AE159" s="1911"/>
      <c r="AF159" s="1911"/>
      <c r="AG159" s="1911"/>
      <c r="AH159" s="1911"/>
      <c r="AI159" s="1911"/>
      <c r="AJ159" s="1911"/>
      <c r="AK159" s="466"/>
      <c r="AL159" s="466"/>
      <c r="AM159" s="1926"/>
      <c r="AN159" s="528" t="s">
        <v>106</v>
      </c>
      <c r="AO159" s="518">
        <v>3</v>
      </c>
      <c r="AP159" s="489"/>
      <c r="AQ159" s="489"/>
      <c r="AR159" s="489"/>
      <c r="AS159" s="489"/>
      <c r="AT159" s="489"/>
      <c r="AU159" s="519">
        <v>10.665805519999999</v>
      </c>
    </row>
    <row r="160" spans="3:47" ht="16.5" thickTop="1" thickBot="1">
      <c r="C160" s="3"/>
      <c r="D160" s="469"/>
      <c r="E160" s="3"/>
      <c r="F160" s="3"/>
      <c r="G160" s="3"/>
      <c r="H160" s="3"/>
      <c r="I160" s="3"/>
      <c r="J160" s="3"/>
      <c r="K160" s="3"/>
      <c r="L160" s="3"/>
      <c r="O160" s="466"/>
      <c r="P160" s="1911" t="s">
        <v>351</v>
      </c>
      <c r="Q160" s="1911"/>
      <c r="R160" s="1911"/>
      <c r="S160" s="1911"/>
      <c r="T160" s="1911"/>
      <c r="U160" s="1911"/>
      <c r="V160" s="1911"/>
      <c r="W160" s="1911"/>
      <c r="X160" s="1911"/>
      <c r="Y160" s="1911"/>
      <c r="Z160" s="1911"/>
      <c r="AA160" s="466"/>
      <c r="AB160" s="466"/>
      <c r="AC160" s="466"/>
      <c r="AD160" s="1911" t="s">
        <v>97</v>
      </c>
      <c r="AE160" s="1911"/>
      <c r="AF160" s="1911"/>
      <c r="AG160" s="1911"/>
      <c r="AH160" s="1911"/>
      <c r="AI160" s="1911"/>
      <c r="AJ160" s="1911"/>
      <c r="AK160" s="466"/>
      <c r="AL160" s="466"/>
      <c r="AM160" s="1927"/>
      <c r="AN160" s="512" t="s">
        <v>74</v>
      </c>
      <c r="AO160" s="520"/>
      <c r="AP160" s="502">
        <v>0.38022796725833752</v>
      </c>
      <c r="AQ160" s="502">
        <v>0.10226619731378328</v>
      </c>
      <c r="AR160" s="502">
        <v>0.11903701356362051</v>
      </c>
      <c r="AS160" s="502">
        <v>5.0422166758599563E-2</v>
      </c>
      <c r="AT160" s="502">
        <v>0.33332640182736428</v>
      </c>
      <c r="AU160" s="521">
        <v>0.56790508984425569</v>
      </c>
    </row>
    <row r="161" spans="3:47" ht="15.75" thickTop="1">
      <c r="C161" s="3"/>
      <c r="D161" s="469">
        <v>9.7600000000000016</v>
      </c>
      <c r="E161" s="3">
        <v>9.15</v>
      </c>
      <c r="F161" s="3">
        <v>9.8622446316666679</v>
      </c>
      <c r="G161" s="3"/>
      <c r="H161" s="3"/>
      <c r="I161" s="3"/>
      <c r="J161" s="3"/>
      <c r="K161" s="3"/>
      <c r="L161" s="3"/>
      <c r="O161" s="466"/>
      <c r="P161" s="1911" t="s">
        <v>108</v>
      </c>
      <c r="Q161" s="1911"/>
      <c r="R161" s="1911"/>
      <c r="S161" s="1911"/>
      <c r="T161" s="1911"/>
      <c r="U161" s="1911"/>
      <c r="V161" s="1911"/>
      <c r="W161" s="1911"/>
      <c r="X161" s="1911"/>
      <c r="Y161" s="1911"/>
      <c r="Z161" s="1911"/>
      <c r="AA161" s="466"/>
      <c r="AB161" s="466"/>
      <c r="AC161" s="466"/>
      <c r="AD161" s="466"/>
      <c r="AE161" s="466"/>
      <c r="AF161" s="466"/>
      <c r="AG161" s="466"/>
      <c r="AH161" s="466"/>
      <c r="AI161" s="466"/>
      <c r="AJ161" s="466"/>
      <c r="AK161" s="466"/>
      <c r="AL161" s="466"/>
      <c r="AM161" s="1911" t="s">
        <v>348</v>
      </c>
      <c r="AN161" s="1911"/>
      <c r="AO161" s="1911"/>
      <c r="AP161" s="1911"/>
      <c r="AQ161" s="1911"/>
      <c r="AR161" s="1911"/>
      <c r="AS161" s="1911"/>
      <c r="AT161" s="1911"/>
      <c r="AU161" s="1911"/>
    </row>
    <row r="162" spans="3:47">
      <c r="C162" s="3"/>
      <c r="D162" s="469">
        <v>14.24</v>
      </c>
      <c r="E162" s="3">
        <v>12.14</v>
      </c>
      <c r="F162" s="3">
        <v>10.283119953333333</v>
      </c>
      <c r="G162" s="3"/>
      <c r="H162" s="3"/>
      <c r="I162" s="3"/>
      <c r="J162" s="3"/>
      <c r="K162" s="3"/>
      <c r="L162" s="3"/>
      <c r="O162" s="466"/>
      <c r="P162" s="1911" t="s">
        <v>97</v>
      </c>
      <c r="Q162" s="1911"/>
      <c r="R162" s="1911"/>
      <c r="S162" s="1911"/>
      <c r="T162" s="1911"/>
      <c r="U162" s="1911"/>
      <c r="V162" s="1911"/>
      <c r="W162" s="1911"/>
      <c r="X162" s="1911"/>
      <c r="Y162" s="1911"/>
      <c r="Z162" s="1911"/>
      <c r="AA162" s="466"/>
      <c r="AB162" s="466"/>
      <c r="AC162" s="466"/>
      <c r="AD162" s="466"/>
      <c r="AE162" s="466"/>
      <c r="AF162" s="466"/>
      <c r="AG162" s="466"/>
      <c r="AH162" s="466"/>
      <c r="AI162" s="466"/>
      <c r="AJ162" s="466"/>
      <c r="AK162" s="466"/>
      <c r="AL162" s="466"/>
      <c r="AM162" s="1911" t="s">
        <v>108</v>
      </c>
      <c r="AN162" s="1911"/>
      <c r="AO162" s="1911"/>
      <c r="AP162" s="1911"/>
      <c r="AQ162" s="1911"/>
      <c r="AR162" s="1911"/>
      <c r="AS162" s="1911"/>
      <c r="AT162" s="1911"/>
      <c r="AU162" s="1911"/>
    </row>
    <row r="163" spans="3:47">
      <c r="C163" s="3"/>
      <c r="D163" s="469">
        <v>10.743333333333332</v>
      </c>
      <c r="E163" s="3">
        <v>10.353333333333335</v>
      </c>
      <c r="F163" s="3">
        <v>10.144622314666668</v>
      </c>
      <c r="G163" s="3"/>
      <c r="H163" s="3"/>
      <c r="I163" s="3"/>
      <c r="J163" s="3"/>
      <c r="K163" s="3"/>
      <c r="L163" s="3"/>
      <c r="O163" s="466"/>
      <c r="P163" s="466"/>
      <c r="Q163" s="466"/>
      <c r="R163" s="466"/>
      <c r="S163" s="466"/>
      <c r="T163" s="466"/>
      <c r="U163" s="466"/>
      <c r="V163" s="466"/>
      <c r="W163" s="466"/>
      <c r="X163" s="466"/>
      <c r="Y163" s="466"/>
      <c r="Z163" s="466"/>
      <c r="AA163" s="466"/>
      <c r="AB163" s="466"/>
      <c r="AC163" s="466"/>
      <c r="AD163" s="466"/>
      <c r="AE163" s="466"/>
      <c r="AF163" s="466"/>
      <c r="AG163" s="466"/>
      <c r="AH163" s="466"/>
      <c r="AI163" s="466"/>
      <c r="AJ163" s="466"/>
      <c r="AK163" s="466"/>
      <c r="AL163" s="466"/>
      <c r="AM163" s="1911" t="s">
        <v>97</v>
      </c>
      <c r="AN163" s="1911"/>
      <c r="AO163" s="1911"/>
      <c r="AP163" s="1911"/>
      <c r="AQ163" s="1911"/>
      <c r="AR163" s="1911"/>
      <c r="AS163" s="1911"/>
      <c r="AT163" s="1911"/>
      <c r="AU163" s="1911"/>
    </row>
    <row r="164" spans="3:47">
      <c r="C164" s="3"/>
      <c r="D164" s="469">
        <v>10.540000000000001</v>
      </c>
      <c r="E164" s="3">
        <v>10.373333333333335</v>
      </c>
      <c r="F164" s="3">
        <v>9.9199387130000023</v>
      </c>
      <c r="G164" s="3"/>
      <c r="H164" s="3"/>
      <c r="I164" s="3"/>
      <c r="J164" s="3" t="s">
        <v>437</v>
      </c>
      <c r="K164" s="3"/>
      <c r="L164" s="3"/>
      <c r="O164" s="466"/>
      <c r="P164" s="466"/>
      <c r="Q164" s="466"/>
      <c r="R164" s="466"/>
      <c r="S164" s="466"/>
      <c r="T164" s="466"/>
      <c r="U164" s="466"/>
      <c r="V164" s="466"/>
      <c r="W164" s="466"/>
      <c r="X164" s="466"/>
      <c r="Y164" s="466"/>
      <c r="Z164" s="466"/>
      <c r="AA164" s="466"/>
      <c r="AB164" s="466"/>
      <c r="AC164" s="466"/>
      <c r="AD164" s="466"/>
      <c r="AE164" s="466"/>
      <c r="AF164" s="466"/>
      <c r="AG164" s="466"/>
      <c r="AH164" s="466"/>
      <c r="AI164" s="466"/>
      <c r="AJ164" s="466"/>
      <c r="AK164" s="466"/>
      <c r="AL164" s="466"/>
      <c r="AM164" s="466"/>
      <c r="AN164" s="466"/>
      <c r="AO164" s="466"/>
      <c r="AP164" s="466"/>
      <c r="AQ164" s="466"/>
      <c r="AR164" s="466"/>
      <c r="AS164" s="466"/>
      <c r="AT164" s="466"/>
      <c r="AU164" s="466"/>
    </row>
    <row r="165" spans="3:47">
      <c r="C165" s="3"/>
      <c r="D165" s="469">
        <v>15.256666666666666</v>
      </c>
      <c r="E165" s="3">
        <v>14.073333333333332</v>
      </c>
      <c r="F165" s="3">
        <v>14.038981840000002</v>
      </c>
      <c r="G165" s="3"/>
      <c r="H165" s="3"/>
      <c r="I165" s="3"/>
      <c r="J165" s="5"/>
      <c r="K165" s="1974" t="s">
        <v>358</v>
      </c>
      <c r="L165" s="1974"/>
      <c r="M165" s="1974"/>
      <c r="N165" s="1974"/>
      <c r="O165" s="1974"/>
      <c r="P165" s="1974"/>
      <c r="Q165" s="1974"/>
      <c r="R165" s="1974"/>
      <c r="S165" s="1974"/>
      <c r="T165" s="1974"/>
      <c r="U165" s="1974"/>
      <c r="V165" s="874"/>
      <c r="W165" s="466"/>
      <c r="X165" s="466"/>
      <c r="Y165" s="466"/>
      <c r="Z165" s="466"/>
      <c r="AA165" s="466"/>
      <c r="AB165" s="466"/>
      <c r="AC165" s="466"/>
      <c r="AD165" s="466"/>
      <c r="AE165" s="466"/>
      <c r="AF165" s="466"/>
      <c r="AG165" s="466"/>
      <c r="AH165" s="466"/>
      <c r="AI165" s="466"/>
      <c r="AJ165" s="466"/>
      <c r="AK165" s="466"/>
      <c r="AL165" s="466"/>
      <c r="AM165" s="466"/>
      <c r="AN165" s="466"/>
      <c r="AO165" s="466"/>
      <c r="AP165" s="466"/>
      <c r="AQ165" s="466"/>
      <c r="AR165" s="466"/>
      <c r="AS165" s="466"/>
      <c r="AT165" s="466"/>
      <c r="AU165" s="466"/>
    </row>
    <row r="166" spans="3:47">
      <c r="C166" s="3"/>
      <c r="D166" s="469">
        <v>12.773333333333333</v>
      </c>
      <c r="E166" s="3">
        <v>11.206666666666667</v>
      </c>
      <c r="F166" s="3">
        <v>10.639327130333333</v>
      </c>
      <c r="G166" s="3"/>
      <c r="H166" s="3"/>
      <c r="I166" s="3"/>
      <c r="J166" s="465"/>
      <c r="K166" s="465">
        <v>2014</v>
      </c>
      <c r="L166" s="874"/>
      <c r="M166" s="465"/>
      <c r="N166" s="960"/>
      <c r="O166" s="465"/>
      <c r="P166" s="465">
        <v>2015</v>
      </c>
      <c r="Q166" s="465"/>
      <c r="R166" s="465"/>
      <c r="S166" s="465">
        <v>2016</v>
      </c>
      <c r="T166" s="465"/>
      <c r="U166" s="465"/>
      <c r="V166" s="874"/>
      <c r="W166" s="466"/>
      <c r="X166" s="466"/>
      <c r="Y166" s="466"/>
      <c r="Z166" s="466"/>
      <c r="AA166" s="466"/>
      <c r="AB166" s="466"/>
      <c r="AC166" s="466"/>
      <c r="AD166" s="466"/>
      <c r="AE166" s="466"/>
      <c r="AF166" s="466"/>
      <c r="AG166" s="466"/>
      <c r="AH166" s="466"/>
      <c r="AI166" s="466"/>
      <c r="AJ166" s="466"/>
      <c r="AK166" s="466"/>
      <c r="AL166" s="466"/>
      <c r="AM166" s="466"/>
      <c r="AN166" s="466"/>
      <c r="AO166" s="466"/>
      <c r="AP166" s="466"/>
      <c r="AQ166" s="466"/>
      <c r="AR166" s="466"/>
      <c r="AS166" s="466"/>
      <c r="AT166" s="466"/>
      <c r="AU166" s="466"/>
    </row>
    <row r="167" spans="3:47" s="1" customFormat="1">
      <c r="C167" s="530"/>
      <c r="D167" s="531">
        <v>11.036666666666665</v>
      </c>
      <c r="E167" s="530">
        <v>10.716666666666667</v>
      </c>
      <c r="F167" s="3">
        <v>10.896780913333336</v>
      </c>
      <c r="G167" s="530"/>
      <c r="H167" s="530"/>
      <c r="I167" s="530"/>
      <c r="J167" s="533"/>
      <c r="K167" s="533" t="s">
        <v>23</v>
      </c>
      <c r="L167" s="533"/>
      <c r="M167" s="533" t="s">
        <v>24</v>
      </c>
      <c r="N167" s="533"/>
      <c r="O167" s="533" t="s">
        <v>25</v>
      </c>
      <c r="P167" s="533" t="s">
        <v>23</v>
      </c>
      <c r="Q167" s="533" t="s">
        <v>24</v>
      </c>
      <c r="R167" s="533" t="s">
        <v>25</v>
      </c>
      <c r="S167" s="533" t="s">
        <v>23</v>
      </c>
      <c r="T167" s="533" t="s">
        <v>24</v>
      </c>
      <c r="U167" s="533" t="s">
        <v>25</v>
      </c>
      <c r="V167" s="533"/>
      <c r="W167" s="532"/>
      <c r="X167" s="532"/>
      <c r="Y167" s="726"/>
      <c r="Z167" s="726" t="s">
        <v>436</v>
      </c>
      <c r="AA167" s="726"/>
      <c r="AB167" s="726"/>
      <c r="AC167" s="726"/>
      <c r="AD167" s="726"/>
      <c r="AE167" s="726"/>
      <c r="AF167" s="726"/>
      <c r="AG167" s="726"/>
      <c r="AH167" s="726"/>
      <c r="AI167" s="726"/>
      <c r="AJ167" s="726"/>
      <c r="AK167" s="726"/>
      <c r="AL167" s="726"/>
      <c r="AM167" s="726"/>
      <c r="AN167" s="532"/>
      <c r="AO167" s="532"/>
      <c r="AP167" s="532"/>
      <c r="AQ167" s="532"/>
      <c r="AR167" s="532"/>
      <c r="AS167" s="532"/>
      <c r="AT167" s="532"/>
      <c r="AU167" s="532"/>
    </row>
    <row r="168" spans="3:47">
      <c r="C168" s="3"/>
      <c r="D168" s="469">
        <v>15.346666666666668</v>
      </c>
      <c r="E168" s="3">
        <v>15.066666666666668</v>
      </c>
      <c r="F168" s="3">
        <v>14.090379386666671</v>
      </c>
      <c r="G168" s="3"/>
      <c r="H168" s="3"/>
      <c r="I168" s="3"/>
      <c r="J168" s="465" t="s">
        <v>355</v>
      </c>
      <c r="K168" s="465" t="s">
        <v>417</v>
      </c>
      <c r="L168" s="874"/>
      <c r="M168" s="465" t="s">
        <v>420</v>
      </c>
      <c r="N168" s="960"/>
      <c r="O168" s="465" t="s">
        <v>359</v>
      </c>
      <c r="P168" s="465" t="s">
        <v>423</v>
      </c>
      <c r="Q168" s="465" t="s">
        <v>425</v>
      </c>
      <c r="R168" s="465" t="s">
        <v>427</v>
      </c>
      <c r="S168" s="465" t="s">
        <v>363</v>
      </c>
      <c r="T168" s="465" t="s">
        <v>366</v>
      </c>
      <c r="U168" s="465" t="s">
        <v>369</v>
      </c>
      <c r="V168" s="874"/>
      <c r="W168" s="466"/>
      <c r="X168" s="466"/>
      <c r="Y168" s="469" t="s">
        <v>377</v>
      </c>
      <c r="Z168" s="538"/>
      <c r="AA168" s="538"/>
      <c r="AB168" s="538"/>
      <c r="AC168" s="538"/>
      <c r="AD168" s="538"/>
      <c r="AE168" s="538"/>
      <c r="AF168" s="538"/>
      <c r="AG168" s="538"/>
      <c r="AH168" s="538"/>
      <c r="AI168" s="538"/>
      <c r="AJ168" s="538"/>
      <c r="AK168" s="538"/>
      <c r="AL168" s="538"/>
      <c r="AM168" s="538"/>
      <c r="AN168" s="466"/>
      <c r="AO168" s="466"/>
      <c r="AP168" s="466"/>
      <c r="AQ168" s="466"/>
      <c r="AR168" s="466"/>
      <c r="AS168" s="466"/>
      <c r="AT168" s="466"/>
      <c r="AU168" s="466"/>
    </row>
    <row r="169" spans="3:47">
      <c r="C169" s="3"/>
      <c r="D169" s="469">
        <v>13.523333333333341</v>
      </c>
      <c r="E169" s="3">
        <v>11.8</v>
      </c>
      <c r="F169" s="3">
        <v>11.194246959999994</v>
      </c>
      <c r="G169" s="3"/>
      <c r="H169" s="3"/>
      <c r="I169" s="3"/>
      <c r="J169" s="465" t="s">
        <v>356</v>
      </c>
      <c r="K169" s="465" t="s">
        <v>418</v>
      </c>
      <c r="L169" s="874"/>
      <c r="M169" s="465" t="s">
        <v>421</v>
      </c>
      <c r="N169" s="960"/>
      <c r="O169" s="465" t="s">
        <v>360</v>
      </c>
      <c r="P169" s="465" t="s">
        <v>362</v>
      </c>
      <c r="Q169" s="465" t="s">
        <v>426</v>
      </c>
      <c r="R169" s="465" t="s">
        <v>429</v>
      </c>
      <c r="S169" s="465" t="s">
        <v>364</v>
      </c>
      <c r="T169" s="465" t="s">
        <v>367</v>
      </c>
      <c r="U169" s="465" t="s">
        <v>370</v>
      </c>
      <c r="V169" s="874"/>
      <c r="W169" s="466"/>
      <c r="X169" s="466"/>
      <c r="Y169" s="538"/>
      <c r="Z169" s="538"/>
      <c r="AA169" s="538"/>
      <c r="AB169" s="538"/>
      <c r="AC169" s="538"/>
      <c r="AD169" s="538"/>
      <c r="AE169" s="538"/>
      <c r="AF169" s="538"/>
      <c r="AG169" s="538"/>
      <c r="AH169" s="538"/>
      <c r="AI169" s="538"/>
      <c r="AJ169" s="538"/>
      <c r="AK169" s="538"/>
      <c r="AL169" s="538"/>
      <c r="AM169" s="538"/>
      <c r="AN169" s="466"/>
      <c r="AO169" s="466"/>
      <c r="AP169" s="466"/>
      <c r="AQ169" s="466"/>
      <c r="AR169" s="466"/>
      <c r="AS169" s="466"/>
      <c r="AT169" s="466"/>
      <c r="AU169" s="466"/>
    </row>
    <row r="170" spans="3:47">
      <c r="C170" s="3"/>
      <c r="D170" s="469"/>
      <c r="E170" s="3"/>
      <c r="F170" s="3"/>
      <c r="G170" s="3"/>
      <c r="H170" s="3"/>
      <c r="I170" s="3"/>
      <c r="J170" s="465" t="s">
        <v>357</v>
      </c>
      <c r="K170" s="465" t="s">
        <v>419</v>
      </c>
      <c r="L170" s="874"/>
      <c r="M170" s="465" t="s">
        <v>422</v>
      </c>
      <c r="N170" s="960"/>
      <c r="O170" s="465" t="s">
        <v>361</v>
      </c>
      <c r="P170" s="465" t="s">
        <v>424</v>
      </c>
      <c r="Q170" s="465" t="s">
        <v>428</v>
      </c>
      <c r="R170" s="465" t="s">
        <v>430</v>
      </c>
      <c r="S170" s="465" t="s">
        <v>365</v>
      </c>
      <c r="T170" s="465" t="s">
        <v>368</v>
      </c>
      <c r="U170" s="465" t="s">
        <v>371</v>
      </c>
      <c r="V170" s="874"/>
      <c r="W170" s="466"/>
      <c r="X170" s="466"/>
      <c r="Y170" s="538" t="s">
        <v>372</v>
      </c>
      <c r="Z170" s="538" t="s">
        <v>373</v>
      </c>
      <c r="AA170" s="538">
        <v>2014</v>
      </c>
      <c r="AB170" s="538"/>
      <c r="AC170" s="538"/>
      <c r="AD170" s="538">
        <v>2015</v>
      </c>
      <c r="AE170" s="538"/>
      <c r="AF170" s="538"/>
      <c r="AG170" s="538"/>
      <c r="AH170" s="538">
        <v>2016</v>
      </c>
      <c r="AI170" s="538"/>
      <c r="AJ170" s="538"/>
      <c r="AK170" s="538"/>
      <c r="AL170" s="538"/>
      <c r="AM170" s="538"/>
      <c r="AN170" s="466"/>
      <c r="AO170" s="466"/>
      <c r="AP170" s="466"/>
      <c r="AQ170" s="466"/>
      <c r="AR170" s="466"/>
      <c r="AS170" s="466"/>
      <c r="AT170" s="466"/>
      <c r="AU170" s="466"/>
    </row>
    <row r="171" spans="3:47" s="1" customFormat="1">
      <c r="C171" s="530"/>
      <c r="D171" s="531"/>
      <c r="E171" s="530"/>
      <c r="F171" s="530"/>
      <c r="G171" s="530"/>
      <c r="H171" s="530"/>
      <c r="I171" s="530"/>
      <c r="J171" s="531"/>
      <c r="K171" s="531"/>
      <c r="L171" s="531"/>
      <c r="M171" s="387"/>
      <c r="N171" s="387"/>
      <c r="O171" s="387"/>
      <c r="P171" s="387"/>
      <c r="Q171" s="387"/>
      <c r="R171" s="387"/>
      <c r="S171" s="387"/>
      <c r="T171" s="387"/>
      <c r="U171" s="387"/>
      <c r="V171" s="387"/>
      <c r="W171" s="532"/>
      <c r="X171" s="532"/>
      <c r="Y171" s="726"/>
      <c r="Z171" s="726"/>
      <c r="AA171" s="726" t="s">
        <v>23</v>
      </c>
      <c r="AB171" s="726" t="s">
        <v>24</v>
      </c>
      <c r="AC171" s="726" t="s">
        <v>25</v>
      </c>
      <c r="AD171" s="726" t="s">
        <v>23</v>
      </c>
      <c r="AE171" s="726" t="s">
        <v>24</v>
      </c>
      <c r="AF171" s="726" t="s">
        <v>25</v>
      </c>
      <c r="AG171" s="726" t="s">
        <v>23</v>
      </c>
      <c r="AH171" s="726" t="s">
        <v>24</v>
      </c>
      <c r="AI171" s="726" t="s">
        <v>25</v>
      </c>
      <c r="AJ171" s="726"/>
      <c r="AK171" s="726"/>
      <c r="AL171" s="726"/>
      <c r="AM171" s="726"/>
      <c r="AN171" s="532"/>
      <c r="AO171" s="532"/>
      <c r="AP171" s="532"/>
      <c r="AQ171" s="532"/>
      <c r="AR171" s="532"/>
      <c r="AS171" s="532"/>
      <c r="AT171" s="532"/>
      <c r="AU171" s="532"/>
    </row>
    <row r="172" spans="3:47">
      <c r="C172" s="3"/>
      <c r="D172" s="469"/>
      <c r="E172" s="3"/>
      <c r="F172" s="3"/>
      <c r="G172" s="3"/>
      <c r="H172" s="3"/>
      <c r="I172" s="3"/>
      <c r="J172" s="469"/>
      <c r="K172" s="469"/>
      <c r="L172" s="877"/>
      <c r="M172" s="597"/>
      <c r="N172" s="958"/>
      <c r="O172" s="597"/>
      <c r="P172" s="597"/>
      <c r="Q172" s="597"/>
      <c r="R172" s="597"/>
      <c r="S172" s="597"/>
      <c r="T172" s="597"/>
      <c r="U172" s="597"/>
      <c r="V172" s="872"/>
      <c r="W172" s="466"/>
      <c r="X172" s="466"/>
      <c r="Y172" s="538"/>
      <c r="Z172" s="538"/>
      <c r="AA172" s="538"/>
      <c r="AB172" s="538"/>
      <c r="AC172" s="538"/>
      <c r="AD172" s="538"/>
      <c r="AE172" s="538"/>
      <c r="AF172" s="538"/>
      <c r="AG172" s="538"/>
      <c r="AH172" s="538"/>
      <c r="AI172" s="538"/>
      <c r="AJ172" s="538"/>
      <c r="AK172" s="538"/>
      <c r="AL172" s="538"/>
      <c r="AM172" s="538"/>
      <c r="AN172" s="466"/>
      <c r="AO172" s="466"/>
      <c r="AP172" s="466"/>
      <c r="AQ172" s="466"/>
      <c r="AR172" s="466"/>
      <c r="AS172" s="466"/>
      <c r="AT172" s="466"/>
      <c r="AU172" s="466"/>
    </row>
    <row r="173" spans="3:47">
      <c r="C173" s="3"/>
      <c r="D173" s="469"/>
      <c r="E173" s="3"/>
      <c r="F173" s="3"/>
      <c r="G173" s="3"/>
      <c r="H173" s="3"/>
      <c r="I173" s="3"/>
      <c r="J173" s="3"/>
      <c r="K173" s="3"/>
      <c r="L173" s="3"/>
      <c r="O173" s="466"/>
      <c r="P173" s="466"/>
      <c r="Q173" s="466"/>
      <c r="R173" s="466"/>
      <c r="S173" s="466"/>
      <c r="T173" s="466"/>
      <c r="U173" s="466"/>
      <c r="V173" s="466"/>
      <c r="W173" s="466"/>
      <c r="X173" s="466"/>
      <c r="Y173" s="538" t="s">
        <v>374</v>
      </c>
      <c r="Z173" s="538" t="s">
        <v>20</v>
      </c>
      <c r="AA173" s="727">
        <v>9.6355187786666665</v>
      </c>
      <c r="AB173" s="727">
        <v>9.7533333333333321</v>
      </c>
      <c r="AC173" s="727">
        <v>8.5692863859999981</v>
      </c>
      <c r="AD173" s="727">
        <v>9.8622446316666625</v>
      </c>
      <c r="AE173" s="727">
        <v>10.381893073333332</v>
      </c>
      <c r="AF173" s="727">
        <v>8.7670081306666656</v>
      </c>
      <c r="AG173" s="727">
        <v>9.759999999999998</v>
      </c>
      <c r="AH173" s="727">
        <v>9.1500000000000021</v>
      </c>
      <c r="AI173" s="727">
        <v>8.76</v>
      </c>
      <c r="AJ173" s="538"/>
      <c r="AK173" s="538"/>
      <c r="AL173" s="538"/>
      <c r="AM173" s="538"/>
      <c r="AN173" s="466"/>
      <c r="AO173" s="466"/>
      <c r="AP173" s="466"/>
      <c r="AQ173" s="466"/>
      <c r="AR173" s="466"/>
      <c r="AS173" s="466"/>
      <c r="AT173" s="466"/>
      <c r="AU173" s="466"/>
    </row>
    <row r="174" spans="3:47">
      <c r="C174" s="3"/>
      <c r="D174" s="469"/>
      <c r="E174" s="3"/>
      <c r="F174" s="3"/>
      <c r="G174" s="3"/>
      <c r="H174" s="3"/>
      <c r="I174" s="3"/>
      <c r="J174" s="3"/>
      <c r="K174" s="3"/>
      <c r="L174" s="3"/>
      <c r="O174" s="466"/>
      <c r="P174" s="466"/>
      <c r="Q174" s="466"/>
      <c r="R174" s="466"/>
      <c r="S174" s="466"/>
      <c r="T174" s="466"/>
      <c r="U174" s="466"/>
      <c r="V174" s="466"/>
      <c r="W174" s="466"/>
      <c r="X174" s="466"/>
      <c r="Y174" s="538"/>
      <c r="Z174" s="538" t="s">
        <v>21</v>
      </c>
      <c r="AA174" s="727">
        <v>10.704839913333334</v>
      </c>
      <c r="AB174" s="727">
        <v>10.346666666666668</v>
      </c>
      <c r="AC174" s="727">
        <v>8.3856628749999977</v>
      </c>
      <c r="AD174" s="727">
        <v>9.919938712999997</v>
      </c>
      <c r="AE174" s="727">
        <v>10.455872126666666</v>
      </c>
      <c r="AF174" s="727">
        <v>9.3661704353333342</v>
      </c>
      <c r="AG174" s="727">
        <v>10.54</v>
      </c>
      <c r="AH174" s="727">
        <v>10.373333333333335</v>
      </c>
      <c r="AI174" s="727">
        <v>9.3233333333333324</v>
      </c>
      <c r="AJ174" s="538"/>
      <c r="AK174" s="538"/>
      <c r="AL174" s="538"/>
      <c r="AM174" s="538"/>
      <c r="AN174" s="466"/>
      <c r="AO174" s="466"/>
      <c r="AP174" s="466"/>
      <c r="AQ174" s="466"/>
      <c r="AR174" s="466"/>
      <c r="AS174" s="466"/>
      <c r="AT174" s="466"/>
      <c r="AU174" s="466"/>
    </row>
    <row r="175" spans="3:47">
      <c r="C175" s="3"/>
      <c r="D175" s="469"/>
      <c r="E175" s="3"/>
      <c r="F175" s="3"/>
      <c r="G175" s="3"/>
      <c r="H175" s="3"/>
      <c r="I175" s="3"/>
      <c r="J175" s="3"/>
      <c r="K175" s="3"/>
      <c r="L175" s="3"/>
      <c r="O175" s="466"/>
      <c r="P175" s="466"/>
      <c r="Q175" s="466"/>
      <c r="R175" s="466"/>
      <c r="S175" s="466"/>
      <c r="T175" s="466"/>
      <c r="U175" s="466"/>
      <c r="V175" s="466"/>
      <c r="W175" s="466"/>
      <c r="X175" s="466"/>
      <c r="Y175" s="538"/>
      <c r="Z175" s="538" t="s">
        <v>22</v>
      </c>
      <c r="AA175" s="727">
        <v>10.324289068333327</v>
      </c>
      <c r="AB175" s="727">
        <v>9.7666666666666693</v>
      </c>
      <c r="AC175" s="727">
        <v>9.2745441536666675</v>
      </c>
      <c r="AD175" s="727">
        <v>11.194246959999997</v>
      </c>
      <c r="AE175" s="727">
        <v>10.100316170000001</v>
      </c>
      <c r="AF175" s="727">
        <v>9.698485242999995</v>
      </c>
      <c r="AG175" s="727">
        <v>11.036666666666665</v>
      </c>
      <c r="AH175" s="727">
        <v>10.716666666666658</v>
      </c>
      <c r="AI175" s="727">
        <v>9.4100000000000019</v>
      </c>
      <c r="AJ175" s="538"/>
      <c r="AK175" s="538"/>
      <c r="AL175" s="538"/>
      <c r="AM175" s="538"/>
      <c r="AN175" s="466"/>
      <c r="AO175" s="466"/>
      <c r="AP175" s="466"/>
      <c r="AQ175" s="466"/>
      <c r="AR175" s="466"/>
      <c r="AS175" s="466"/>
      <c r="AT175" s="466"/>
      <c r="AU175" s="466"/>
    </row>
    <row r="176" spans="3:47">
      <c r="C176" s="3"/>
      <c r="D176" s="469"/>
      <c r="E176" s="3"/>
      <c r="F176" s="3"/>
      <c r="G176" s="3"/>
      <c r="H176" s="3"/>
      <c r="I176" s="3"/>
      <c r="J176" s="3"/>
      <c r="K176" s="3"/>
      <c r="L176" s="3"/>
      <c r="P176" s="466"/>
      <c r="Q176" s="466"/>
      <c r="R176" s="466"/>
      <c r="S176" s="466"/>
      <c r="T176" s="466"/>
      <c r="U176" s="466"/>
      <c r="V176" s="466"/>
      <c r="W176" s="466"/>
      <c r="X176" s="466"/>
      <c r="Y176" s="538"/>
      <c r="Z176" s="3"/>
      <c r="AA176" s="728"/>
      <c r="AB176" s="728"/>
      <c r="AC176" s="728"/>
      <c r="AD176" s="728"/>
      <c r="AE176" s="728"/>
      <c r="AF176" s="728"/>
      <c r="AG176" s="728"/>
      <c r="AH176" s="728"/>
      <c r="AI176" s="728"/>
      <c r="AJ176" s="3"/>
      <c r="AK176" s="3"/>
      <c r="AL176" s="3"/>
      <c r="AM176" s="3"/>
    </row>
    <row r="177" spans="7:39">
      <c r="P177" s="466"/>
      <c r="Q177" s="466"/>
      <c r="R177" s="466"/>
      <c r="S177" s="466"/>
      <c r="T177" s="466"/>
      <c r="U177" s="466"/>
      <c r="V177" s="466"/>
      <c r="W177" s="466"/>
      <c r="X177" s="466"/>
      <c r="Y177" s="538" t="s">
        <v>375</v>
      </c>
      <c r="Z177" s="3" t="s">
        <v>20</v>
      </c>
      <c r="AA177" s="728">
        <v>11.750806343333334</v>
      </c>
      <c r="AB177" s="728">
        <v>10.827153556666667</v>
      </c>
      <c r="AC177" s="728">
        <v>9.1813454816666624</v>
      </c>
      <c r="AD177" s="728">
        <v>10.28311995333333</v>
      </c>
      <c r="AE177" s="728">
        <v>10.683219300000001</v>
      </c>
      <c r="AF177" s="728">
        <v>8.4192892910000001</v>
      </c>
      <c r="AG177" s="728">
        <v>14.239999999999997</v>
      </c>
      <c r="AH177" s="728">
        <v>12.14</v>
      </c>
      <c r="AI177" s="728">
        <v>10.613333333333333</v>
      </c>
      <c r="AJ177" s="3"/>
      <c r="AK177" s="3"/>
      <c r="AL177" s="3"/>
      <c r="AM177" s="3"/>
    </row>
    <row r="178" spans="7:39">
      <c r="P178" s="466"/>
      <c r="Q178" s="466"/>
      <c r="R178" s="466"/>
      <c r="S178" s="466"/>
      <c r="T178" s="466"/>
      <c r="U178" s="466"/>
      <c r="V178" s="466"/>
      <c r="W178" s="466"/>
      <c r="X178" s="466"/>
      <c r="Y178" s="538"/>
      <c r="Z178" s="3" t="s">
        <v>21</v>
      </c>
      <c r="AA178" s="728">
        <v>12.213642733333334</v>
      </c>
      <c r="AB178" s="728">
        <v>11.593333333333334</v>
      </c>
      <c r="AC178" s="728">
        <v>9.7050155713333321</v>
      </c>
      <c r="AD178" s="728">
        <v>14.038981839999996</v>
      </c>
      <c r="AE178" s="728">
        <v>12.66412236</v>
      </c>
      <c r="AF178" s="728">
        <v>8.9211557960000007</v>
      </c>
      <c r="AG178" s="728">
        <v>15.256666666666662</v>
      </c>
      <c r="AH178" s="728">
        <v>14.073333333333332</v>
      </c>
      <c r="AI178" s="728">
        <v>10.863333333333333</v>
      </c>
      <c r="AJ178" s="3"/>
      <c r="AK178" s="3"/>
      <c r="AL178" s="3"/>
      <c r="AM178" s="3"/>
    </row>
    <row r="179" spans="7:39">
      <c r="P179" s="466"/>
      <c r="Q179" s="466"/>
      <c r="R179" s="466"/>
      <c r="S179" s="466"/>
      <c r="T179" s="466"/>
      <c r="U179" s="466"/>
      <c r="V179" s="466"/>
      <c r="W179" s="466"/>
      <c r="X179" s="466"/>
      <c r="Y179" s="538"/>
      <c r="Z179" s="3" t="s">
        <v>22</v>
      </c>
      <c r="AA179" s="728">
        <v>12.423656923333331</v>
      </c>
      <c r="AB179" s="728">
        <v>11.036666666666669</v>
      </c>
      <c r="AC179" s="728">
        <v>10.665805519999992</v>
      </c>
      <c r="AD179" s="728">
        <v>14.090379386666662</v>
      </c>
      <c r="AE179" s="728">
        <v>14.636445426666667</v>
      </c>
      <c r="AF179" s="728">
        <v>11.638440056666662</v>
      </c>
      <c r="AG179" s="728">
        <v>15.346666666666669</v>
      </c>
      <c r="AH179" s="728">
        <v>15.066666666666665</v>
      </c>
      <c r="AI179" s="728">
        <v>11.376666666666667</v>
      </c>
      <c r="AJ179" s="3"/>
      <c r="AK179" s="3"/>
      <c r="AL179" s="3"/>
      <c r="AM179" s="3"/>
    </row>
    <row r="180" spans="7:39">
      <c r="P180" s="466"/>
      <c r="Q180" s="466"/>
      <c r="R180" s="466"/>
      <c r="S180" s="466"/>
      <c r="T180" s="466"/>
      <c r="U180" s="466"/>
      <c r="V180" s="466"/>
      <c r="W180" s="466"/>
      <c r="X180" s="466"/>
      <c r="Y180" s="538"/>
      <c r="Z180" s="3"/>
      <c r="AA180" s="728"/>
      <c r="AB180" s="728"/>
      <c r="AC180" s="728"/>
      <c r="AD180" s="728"/>
      <c r="AE180" s="728"/>
      <c r="AF180" s="728"/>
      <c r="AG180" s="728"/>
      <c r="AH180" s="728"/>
      <c r="AI180" s="728"/>
      <c r="AJ180" s="3"/>
      <c r="AK180" s="3"/>
      <c r="AL180" s="3"/>
      <c r="AM180" s="3"/>
    </row>
    <row r="181" spans="7:39">
      <c r="P181" s="466"/>
      <c r="Q181" s="466"/>
      <c r="R181" s="466"/>
      <c r="S181" s="466"/>
      <c r="T181" s="466"/>
      <c r="U181" s="466"/>
      <c r="V181" s="466"/>
      <c r="W181" s="466"/>
      <c r="X181" s="466"/>
      <c r="Y181" s="538" t="s">
        <v>376</v>
      </c>
      <c r="Z181" s="3" t="s">
        <v>20</v>
      </c>
      <c r="AA181" s="728">
        <v>9.7115082246666695</v>
      </c>
      <c r="AB181" s="728">
        <v>9.2933333333333366</v>
      </c>
      <c r="AC181" s="728">
        <v>8.9219846659999984</v>
      </c>
      <c r="AD181" s="728">
        <v>10.144622314666663</v>
      </c>
      <c r="AE181" s="728">
        <v>10.677965556666667</v>
      </c>
      <c r="AF181" s="728">
        <v>8.9448459933333329</v>
      </c>
      <c r="AG181" s="728">
        <v>10.743333333333331</v>
      </c>
      <c r="AH181" s="728">
        <v>10.353333333333332</v>
      </c>
      <c r="AI181" s="728">
        <v>9.0533333333333346</v>
      </c>
      <c r="AJ181" s="3"/>
      <c r="AK181" s="3"/>
      <c r="AL181" s="3"/>
      <c r="AM181" s="3"/>
    </row>
    <row r="182" spans="7:39">
      <c r="P182" s="466"/>
      <c r="Q182" s="466"/>
      <c r="R182" s="466"/>
      <c r="S182" s="466"/>
      <c r="T182" s="466"/>
      <c r="U182" s="466"/>
      <c r="V182" s="466"/>
      <c r="W182" s="466"/>
      <c r="X182" s="466"/>
      <c r="Y182" s="538"/>
      <c r="Z182" s="3" t="s">
        <v>21</v>
      </c>
      <c r="AA182" s="728">
        <v>10.183639953333339</v>
      </c>
      <c r="AB182" s="728">
        <v>10.696666666666669</v>
      </c>
      <c r="AC182" s="728">
        <v>9.9080084929999934</v>
      </c>
      <c r="AD182" s="728">
        <v>10.639327130333331</v>
      </c>
      <c r="AE182" s="728">
        <v>9.7625849839999965</v>
      </c>
      <c r="AF182" s="728">
        <v>9.2818546449999957</v>
      </c>
      <c r="AG182" s="728">
        <v>12.773333333333335</v>
      </c>
      <c r="AH182" s="728">
        <v>11.206666666666665</v>
      </c>
      <c r="AI182" s="728">
        <v>9.6100000000000048</v>
      </c>
      <c r="AJ182" s="3"/>
      <c r="AK182" s="3"/>
      <c r="AL182" s="3"/>
      <c r="AM182" s="3"/>
    </row>
    <row r="183" spans="7:39">
      <c r="P183" s="466"/>
      <c r="Q183" s="466"/>
      <c r="R183" s="466"/>
      <c r="S183" s="466"/>
      <c r="T183" s="466"/>
      <c r="U183" s="466"/>
      <c r="V183" s="466"/>
      <c r="W183" s="466"/>
      <c r="X183" s="466"/>
      <c r="Y183" s="538"/>
      <c r="Z183" s="3" t="s">
        <v>22</v>
      </c>
      <c r="AA183" s="728">
        <v>11.083245326666695</v>
      </c>
      <c r="AB183" s="728">
        <v>10.92102741666667</v>
      </c>
      <c r="AC183" s="728">
        <v>10.547139283333346</v>
      </c>
      <c r="AD183" s="728">
        <v>10.896780913333323</v>
      </c>
      <c r="AE183" s="728">
        <v>10.993029363333326</v>
      </c>
      <c r="AF183" s="728">
        <v>10.364532950333329</v>
      </c>
      <c r="AG183" s="728">
        <v>13.523333333333326</v>
      </c>
      <c r="AH183" s="728">
        <v>11.800000000000013</v>
      </c>
      <c r="AI183" s="728">
        <v>9.6699999999999715</v>
      </c>
      <c r="AJ183" s="3"/>
      <c r="AK183" s="3"/>
      <c r="AL183" s="3"/>
      <c r="AM183" s="3"/>
    </row>
    <row r="184" spans="7:39">
      <c r="P184" s="466"/>
      <c r="Q184" s="466"/>
      <c r="R184" s="466"/>
      <c r="S184" s="466"/>
      <c r="T184" s="466"/>
      <c r="U184" s="466"/>
      <c r="V184" s="466"/>
      <c r="W184" s="466"/>
      <c r="X184" s="466"/>
      <c r="Y184" s="538" t="s">
        <v>225</v>
      </c>
      <c r="Z184" s="3"/>
      <c r="AA184" s="729">
        <v>0.3175189727105352</v>
      </c>
      <c r="AB184" s="729">
        <v>0.46759614881335221</v>
      </c>
      <c r="AC184" s="729">
        <v>0.28776841838528144</v>
      </c>
      <c r="AD184" s="729">
        <v>0.81267934738843095</v>
      </c>
      <c r="AE184" s="729">
        <v>1.1149851688257952</v>
      </c>
      <c r="AF184" s="729">
        <v>0.62962624946772228</v>
      </c>
      <c r="AG184" s="729">
        <v>0.52650841504301849</v>
      </c>
      <c r="AH184" s="729">
        <v>0.48897663354003718</v>
      </c>
      <c r="AI184" s="729">
        <v>0.33611340678738527</v>
      </c>
      <c r="AJ184" s="3"/>
      <c r="AK184" s="3"/>
      <c r="AL184" s="3"/>
      <c r="AM184" s="3"/>
    </row>
    <row r="185" spans="7:39">
      <c r="P185" s="466"/>
      <c r="Q185" s="466"/>
      <c r="R185" s="466"/>
      <c r="S185" s="466"/>
      <c r="T185" s="466"/>
      <c r="U185" s="466"/>
      <c r="V185" s="466"/>
      <c r="W185" s="466"/>
      <c r="X185" s="466"/>
      <c r="Y185" s="538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</row>
    <row r="186" spans="7:39">
      <c r="P186" s="466"/>
      <c r="Q186" s="466"/>
      <c r="R186" s="466"/>
      <c r="S186" s="466"/>
      <c r="T186" s="466"/>
      <c r="U186" s="466"/>
      <c r="V186" s="466"/>
      <c r="W186" s="466"/>
      <c r="X186" s="466"/>
      <c r="Y186" s="538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</row>
    <row r="187" spans="7:39">
      <c r="P187" s="466"/>
      <c r="Q187" s="466"/>
      <c r="R187" s="466"/>
      <c r="S187" s="466"/>
      <c r="T187" s="466"/>
      <c r="U187" s="466"/>
      <c r="V187" s="466"/>
      <c r="W187" s="466"/>
      <c r="X187" s="466"/>
      <c r="Y187" s="466"/>
    </row>
    <row r="188" spans="7:39">
      <c r="P188" s="466"/>
      <c r="Q188" s="466"/>
      <c r="R188" s="466"/>
      <c r="S188" s="466"/>
      <c r="T188" s="466"/>
      <c r="U188" s="466"/>
      <c r="V188" s="466"/>
      <c r="W188" s="466"/>
      <c r="X188" s="466"/>
      <c r="Y188" s="466"/>
    </row>
    <row r="189" spans="7:39">
      <c r="G189" t="s">
        <v>377</v>
      </c>
      <c r="H189" s="3" t="s">
        <v>437</v>
      </c>
      <c r="I189" s="3"/>
      <c r="P189" s="466"/>
      <c r="Q189" s="466"/>
      <c r="R189" s="466"/>
      <c r="S189" s="466"/>
      <c r="T189" s="466"/>
      <c r="U189" s="466"/>
      <c r="V189" s="466"/>
      <c r="W189" s="466"/>
      <c r="X189" s="466"/>
      <c r="Y189" s="466"/>
    </row>
    <row r="190" spans="7:39">
      <c r="G190" t="s">
        <v>385</v>
      </c>
      <c r="P190" s="466"/>
      <c r="Q190" s="466"/>
      <c r="R190" s="466"/>
      <c r="S190" s="466"/>
      <c r="T190" s="466"/>
      <c r="U190" s="466"/>
      <c r="V190" s="466"/>
      <c r="W190" s="466"/>
      <c r="X190" s="466"/>
      <c r="Y190" s="466"/>
    </row>
    <row r="191" spans="7:39">
      <c r="G191" t="s">
        <v>435</v>
      </c>
      <c r="P191" s="466"/>
      <c r="Q191" s="466"/>
      <c r="R191" s="466"/>
      <c r="S191" s="466"/>
      <c r="T191" s="466"/>
      <c r="U191" s="466"/>
      <c r="V191" s="466"/>
      <c r="W191" s="466"/>
      <c r="X191" s="466"/>
      <c r="Y191" s="466"/>
    </row>
    <row r="192" spans="7:39">
      <c r="G192" t="s">
        <v>372</v>
      </c>
      <c r="H192" t="s">
        <v>373</v>
      </c>
      <c r="J192">
        <v>2014</v>
      </c>
      <c r="P192" s="466"/>
      <c r="Q192" s="466">
        <v>2015</v>
      </c>
      <c r="R192" s="466"/>
      <c r="S192" s="466"/>
      <c r="T192" s="466">
        <v>2016</v>
      </c>
      <c r="U192" s="466"/>
      <c r="V192" s="466"/>
      <c r="W192" s="466"/>
      <c r="X192" s="466"/>
      <c r="Y192" s="466"/>
    </row>
    <row r="193" spans="4:43" s="1" customFormat="1">
      <c r="D193" s="387"/>
      <c r="J193" s="1" t="s">
        <v>432</v>
      </c>
      <c r="K193" s="1" t="s">
        <v>24</v>
      </c>
      <c r="M193" s="1" t="s">
        <v>25</v>
      </c>
      <c r="P193" s="532" t="s">
        <v>23</v>
      </c>
      <c r="Q193" s="532" t="s">
        <v>24</v>
      </c>
      <c r="R193" s="532" t="s">
        <v>25</v>
      </c>
      <c r="S193" s="532"/>
      <c r="T193" s="532" t="s">
        <v>23</v>
      </c>
      <c r="U193" s="532" t="s">
        <v>24</v>
      </c>
      <c r="V193" s="532"/>
      <c r="W193" s="532" t="s">
        <v>25</v>
      </c>
      <c r="X193" s="532"/>
      <c r="Y193" s="532"/>
    </row>
    <row r="194" spans="4:43">
      <c r="G194" t="s">
        <v>433</v>
      </c>
      <c r="J194" t="s">
        <v>434</v>
      </c>
      <c r="P194" s="466"/>
      <c r="Q194" s="466"/>
      <c r="R194" s="466"/>
      <c r="S194" s="466"/>
      <c r="T194" s="466"/>
      <c r="U194" s="466"/>
      <c r="V194" s="466"/>
      <c r="W194" s="466"/>
      <c r="X194" s="466"/>
      <c r="Y194" s="466"/>
    </row>
    <row r="195" spans="4:43">
      <c r="G195" t="s">
        <v>374</v>
      </c>
      <c r="H195" t="s">
        <v>20</v>
      </c>
      <c r="J195" s="597">
        <v>9.64</v>
      </c>
      <c r="K195" s="597">
        <v>9.2899999999999991</v>
      </c>
      <c r="L195" s="872">
        <f>AVERAGE(J195:K195)</f>
        <v>9.4649999999999999</v>
      </c>
      <c r="M195" s="597">
        <v>8.57</v>
      </c>
      <c r="N195" s="958"/>
      <c r="O195" s="597"/>
      <c r="P195" s="597">
        <v>9.86</v>
      </c>
      <c r="Q195" s="597">
        <v>9.58</v>
      </c>
      <c r="R195" s="597">
        <v>8.41</v>
      </c>
      <c r="S195" s="597"/>
      <c r="T195" s="597">
        <v>9.76</v>
      </c>
      <c r="U195" s="597">
        <v>9.15</v>
      </c>
      <c r="V195" s="872">
        <f>AVERAGE(T195:U195)</f>
        <v>9.4550000000000001</v>
      </c>
      <c r="W195" s="597">
        <v>8.76</v>
      </c>
      <c r="X195" s="718"/>
      <c r="Y195">
        <f>(J197-J195)/J195*100</f>
        <v>7.0539419087136901</v>
      </c>
    </row>
    <row r="196" spans="4:43">
      <c r="H196" t="s">
        <v>21</v>
      </c>
      <c r="J196" s="597">
        <v>10.18</v>
      </c>
      <c r="K196" s="597">
        <v>10.34</v>
      </c>
      <c r="L196" s="872">
        <f t="shared" ref="L196:L207" si="10">AVERAGE(J196:K196)</f>
        <v>10.26</v>
      </c>
      <c r="M196" s="597">
        <v>8.39</v>
      </c>
      <c r="N196" s="958"/>
      <c r="O196" s="597"/>
      <c r="P196" s="597">
        <v>9.92</v>
      </c>
      <c r="Q196" s="597">
        <v>9.76</v>
      </c>
      <c r="R196" s="597">
        <v>8.92</v>
      </c>
      <c r="S196" s="597"/>
      <c r="T196" s="597">
        <v>10.54</v>
      </c>
      <c r="U196" s="597">
        <v>10.37</v>
      </c>
      <c r="V196" s="872">
        <f t="shared" ref="V196:V207" si="11">AVERAGE(T196:U196)</f>
        <v>10.454999999999998</v>
      </c>
      <c r="W196" s="597">
        <v>9.32</v>
      </c>
      <c r="X196" s="718"/>
    </row>
    <row r="197" spans="4:43">
      <c r="H197" t="s">
        <v>22</v>
      </c>
      <c r="J197" s="597">
        <v>10.32</v>
      </c>
      <c r="K197" s="597">
        <v>9.76</v>
      </c>
      <c r="L197" s="872">
        <f t="shared" si="10"/>
        <v>10.039999999999999</v>
      </c>
      <c r="M197" s="597">
        <v>9.27</v>
      </c>
      <c r="N197" s="958"/>
      <c r="O197" s="597"/>
      <c r="P197" s="597">
        <v>10.9</v>
      </c>
      <c r="Q197" s="597">
        <v>10.1</v>
      </c>
      <c r="R197" s="597">
        <v>9.6999999999999993</v>
      </c>
      <c r="S197" s="597"/>
      <c r="T197" s="597">
        <v>11.04</v>
      </c>
      <c r="U197" s="597">
        <v>10.72</v>
      </c>
      <c r="V197" s="872">
        <f t="shared" si="11"/>
        <v>10.879999999999999</v>
      </c>
      <c r="W197" s="597">
        <v>9.41</v>
      </c>
      <c r="X197" s="718"/>
    </row>
    <row r="198" spans="4:43">
      <c r="J198" s="597">
        <f>AVERAGE(J195:J197)</f>
        <v>10.046666666666667</v>
      </c>
      <c r="K198" s="718">
        <f t="shared" ref="K198:W198" si="12">AVERAGE(K195:K197)</f>
        <v>9.7966666666666669</v>
      </c>
      <c r="L198" s="872">
        <f t="shared" si="10"/>
        <v>9.9216666666666669</v>
      </c>
      <c r="M198" s="718">
        <f t="shared" si="12"/>
        <v>8.7433333333333341</v>
      </c>
      <c r="N198" s="958"/>
      <c r="O198" s="718">
        <f>AVERAGE(J198:M198)</f>
        <v>9.6270833333333332</v>
      </c>
      <c r="P198" s="718">
        <f t="shared" si="12"/>
        <v>10.226666666666667</v>
      </c>
      <c r="Q198" s="718">
        <f t="shared" si="12"/>
        <v>9.8133333333333326</v>
      </c>
      <c r="R198" s="718">
        <f t="shared" si="12"/>
        <v>9.01</v>
      </c>
      <c r="S198" s="718">
        <f>AVERAGE(P198:R198)</f>
        <v>9.6833333333333318</v>
      </c>
      <c r="T198" s="718">
        <f t="shared" si="12"/>
        <v>10.446666666666665</v>
      </c>
      <c r="U198" s="718">
        <f t="shared" si="12"/>
        <v>10.08</v>
      </c>
      <c r="V198" s="872">
        <f t="shared" si="11"/>
        <v>10.263333333333332</v>
      </c>
      <c r="W198" s="718">
        <f t="shared" si="12"/>
        <v>9.1633333333333322</v>
      </c>
      <c r="X198" s="718">
        <f>AVERAGE(T198:W198)</f>
        <v>9.9883333333333315</v>
      </c>
      <c r="Z198">
        <f>(O198+S198+X198)/3</f>
        <v>9.7662499999999994</v>
      </c>
      <c r="AA198">
        <f>Z202-Z198</f>
        <v>2.3431944444444444</v>
      </c>
      <c r="AB198">
        <f>(Z202-Z198)/Z198*100</f>
        <v>23.992775573474407</v>
      </c>
    </row>
    <row r="199" spans="4:43">
      <c r="G199" t="s">
        <v>375</v>
      </c>
      <c r="H199" t="s">
        <v>20</v>
      </c>
      <c r="J199" s="597">
        <v>11.82</v>
      </c>
      <c r="K199" s="597">
        <v>10.45</v>
      </c>
      <c r="L199" s="872">
        <f t="shared" si="10"/>
        <v>11.135</v>
      </c>
      <c r="M199" s="597">
        <v>9.18</v>
      </c>
      <c r="N199" s="958"/>
      <c r="O199" s="597"/>
      <c r="P199" s="597">
        <v>10.28</v>
      </c>
      <c r="Q199" s="597">
        <v>10.27</v>
      </c>
      <c r="R199" s="597">
        <v>8.94</v>
      </c>
      <c r="S199" s="597"/>
      <c r="T199" s="597">
        <v>14.24</v>
      </c>
      <c r="U199" s="597">
        <v>12.14</v>
      </c>
      <c r="V199" s="872">
        <f t="shared" si="11"/>
        <v>13.190000000000001</v>
      </c>
      <c r="W199" s="597">
        <v>10.61</v>
      </c>
      <c r="X199" s="718"/>
      <c r="Y199">
        <f>(J201-J199)/J199*100</f>
        <v>5.0761421319796929</v>
      </c>
    </row>
    <row r="200" spans="4:43">
      <c r="H200" t="s">
        <v>21</v>
      </c>
      <c r="J200" s="597">
        <v>12.21</v>
      </c>
      <c r="K200" s="597">
        <v>11.59</v>
      </c>
      <c r="L200" s="872">
        <f t="shared" si="10"/>
        <v>11.9</v>
      </c>
      <c r="M200" s="597">
        <v>9.7100000000000009</v>
      </c>
      <c r="N200" s="958"/>
      <c r="O200" s="597"/>
      <c r="P200" s="597">
        <v>14.04</v>
      </c>
      <c r="Q200" s="597">
        <v>12.66</v>
      </c>
      <c r="R200" s="597">
        <v>9.3699999999999992</v>
      </c>
      <c r="S200" s="597"/>
      <c r="T200" s="597">
        <v>15.26</v>
      </c>
      <c r="U200" s="597">
        <v>14.07</v>
      </c>
      <c r="V200" s="872">
        <f t="shared" si="11"/>
        <v>14.664999999999999</v>
      </c>
      <c r="W200" s="597">
        <v>10.86</v>
      </c>
      <c r="X200" s="718"/>
    </row>
    <row r="201" spans="4:43">
      <c r="H201" t="s">
        <v>22</v>
      </c>
      <c r="J201" s="597">
        <v>12.42</v>
      </c>
      <c r="K201" s="597">
        <v>11.04</v>
      </c>
      <c r="L201" s="872">
        <f t="shared" si="10"/>
        <v>11.73</v>
      </c>
      <c r="M201" s="597">
        <v>10.67</v>
      </c>
      <c r="N201" s="958"/>
      <c r="O201" s="597"/>
      <c r="P201" s="597">
        <v>14.09</v>
      </c>
      <c r="Q201" s="597">
        <v>13.75</v>
      </c>
      <c r="R201" s="597">
        <v>11.63</v>
      </c>
      <c r="S201" s="597"/>
      <c r="T201" s="597">
        <v>15.35</v>
      </c>
      <c r="U201" s="597">
        <v>15.07</v>
      </c>
      <c r="V201" s="872">
        <f t="shared" si="11"/>
        <v>15.21</v>
      </c>
      <c r="W201" s="597">
        <v>11.38</v>
      </c>
      <c r="X201" s="718"/>
    </row>
    <row r="202" spans="4:43">
      <c r="J202" s="597">
        <f>AVERAGE(J199:J201)</f>
        <v>12.15</v>
      </c>
      <c r="K202" s="718">
        <f t="shared" ref="K202:W202" si="13">AVERAGE(K199:K201)</f>
        <v>11.026666666666666</v>
      </c>
      <c r="L202" s="872">
        <f t="shared" si="10"/>
        <v>11.588333333333333</v>
      </c>
      <c r="M202" s="718">
        <f t="shared" si="13"/>
        <v>9.8533333333333335</v>
      </c>
      <c r="N202" s="958"/>
      <c r="O202" s="718">
        <f>AVERAGE(J202:M202)</f>
        <v>11.154583333333333</v>
      </c>
      <c r="P202" s="718">
        <f t="shared" si="13"/>
        <v>12.803333333333333</v>
      </c>
      <c r="Q202" s="718">
        <f t="shared" si="13"/>
        <v>12.226666666666667</v>
      </c>
      <c r="R202" s="718">
        <f t="shared" si="13"/>
        <v>9.9799999999999986</v>
      </c>
      <c r="S202" s="718">
        <f>AVERAGE(P202:R202)</f>
        <v>11.67</v>
      </c>
      <c r="T202" s="718">
        <f t="shared" si="13"/>
        <v>14.950000000000001</v>
      </c>
      <c r="U202" s="718">
        <f t="shared" si="13"/>
        <v>13.76</v>
      </c>
      <c r="V202" s="872">
        <f t="shared" si="11"/>
        <v>14.355</v>
      </c>
      <c r="W202" s="718">
        <f t="shared" si="13"/>
        <v>10.950000000000001</v>
      </c>
      <c r="X202" s="718">
        <f>AVERAGE(T202:W202)</f>
        <v>13.50375</v>
      </c>
      <c r="Z202">
        <f>(O202+S202+X202)/3</f>
        <v>12.109444444444444</v>
      </c>
    </row>
    <row r="203" spans="4:43">
      <c r="G203" t="s">
        <v>376</v>
      </c>
      <c r="H203" t="s">
        <v>20</v>
      </c>
      <c r="J203" s="597">
        <v>9.7100000000000009</v>
      </c>
      <c r="K203" s="597">
        <v>9.58</v>
      </c>
      <c r="L203" s="872">
        <f t="shared" si="10"/>
        <v>9.6449999999999996</v>
      </c>
      <c r="M203" s="597">
        <v>8.92</v>
      </c>
      <c r="N203" s="958"/>
      <c r="O203" s="597"/>
      <c r="P203" s="597">
        <v>10.14</v>
      </c>
      <c r="Q203" s="597">
        <v>10.119999999999999</v>
      </c>
      <c r="R203" s="597">
        <v>8.77</v>
      </c>
      <c r="S203" s="597"/>
      <c r="T203" s="597">
        <v>10.74</v>
      </c>
      <c r="U203" s="597">
        <v>10.35</v>
      </c>
      <c r="V203" s="872">
        <f t="shared" si="11"/>
        <v>10.545</v>
      </c>
      <c r="W203" s="597">
        <v>9.0500000000000007</v>
      </c>
      <c r="X203" s="718"/>
      <c r="Y203">
        <f>(J205-J203)/J203*100</f>
        <v>14.109165808444892</v>
      </c>
    </row>
    <row r="204" spans="4:43">
      <c r="H204" t="s">
        <v>21</v>
      </c>
      <c r="J204" s="597">
        <v>10.7</v>
      </c>
      <c r="K204" s="597">
        <v>10.7</v>
      </c>
      <c r="L204" s="872">
        <f t="shared" si="10"/>
        <v>10.7</v>
      </c>
      <c r="M204" s="597">
        <v>9.91</v>
      </c>
      <c r="N204" s="958"/>
      <c r="O204" s="597"/>
      <c r="P204" s="597">
        <v>10.64</v>
      </c>
      <c r="Q204" s="597">
        <v>10.46</v>
      </c>
      <c r="R204" s="597">
        <v>9.2799999999999994</v>
      </c>
      <c r="S204" s="597"/>
      <c r="T204" s="597">
        <v>12.77</v>
      </c>
      <c r="U204" s="597">
        <v>11.21</v>
      </c>
      <c r="V204" s="872">
        <f t="shared" si="11"/>
        <v>11.99</v>
      </c>
      <c r="W204" s="597">
        <v>9.61</v>
      </c>
      <c r="X204" s="718"/>
    </row>
    <row r="205" spans="4:43">
      <c r="H205" t="s">
        <v>22</v>
      </c>
      <c r="J205" s="597">
        <v>11.08</v>
      </c>
      <c r="K205" s="597">
        <v>10.92</v>
      </c>
      <c r="L205" s="872">
        <f t="shared" si="10"/>
        <v>11</v>
      </c>
      <c r="M205" s="597">
        <v>10.55</v>
      </c>
      <c r="N205" s="958"/>
      <c r="O205" s="597"/>
      <c r="P205" s="597">
        <v>11.19</v>
      </c>
      <c r="Q205" s="597">
        <v>10.99</v>
      </c>
      <c r="R205" s="597">
        <v>10.36</v>
      </c>
      <c r="S205" s="597"/>
      <c r="T205" s="597">
        <v>13.52</v>
      </c>
      <c r="U205" s="597">
        <v>11.8</v>
      </c>
      <c r="V205" s="872">
        <f t="shared" si="11"/>
        <v>12.66</v>
      </c>
      <c r="W205" s="597">
        <v>9.67</v>
      </c>
      <c r="X205" s="718"/>
    </row>
    <row r="206" spans="4:43">
      <c r="D206" s="597"/>
      <c r="J206" s="597">
        <f>AVERAGE(J203:J205)</f>
        <v>10.496666666666668</v>
      </c>
      <c r="K206" s="718">
        <f t="shared" ref="K206:W206" si="14">AVERAGE(K203:K205)</f>
        <v>10.4</v>
      </c>
      <c r="L206" s="872">
        <f t="shared" si="10"/>
        <v>10.448333333333334</v>
      </c>
      <c r="M206" s="718">
        <f t="shared" si="14"/>
        <v>9.793333333333333</v>
      </c>
      <c r="N206" s="958"/>
      <c r="O206" s="718">
        <f>AVERAGE(J206:M206)</f>
        <v>10.284583333333334</v>
      </c>
      <c r="P206" s="718">
        <f t="shared" si="14"/>
        <v>10.656666666666666</v>
      </c>
      <c r="Q206" s="718">
        <f t="shared" si="14"/>
        <v>10.523333333333333</v>
      </c>
      <c r="R206" s="718">
        <f t="shared" si="14"/>
        <v>9.4699999999999989</v>
      </c>
      <c r="S206" s="718">
        <f>AVERAGE(P206:R206)</f>
        <v>10.216666666666667</v>
      </c>
      <c r="T206" s="718">
        <f t="shared" si="14"/>
        <v>12.343333333333334</v>
      </c>
      <c r="U206" s="718">
        <f t="shared" si="14"/>
        <v>11.12</v>
      </c>
      <c r="V206" s="872">
        <f t="shared" si="11"/>
        <v>11.731666666666666</v>
      </c>
      <c r="W206" s="718">
        <f t="shared" si="14"/>
        <v>9.4433333333333334</v>
      </c>
      <c r="X206" s="718">
        <f>AVERAGE(T206:W206)</f>
        <v>11.159583333333332</v>
      </c>
      <c r="Z206">
        <f>(O206+S206+X206)/3</f>
        <v>10.55361111111111</v>
      </c>
      <c r="AA206">
        <f>Z202-Z206</f>
        <v>1.5558333333333341</v>
      </c>
      <c r="AB206">
        <f>(Z202-Z206)/Z206*100</f>
        <v>14.742189350669868</v>
      </c>
    </row>
    <row r="207" spans="4:43">
      <c r="G207" t="s">
        <v>225</v>
      </c>
      <c r="J207" s="597">
        <v>0.19700000000000001</v>
      </c>
      <c r="K207" s="597">
        <v>0.26100000000000001</v>
      </c>
      <c r="L207" s="872">
        <f t="shared" si="10"/>
        <v>0.22900000000000001</v>
      </c>
      <c r="M207" s="597">
        <v>0.28799999999999998</v>
      </c>
      <c r="N207" s="958"/>
      <c r="O207" s="597">
        <f>AVERAGE(J207:M207)</f>
        <v>0.24375000000000002</v>
      </c>
      <c r="P207" s="597">
        <v>0.81299999999999994</v>
      </c>
      <c r="Q207" s="597">
        <v>1.0309999999999999</v>
      </c>
      <c r="R207" s="597">
        <v>0.48199999999999998</v>
      </c>
      <c r="S207" s="597">
        <f>AVERAGE(P207:R207)</f>
        <v>0.77533333333333321</v>
      </c>
      <c r="T207" s="597">
        <v>0.52700000000000002</v>
      </c>
      <c r="U207" s="597">
        <v>0.48899999999999999</v>
      </c>
      <c r="V207" s="872">
        <f t="shared" si="11"/>
        <v>0.50800000000000001</v>
      </c>
      <c r="W207" s="597">
        <v>0.33600000000000002</v>
      </c>
      <c r="X207" s="718"/>
    </row>
    <row r="208" spans="4:43">
      <c r="AB208" s="466"/>
      <c r="AC208" s="466"/>
      <c r="AD208" s="466"/>
      <c r="AE208" s="467"/>
      <c r="AF208" s="467"/>
      <c r="AG208" s="467"/>
      <c r="AH208" s="467"/>
      <c r="AI208" s="467"/>
      <c r="AJ208" s="467"/>
      <c r="AK208" s="467"/>
      <c r="AL208" s="1047"/>
      <c r="AM208" s="1048"/>
      <c r="AN208" s="1048"/>
      <c r="AO208" s="1048"/>
      <c r="AP208" s="1048"/>
      <c r="AQ208" s="932"/>
    </row>
    <row r="209" spans="12:43">
      <c r="X209" s="934"/>
      <c r="Y209" s="934"/>
      <c r="Z209" s="934"/>
      <c r="AA209" s="934"/>
      <c r="AB209" s="466"/>
      <c r="AC209" s="466"/>
      <c r="AD209" s="466"/>
      <c r="AE209" s="467"/>
      <c r="AF209" s="467"/>
      <c r="AG209" s="467"/>
      <c r="AH209" s="467"/>
      <c r="AI209" s="467"/>
      <c r="AJ209" s="467"/>
      <c r="AK209" s="467"/>
      <c r="AL209" s="1047"/>
      <c r="AQ209" s="472"/>
    </row>
    <row r="210" spans="12:43">
      <c r="L210">
        <v>10.448333333333334</v>
      </c>
      <c r="M210">
        <v>10.59</v>
      </c>
      <c r="O210">
        <v>11.731666666666666</v>
      </c>
      <c r="P210">
        <f>AVERAGE(L210:O210)</f>
        <v>10.923333333333332</v>
      </c>
      <c r="X210" s="934"/>
      <c r="Y210" s="934"/>
      <c r="Z210" s="934"/>
      <c r="AA210" s="934"/>
      <c r="AB210" s="466"/>
      <c r="AC210" s="466"/>
      <c r="AD210" s="466"/>
      <c r="AE210" s="467"/>
      <c r="AK210" s="467"/>
      <c r="AL210" s="1047"/>
      <c r="AQ210" s="472"/>
    </row>
    <row r="211" spans="12:43" ht="15.75" thickBot="1">
      <c r="X211" s="1928" t="s">
        <v>337</v>
      </c>
      <c r="Y211" s="1928"/>
      <c r="Z211" s="1928"/>
      <c r="AA211" s="1928"/>
      <c r="AB211" s="1928"/>
      <c r="AC211" s="1928"/>
      <c r="AD211" s="472"/>
      <c r="AE211" s="467"/>
      <c r="AK211" s="467"/>
      <c r="AL211" s="1047"/>
      <c r="AQ211" s="472"/>
    </row>
    <row r="212" spans="12:43" ht="15.75" thickTop="1">
      <c r="L212">
        <v>9.9216666666666669</v>
      </c>
      <c r="M212">
        <v>10.02</v>
      </c>
      <c r="O212">
        <v>10.263333333333332</v>
      </c>
      <c r="P212">
        <f>AVERAGE(L212:O212)</f>
        <v>10.068333333333333</v>
      </c>
      <c r="Q212">
        <f>(P210-P212)/P212*100</f>
        <v>8.4919715278927193</v>
      </c>
      <c r="X212" s="1929" t="s">
        <v>0</v>
      </c>
      <c r="Y212" s="1930"/>
      <c r="Z212" s="1933" t="s">
        <v>62</v>
      </c>
      <c r="AA212" s="1935" t="s">
        <v>93</v>
      </c>
      <c r="AB212" s="1935"/>
      <c r="AC212" s="1936"/>
      <c r="AD212" s="472"/>
      <c r="AE212" s="467"/>
      <c r="AK212" s="467"/>
      <c r="AL212" s="1047"/>
      <c r="AQ212" s="472"/>
    </row>
    <row r="213" spans="12:43" ht="15.75" thickBot="1">
      <c r="X213" s="1931"/>
      <c r="Y213" s="1932"/>
      <c r="Z213" s="1934"/>
      <c r="AA213" s="513" t="s">
        <v>94</v>
      </c>
      <c r="AB213" s="513" t="s">
        <v>99</v>
      </c>
      <c r="AC213" s="514" t="s">
        <v>101</v>
      </c>
      <c r="AD213" s="472"/>
      <c r="AE213" s="467"/>
      <c r="AK213" s="467"/>
      <c r="AL213" s="1047"/>
      <c r="AQ213" s="472"/>
    </row>
    <row r="214" spans="12:43" ht="15.75" thickTop="1">
      <c r="X214" s="1925" t="s">
        <v>98</v>
      </c>
      <c r="Y214" s="527" t="s">
        <v>94</v>
      </c>
      <c r="Z214" s="515">
        <v>3</v>
      </c>
      <c r="AA214" s="585">
        <v>9.6321854463333345</v>
      </c>
      <c r="AB214" s="586"/>
      <c r="AC214" s="587"/>
      <c r="AD214" s="472"/>
      <c r="AE214" s="467"/>
      <c r="AK214" s="467"/>
      <c r="AL214" s="1047"/>
      <c r="AQ214" s="472"/>
    </row>
    <row r="215" spans="12:43">
      <c r="X215" s="1926"/>
      <c r="Y215" s="528" t="s">
        <v>101</v>
      </c>
      <c r="Z215" s="518">
        <v>3</v>
      </c>
      <c r="AA215" s="589">
        <v>9.711508224666666</v>
      </c>
      <c r="AB215" s="558"/>
      <c r="AC215" s="559"/>
      <c r="AD215" s="472"/>
      <c r="AE215" s="467"/>
      <c r="AK215" s="467"/>
      <c r="AL215" s="1047"/>
      <c r="AQ215" s="472"/>
    </row>
    <row r="216" spans="12:43">
      <c r="X216" s="1926"/>
      <c r="Y216" s="528" t="s">
        <v>102</v>
      </c>
      <c r="Z216" s="518">
        <v>3</v>
      </c>
      <c r="AA216" s="589">
        <v>10.183639952</v>
      </c>
      <c r="AB216" s="589">
        <v>10.183639952</v>
      </c>
      <c r="AC216" s="559"/>
      <c r="AD216" s="472"/>
      <c r="AE216" s="467"/>
      <c r="AK216" s="467"/>
      <c r="AL216" s="1047"/>
      <c r="AQ216" s="472"/>
    </row>
    <row r="217" spans="12:43">
      <c r="X217" s="1926"/>
      <c r="Y217" s="528" t="s">
        <v>105</v>
      </c>
      <c r="Z217" s="518">
        <v>3</v>
      </c>
      <c r="AA217" s="589">
        <v>10.324289068333334</v>
      </c>
      <c r="AB217" s="589">
        <v>10.324289068333334</v>
      </c>
      <c r="AC217" s="559"/>
      <c r="AD217" s="472"/>
      <c r="AE217" s="467"/>
      <c r="AK217" s="467"/>
      <c r="AL217" s="1047"/>
      <c r="AQ217" s="472"/>
    </row>
    <row r="218" spans="12:43">
      <c r="X218" s="1926"/>
      <c r="Y218" s="528" t="s">
        <v>104</v>
      </c>
      <c r="Z218" s="518">
        <v>3</v>
      </c>
      <c r="AA218" s="589">
        <v>10.705564620000001</v>
      </c>
      <c r="AB218" s="589">
        <v>10.705564620000001</v>
      </c>
      <c r="AC218" s="590">
        <v>10.705564620000001</v>
      </c>
      <c r="AD218" s="472"/>
      <c r="AE218" s="467"/>
      <c r="AK218" s="467"/>
      <c r="AL218" s="1047"/>
      <c r="AQ218" s="472"/>
    </row>
    <row r="219" spans="12:43">
      <c r="X219" s="1926"/>
      <c r="Y219" s="528" t="s">
        <v>107</v>
      </c>
      <c r="Z219" s="518">
        <v>3</v>
      </c>
      <c r="AA219" s="589">
        <v>11.083245328</v>
      </c>
      <c r="AB219" s="589">
        <v>11.083245328</v>
      </c>
      <c r="AC219" s="590">
        <v>11.083245328</v>
      </c>
      <c r="AD219" s="472"/>
      <c r="AE219" s="467"/>
      <c r="AK219" s="467"/>
      <c r="AL219" s="1047"/>
      <c r="AQ219" s="472"/>
    </row>
    <row r="220" spans="12:43">
      <c r="X220" s="1926"/>
      <c r="Y220" s="528" t="s">
        <v>99</v>
      </c>
      <c r="Z220" s="518">
        <v>3</v>
      </c>
      <c r="AA220" s="558"/>
      <c r="AB220" s="589">
        <v>11.828374973333334</v>
      </c>
      <c r="AC220" s="590">
        <v>11.828374973333334</v>
      </c>
      <c r="AD220" s="472"/>
      <c r="AE220" s="467"/>
      <c r="AK220" s="467"/>
      <c r="AL220" s="1047"/>
      <c r="AQ220" s="472"/>
    </row>
    <row r="221" spans="12:43">
      <c r="X221" s="1926"/>
      <c r="Y221" s="528" t="s">
        <v>103</v>
      </c>
      <c r="Z221" s="518">
        <v>3</v>
      </c>
      <c r="AA221" s="558"/>
      <c r="AB221" s="589">
        <v>12.213642733333332</v>
      </c>
      <c r="AC221" s="590">
        <v>12.213642733333332</v>
      </c>
      <c r="AD221" s="472"/>
      <c r="AE221" s="467"/>
      <c r="AK221" s="467"/>
      <c r="AL221" s="1047"/>
      <c r="AQ221" s="472"/>
    </row>
    <row r="222" spans="12:43" ht="16.5" customHeight="1">
      <c r="X222" s="1926"/>
      <c r="Y222" s="528" t="s">
        <v>106</v>
      </c>
      <c r="Z222" s="518">
        <v>3</v>
      </c>
      <c r="AA222" s="558"/>
      <c r="AB222" s="558"/>
      <c r="AC222" s="590">
        <v>12.423656923333334</v>
      </c>
      <c r="AD222" s="472"/>
      <c r="AE222" s="467"/>
      <c r="AK222" s="467"/>
      <c r="AL222" s="1047"/>
      <c r="AQ222" s="472"/>
    </row>
    <row r="223" spans="12:43" ht="15.75" customHeight="1" thickBot="1">
      <c r="X223" s="1927"/>
      <c r="Y223" s="512" t="s">
        <v>74</v>
      </c>
      <c r="Z223" s="520"/>
      <c r="AA223" s="502">
        <v>0.16123914916259408</v>
      </c>
      <c r="AB223" s="502">
        <v>5.6076180539185727E-2</v>
      </c>
      <c r="AC223" s="521">
        <v>9.6962310823981324E-2</v>
      </c>
      <c r="AD223" s="472"/>
      <c r="AE223" s="466"/>
      <c r="AK223" s="466"/>
      <c r="AL223" s="472"/>
      <c r="AQ223" s="472"/>
    </row>
    <row r="224" spans="12:43" ht="15.75" customHeight="1" thickTop="1">
      <c r="X224" s="1911" t="s">
        <v>553</v>
      </c>
      <c r="Y224" s="1911"/>
      <c r="Z224" s="1911"/>
      <c r="AA224" s="1911"/>
      <c r="AB224" s="1911"/>
      <c r="AC224" s="1911"/>
      <c r="AD224" s="472"/>
      <c r="AE224" s="466"/>
      <c r="AK224" s="466"/>
      <c r="AQ224" s="472"/>
    </row>
    <row r="225" spans="24:37" ht="15" customHeight="1">
      <c r="X225" s="1911" t="s">
        <v>108</v>
      </c>
      <c r="Y225" s="1911"/>
      <c r="Z225" s="1911"/>
      <c r="AA225" s="1911"/>
      <c r="AB225" s="1911"/>
      <c r="AC225" s="1911"/>
      <c r="AD225" s="472"/>
      <c r="AE225" s="466"/>
      <c r="AK225" s="466"/>
    </row>
    <row r="226" spans="24:37" ht="15" customHeight="1">
      <c r="X226" s="1911" t="s">
        <v>97</v>
      </c>
      <c r="Y226" s="1911"/>
      <c r="Z226" s="1911"/>
      <c r="AA226" s="1911"/>
      <c r="AB226" s="1911"/>
      <c r="AC226" s="1911"/>
      <c r="AD226" s="472"/>
    </row>
    <row r="228" spans="24:37" ht="15.75" thickBot="1">
      <c r="X228" s="1928" t="s">
        <v>251</v>
      </c>
      <c r="Y228" s="1928"/>
      <c r="Z228" s="1928"/>
      <c r="AA228" s="1928"/>
      <c r="AB228" s="1928"/>
    </row>
    <row r="229" spans="24:37" ht="15.75" thickTop="1">
      <c r="X229" s="1929" t="s">
        <v>0</v>
      </c>
      <c r="Y229" s="1930"/>
      <c r="Z229" s="1933" t="s">
        <v>62</v>
      </c>
      <c r="AA229" s="1935" t="s">
        <v>93</v>
      </c>
      <c r="AB229" s="1936"/>
    </row>
    <row r="230" spans="24:37" ht="15.75" thickBot="1">
      <c r="X230" s="1931"/>
      <c r="Y230" s="1932"/>
      <c r="Z230" s="1934"/>
      <c r="AA230" s="513" t="s">
        <v>94</v>
      </c>
      <c r="AB230" s="514" t="s">
        <v>99</v>
      </c>
    </row>
    <row r="231" spans="24:37" ht="15.75" thickTop="1">
      <c r="X231" s="1925" t="s">
        <v>98</v>
      </c>
      <c r="Y231" s="527" t="s">
        <v>94</v>
      </c>
      <c r="Z231" s="515">
        <v>3</v>
      </c>
      <c r="AA231" s="585">
        <v>9.293333333333333</v>
      </c>
      <c r="AB231" s="587"/>
    </row>
    <row r="232" spans="24:37">
      <c r="X232" s="1926"/>
      <c r="Y232" s="528" t="s">
        <v>101</v>
      </c>
      <c r="Z232" s="518">
        <v>3</v>
      </c>
      <c r="AA232" s="589">
        <v>9.586666666666666</v>
      </c>
      <c r="AB232" s="590">
        <v>9.586666666666666</v>
      </c>
    </row>
    <row r="233" spans="24:37">
      <c r="X233" s="1926"/>
      <c r="Y233" s="528" t="s">
        <v>105</v>
      </c>
      <c r="Z233" s="518">
        <v>3</v>
      </c>
      <c r="AA233" s="589">
        <v>9.7666666666666657</v>
      </c>
      <c r="AB233" s="590">
        <v>9.7666666666666657</v>
      </c>
    </row>
    <row r="234" spans="24:37">
      <c r="X234" s="1926"/>
      <c r="Y234" s="528" t="s">
        <v>102</v>
      </c>
      <c r="Z234" s="518">
        <v>3</v>
      </c>
      <c r="AA234" s="589">
        <v>10.346666666666668</v>
      </c>
      <c r="AB234" s="590">
        <v>10.346666666666668</v>
      </c>
    </row>
    <row r="235" spans="24:37">
      <c r="X235" s="1926"/>
      <c r="Y235" s="528" t="s">
        <v>99</v>
      </c>
      <c r="Z235" s="518">
        <v>3</v>
      </c>
      <c r="AA235" s="589">
        <v>10.446666666666665</v>
      </c>
      <c r="AB235" s="590">
        <v>10.446666666666665</v>
      </c>
    </row>
    <row r="236" spans="24:37">
      <c r="X236" s="1926"/>
      <c r="Y236" s="528" t="s">
        <v>104</v>
      </c>
      <c r="Z236" s="518">
        <v>3</v>
      </c>
      <c r="AA236" s="589">
        <v>10.696666666666667</v>
      </c>
      <c r="AB236" s="590">
        <v>10.696666666666667</v>
      </c>
    </row>
    <row r="237" spans="24:37">
      <c r="X237" s="1926"/>
      <c r="Y237" s="528" t="s">
        <v>107</v>
      </c>
      <c r="Z237" s="518">
        <v>3</v>
      </c>
      <c r="AA237" s="589">
        <v>10.924676085</v>
      </c>
      <c r="AB237" s="590">
        <v>10.924676085</v>
      </c>
    </row>
    <row r="238" spans="24:37">
      <c r="X238" s="1926"/>
      <c r="Y238" s="528" t="s">
        <v>106</v>
      </c>
      <c r="Z238" s="518">
        <v>3</v>
      </c>
      <c r="AA238" s="589">
        <v>11.04</v>
      </c>
      <c r="AB238" s="590">
        <v>11.04</v>
      </c>
    </row>
    <row r="239" spans="24:37">
      <c r="X239" s="1926"/>
      <c r="Y239" s="528" t="s">
        <v>103</v>
      </c>
      <c r="Z239" s="518">
        <v>3</v>
      </c>
      <c r="AA239" s="558"/>
      <c r="AB239" s="590">
        <v>11.593333333333334</v>
      </c>
    </row>
    <row r="240" spans="24:37" ht="15.75" thickBot="1">
      <c r="X240" s="1927"/>
      <c r="Y240" s="512" t="s">
        <v>74</v>
      </c>
      <c r="Z240" s="520"/>
      <c r="AA240" s="502">
        <v>9.9282705935121895E-2</v>
      </c>
      <c r="AB240" s="521">
        <v>6.1608017270634252E-2</v>
      </c>
    </row>
    <row r="241" spans="24:28" ht="15.75" thickTop="1">
      <c r="X241" s="1911" t="s">
        <v>554</v>
      </c>
      <c r="Y241" s="1911"/>
      <c r="Z241" s="1911"/>
      <c r="AA241" s="1911"/>
      <c r="AB241" s="1911"/>
    </row>
    <row r="242" spans="24:28">
      <c r="X242" s="1911" t="s">
        <v>108</v>
      </c>
      <c r="Y242" s="1911"/>
      <c r="Z242" s="1911"/>
      <c r="AA242" s="1911"/>
      <c r="AB242" s="1911"/>
    </row>
    <row r="243" spans="24:28">
      <c r="X243" s="1911" t="s">
        <v>97</v>
      </c>
      <c r="Y243" s="1911"/>
      <c r="Z243" s="1911"/>
      <c r="AA243" s="1911"/>
      <c r="AB243" s="1911"/>
    </row>
    <row r="245" spans="24:28" ht="15.75" thickBot="1">
      <c r="X245" s="1928" t="s">
        <v>345</v>
      </c>
      <c r="Y245" s="1928"/>
      <c r="Z245" s="1928"/>
      <c r="AA245" s="1928"/>
    </row>
    <row r="246" spans="24:28" ht="15.75" thickTop="1">
      <c r="X246" s="1929" t="s">
        <v>0</v>
      </c>
      <c r="Y246" s="1930"/>
      <c r="Z246" s="1933" t="s">
        <v>62</v>
      </c>
      <c r="AA246" s="959" t="s">
        <v>93</v>
      </c>
    </row>
    <row r="247" spans="24:28" ht="15.75" thickBot="1">
      <c r="X247" s="1931"/>
      <c r="Y247" s="1932"/>
      <c r="Z247" s="1934"/>
      <c r="AA247" s="514" t="s">
        <v>94</v>
      </c>
    </row>
    <row r="248" spans="24:28" ht="15.75" thickTop="1">
      <c r="X248" s="1925" t="s">
        <v>98</v>
      </c>
      <c r="Y248" s="527" t="s">
        <v>102</v>
      </c>
      <c r="Z248" s="515">
        <v>3</v>
      </c>
      <c r="AA248" s="933">
        <v>8.3856628749999995</v>
      </c>
    </row>
    <row r="249" spans="24:28">
      <c r="X249" s="1926"/>
      <c r="Y249" s="528" t="s">
        <v>94</v>
      </c>
      <c r="Z249" s="518">
        <v>3</v>
      </c>
      <c r="AA249" s="891">
        <v>8.5692863876666667</v>
      </c>
    </row>
    <row r="250" spans="24:28">
      <c r="X250" s="1926"/>
      <c r="Y250" s="528" t="s">
        <v>101</v>
      </c>
      <c r="Z250" s="518">
        <v>3</v>
      </c>
      <c r="AA250" s="891">
        <v>8.9219846660000002</v>
      </c>
    </row>
    <row r="251" spans="24:28">
      <c r="X251" s="1926"/>
      <c r="Y251" s="528" t="s">
        <v>105</v>
      </c>
      <c r="Z251" s="518">
        <v>3</v>
      </c>
      <c r="AA251" s="891">
        <v>8.9412108193333335</v>
      </c>
    </row>
    <row r="252" spans="24:28">
      <c r="X252" s="1926"/>
      <c r="Y252" s="528" t="s">
        <v>99</v>
      </c>
      <c r="Z252" s="518">
        <v>3</v>
      </c>
      <c r="AA252" s="891">
        <v>9.181345481666666</v>
      </c>
    </row>
    <row r="253" spans="24:28">
      <c r="X253" s="1926"/>
      <c r="Y253" s="528" t="s">
        <v>103</v>
      </c>
      <c r="Z253" s="518">
        <v>3</v>
      </c>
      <c r="AA253" s="891">
        <v>9.7050155713333339</v>
      </c>
    </row>
    <row r="254" spans="24:28">
      <c r="X254" s="1926"/>
      <c r="Y254" s="528" t="s">
        <v>104</v>
      </c>
      <c r="Z254" s="518">
        <v>3</v>
      </c>
      <c r="AA254" s="891">
        <v>9.9080084929999988</v>
      </c>
    </row>
    <row r="255" spans="24:28">
      <c r="X255" s="1926"/>
      <c r="Y255" s="528" t="s">
        <v>107</v>
      </c>
      <c r="Z255" s="518">
        <v>3</v>
      </c>
      <c r="AA255" s="891">
        <v>10.547139284333333</v>
      </c>
    </row>
    <row r="256" spans="24:28">
      <c r="X256" s="1926"/>
      <c r="Y256" s="528" t="s">
        <v>106</v>
      </c>
      <c r="Z256" s="518">
        <v>3</v>
      </c>
      <c r="AA256" s="891">
        <v>10.665805519333333</v>
      </c>
    </row>
    <row r="257" spans="24:27" ht="15.75" thickBot="1">
      <c r="X257" s="1927"/>
      <c r="Y257" s="512" t="s">
        <v>74</v>
      </c>
      <c r="Z257" s="520"/>
      <c r="AA257" s="890">
        <v>0.30744003873970693</v>
      </c>
    </row>
    <row r="258" spans="24:27" ht="15.75" thickTop="1">
      <c r="X258" s="1911" t="s">
        <v>555</v>
      </c>
      <c r="Y258" s="1911"/>
      <c r="Z258" s="1911"/>
      <c r="AA258" s="1911"/>
    </row>
    <row r="259" spans="24:27">
      <c r="X259" s="1911" t="s">
        <v>108</v>
      </c>
      <c r="Y259" s="1911"/>
      <c r="Z259" s="1911"/>
      <c r="AA259" s="1911"/>
    </row>
    <row r="260" spans="24:27">
      <c r="X260" s="1911" t="s">
        <v>97</v>
      </c>
      <c r="Y260" s="1911"/>
      <c r="Z260" s="1911"/>
      <c r="AA260" s="1911"/>
    </row>
  </sheetData>
  <mergeCells count="194">
    <mergeCell ref="B38:C38"/>
    <mergeCell ref="B39:C3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X243:AB243"/>
    <mergeCell ref="X245:AA245"/>
    <mergeCell ref="X246:Y247"/>
    <mergeCell ref="Z246:Z247"/>
    <mergeCell ref="X248:X257"/>
    <mergeCell ref="X258:AA258"/>
    <mergeCell ref="X259:AA259"/>
    <mergeCell ref="X260:AA260"/>
    <mergeCell ref="X211:AC211"/>
    <mergeCell ref="X212:Y213"/>
    <mergeCell ref="Z212:Z213"/>
    <mergeCell ref="AA212:AC212"/>
    <mergeCell ref="X214:X223"/>
    <mergeCell ref="X224:AC224"/>
    <mergeCell ref="X225:AC225"/>
    <mergeCell ref="X226:AC226"/>
    <mergeCell ref="X228:AB228"/>
    <mergeCell ref="X229:Y230"/>
    <mergeCell ref="Z229:Z230"/>
    <mergeCell ref="AA229:AB229"/>
    <mergeCell ref="X231:X240"/>
    <mergeCell ref="X241:AB241"/>
    <mergeCell ref="X242:AB242"/>
    <mergeCell ref="AC104:AD105"/>
    <mergeCell ref="AE104:AE105"/>
    <mergeCell ref="AF104:AH104"/>
    <mergeCell ref="AC106:AC109"/>
    <mergeCell ref="AC110:AH110"/>
    <mergeCell ref="AC111:AH111"/>
    <mergeCell ref="AC112:AH112"/>
    <mergeCell ref="AC90:AH90"/>
    <mergeCell ref="AC91:AD92"/>
    <mergeCell ref="AE91:AE92"/>
    <mergeCell ref="AF91:AH91"/>
    <mergeCell ref="AC93:AC96"/>
    <mergeCell ref="AC97:AH97"/>
    <mergeCell ref="AC98:AH98"/>
    <mergeCell ref="AC99:AH99"/>
    <mergeCell ref="AE77:AE78"/>
    <mergeCell ref="AF77:AG77"/>
    <mergeCell ref="AB79:AB81"/>
    <mergeCell ref="AB82:AB84"/>
    <mergeCell ref="AB85:AB87"/>
    <mergeCell ref="AE58:AF58"/>
    <mergeCell ref="AB65:AF65"/>
    <mergeCell ref="AB67:AB68"/>
    <mergeCell ref="AC67:AC68"/>
    <mergeCell ref="AD67:AD68"/>
    <mergeCell ref="AE67:AF67"/>
    <mergeCell ref="R104:Y104"/>
    <mergeCell ref="R105:S106"/>
    <mergeCell ref="T105:T106"/>
    <mergeCell ref="U105:Y105"/>
    <mergeCell ref="R107:R110"/>
    <mergeCell ref="R111:Y111"/>
    <mergeCell ref="R112:Y112"/>
    <mergeCell ref="R113:Y113"/>
    <mergeCell ref="AD41:AI41"/>
    <mergeCell ref="AD43"/>
    <mergeCell ref="AD53:AI53"/>
    <mergeCell ref="AB56:AF56"/>
    <mergeCell ref="AB58:AB59"/>
    <mergeCell ref="AC58:AC59"/>
    <mergeCell ref="AD58:AD59"/>
    <mergeCell ref="R90:Y90"/>
    <mergeCell ref="R91:S92"/>
    <mergeCell ref="T91:T92"/>
    <mergeCell ref="U91:Y91"/>
    <mergeCell ref="R93:R96"/>
    <mergeCell ref="R97:Y97"/>
    <mergeCell ref="R98:Y98"/>
    <mergeCell ref="R99:Y99"/>
    <mergeCell ref="Q74:W74"/>
    <mergeCell ref="P52:U52"/>
    <mergeCell ref="Q55:U55"/>
    <mergeCell ref="Q57:Q58"/>
    <mergeCell ref="R57:R58"/>
    <mergeCell ref="S57:S58"/>
    <mergeCell ref="T57:U57"/>
    <mergeCell ref="P40:U40"/>
    <mergeCell ref="P42"/>
    <mergeCell ref="AC103:AH103"/>
    <mergeCell ref="Q76:R77"/>
    <mergeCell ref="S76:S77"/>
    <mergeCell ref="T76:T77"/>
    <mergeCell ref="U76:W76"/>
    <mergeCell ref="Q78:Q80"/>
    <mergeCell ref="Q81:Q83"/>
    <mergeCell ref="Q84:Q86"/>
    <mergeCell ref="Q65:U65"/>
    <mergeCell ref="Q67:Q68"/>
    <mergeCell ref="R67:R68"/>
    <mergeCell ref="S67:S68"/>
    <mergeCell ref="T67:U67"/>
    <mergeCell ref="AB75:AG75"/>
    <mergeCell ref="AB77:AC78"/>
    <mergeCell ref="AD77:AD78"/>
    <mergeCell ref="AK39:AP39"/>
    <mergeCell ref="AK41"/>
    <mergeCell ref="AK51:AP51"/>
    <mergeCell ref="AL68:AP68"/>
    <mergeCell ref="AL70:AL71"/>
    <mergeCell ref="AM70:AM71"/>
    <mergeCell ref="AN70:AN71"/>
    <mergeCell ref="AO70:AP70"/>
    <mergeCell ref="AK56:AO56"/>
    <mergeCell ref="AK58:AK59"/>
    <mergeCell ref="AL58:AL59"/>
    <mergeCell ref="AM58:AM59"/>
    <mergeCell ref="AN58:AO58"/>
    <mergeCell ref="AM96:AM99"/>
    <mergeCell ref="AM100:AQ100"/>
    <mergeCell ref="AM101:AQ101"/>
    <mergeCell ref="AM102:AQ102"/>
    <mergeCell ref="AL79:AQ79"/>
    <mergeCell ref="AL81:AM82"/>
    <mergeCell ref="AN81:AN82"/>
    <mergeCell ref="AO81:AO82"/>
    <mergeCell ref="AP81:AQ81"/>
    <mergeCell ref="AL83:AL85"/>
    <mergeCell ref="AL86:AL88"/>
    <mergeCell ref="AL89:AL91"/>
    <mergeCell ref="AM93:AQ93"/>
    <mergeCell ref="AM94:AN95"/>
    <mergeCell ref="AO94:AO95"/>
    <mergeCell ref="AP94:AQ94"/>
    <mergeCell ref="Q120"/>
    <mergeCell ref="Q128:W128"/>
    <mergeCell ref="AD146:AE147"/>
    <mergeCell ref="AF146:AF147"/>
    <mergeCell ref="AG146:AJ146"/>
    <mergeCell ref="AD148:AD157"/>
    <mergeCell ref="AD158:AJ158"/>
    <mergeCell ref="AD159:AJ159"/>
    <mergeCell ref="AD160:AJ160"/>
    <mergeCell ref="AC126:AH126"/>
    <mergeCell ref="P147:Z147"/>
    <mergeCell ref="P148:Q149"/>
    <mergeCell ref="R148:R149"/>
    <mergeCell ref="S148:Z148"/>
    <mergeCell ref="P150:P159"/>
    <mergeCell ref="P160:Z160"/>
    <mergeCell ref="Q132:U132"/>
    <mergeCell ref="Q134:Q135"/>
    <mergeCell ref="R134:R135"/>
    <mergeCell ref="S134:S135"/>
    <mergeCell ref="T134:U134"/>
    <mergeCell ref="K165:U165"/>
    <mergeCell ref="AM148:AU148"/>
    <mergeCell ref="AM149:AN150"/>
    <mergeCell ref="AO149:AO150"/>
    <mergeCell ref="AP149:AU149"/>
    <mergeCell ref="AM151:AM160"/>
    <mergeCell ref="AM161:AU161"/>
    <mergeCell ref="AM162:AU162"/>
    <mergeCell ref="AM163:AU163"/>
    <mergeCell ref="P161:Z161"/>
    <mergeCell ref="P162:Z162"/>
    <mergeCell ref="AC116:AH116"/>
    <mergeCell ref="AC118"/>
    <mergeCell ref="Q118:W118"/>
    <mergeCell ref="AM106:AR106"/>
    <mergeCell ref="AM107:AN108"/>
    <mergeCell ref="AO107:AO108"/>
    <mergeCell ref="AP107:AR107"/>
    <mergeCell ref="AM109:AM112"/>
    <mergeCell ref="AM113:AR113"/>
    <mergeCell ref="AM114:AR114"/>
    <mergeCell ref="AM115:AR115"/>
    <mergeCell ref="AM118:AR118"/>
    <mergeCell ref="AM120"/>
    <mergeCell ref="AM128:AR128"/>
    <mergeCell ref="AD145:AJ145"/>
    <mergeCell ref="AC130:AG130"/>
    <mergeCell ref="AC132:AC133"/>
    <mergeCell ref="AD132:AD133"/>
    <mergeCell ref="AE132:AE133"/>
    <mergeCell ref="AF132:AG132"/>
    <mergeCell ref="AM133:AQ133"/>
    <mergeCell ref="AM135:AM136"/>
    <mergeCell ref="AN135:AN136"/>
    <mergeCell ref="AO135:AO136"/>
    <mergeCell ref="AP135:AQ135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AW198"/>
  <sheetViews>
    <sheetView topLeftCell="N1" zoomScale="96" zoomScaleNormal="96" workbookViewId="0">
      <selection activeCell="AC5" sqref="AC5:AC31"/>
    </sheetView>
  </sheetViews>
  <sheetFormatPr defaultRowHeight="15"/>
  <cols>
    <col min="5" max="5" width="13.140625" style="5" customWidth="1"/>
    <col min="39" max="39" width="17.42578125" style="466" bestFit="1" customWidth="1"/>
    <col min="40" max="40" width="9.140625" style="466"/>
    <col min="41" max="43" width="9.28515625" style="466" bestFit="1" customWidth="1"/>
    <col min="44" max="44" width="9.85546875" style="466" bestFit="1" customWidth="1"/>
    <col min="45" max="45" width="9.28515625" style="466" bestFit="1" customWidth="1"/>
    <col min="46" max="46" width="9.140625" style="466"/>
    <col min="47" max="47" width="17.42578125" style="466" bestFit="1" customWidth="1"/>
    <col min="48" max="49" width="9.140625" style="466"/>
  </cols>
  <sheetData>
    <row r="1" spans="3:34">
      <c r="K1" t="s">
        <v>336</v>
      </c>
      <c r="R1">
        <v>1</v>
      </c>
      <c r="S1">
        <v>2</v>
      </c>
      <c r="T1">
        <v>3</v>
      </c>
    </row>
    <row r="2" spans="3:34">
      <c r="S2" s="5"/>
    </row>
    <row r="3" spans="3:34" ht="16.5" thickBot="1">
      <c r="D3" s="460" t="s">
        <v>252</v>
      </c>
      <c r="F3" t="s">
        <v>253</v>
      </c>
      <c r="I3" t="s">
        <v>23</v>
      </c>
      <c r="S3" s="5"/>
      <c r="AA3" t="s">
        <v>403</v>
      </c>
      <c r="AB3" t="s">
        <v>403</v>
      </c>
      <c r="AC3" t="s">
        <v>403</v>
      </c>
    </row>
    <row r="4" spans="3:34" ht="18.75">
      <c r="C4" s="461" t="s">
        <v>254</v>
      </c>
      <c r="D4" s="2026">
        <v>5</v>
      </c>
      <c r="E4" s="5">
        <v>9.0320226259999998</v>
      </c>
      <c r="F4">
        <v>5</v>
      </c>
      <c r="G4" s="1044">
        <v>9.86</v>
      </c>
      <c r="I4" t="s">
        <v>1</v>
      </c>
      <c r="J4" t="s">
        <v>2</v>
      </c>
      <c r="K4" t="s">
        <v>3</v>
      </c>
      <c r="L4" t="s">
        <v>16</v>
      </c>
      <c r="N4" t="s">
        <v>17</v>
      </c>
      <c r="O4" t="s">
        <v>21</v>
      </c>
      <c r="R4">
        <v>9.8622446303333344</v>
      </c>
      <c r="S4" s="5">
        <v>9.5818930723333331</v>
      </c>
      <c r="T4">
        <v>8.4192892910000001</v>
      </c>
      <c r="W4" t="s">
        <v>61</v>
      </c>
      <c r="X4" t="s">
        <v>62</v>
      </c>
      <c r="Y4" t="s">
        <v>63</v>
      </c>
      <c r="Z4" t="s">
        <v>64</v>
      </c>
      <c r="AA4" t="s">
        <v>23</v>
      </c>
      <c r="AB4" t="s">
        <v>24</v>
      </c>
      <c r="AC4" t="s">
        <v>25</v>
      </c>
    </row>
    <row r="5" spans="3:34" ht="18.75">
      <c r="C5" s="461"/>
      <c r="D5" s="2026"/>
      <c r="G5" s="1045">
        <v>9.92</v>
      </c>
      <c r="H5" t="s">
        <v>7</v>
      </c>
      <c r="I5">
        <v>10.032022626</v>
      </c>
      <c r="J5">
        <v>9.3607892849999992</v>
      </c>
      <c r="K5">
        <v>10.193921980000001</v>
      </c>
      <c r="L5">
        <f>AVERAGE(I5:K5)</f>
        <v>9.8622446303333344</v>
      </c>
      <c r="M5">
        <v>9.8622446303333344</v>
      </c>
      <c r="N5">
        <f>(L5+L6+L7)/3</f>
        <v>10.227432530000002</v>
      </c>
      <c r="O5">
        <f>(L5+L8+L11)/3</f>
        <v>10.096662299333333</v>
      </c>
      <c r="R5">
        <v>9.9199387130000005</v>
      </c>
      <c r="S5" s="5">
        <v>9.7625849840000001</v>
      </c>
      <c r="T5">
        <v>8.9211557960000007</v>
      </c>
      <c r="W5">
        <v>1</v>
      </c>
      <c r="X5">
        <v>1</v>
      </c>
      <c r="Y5">
        <v>1</v>
      </c>
      <c r="Z5">
        <v>1</v>
      </c>
      <c r="AA5" s="5">
        <v>10.032022626</v>
      </c>
      <c r="AB5" s="5">
        <v>9.6056887700000004</v>
      </c>
      <c r="AC5" s="5">
        <v>5.9990997730000002</v>
      </c>
      <c r="AD5">
        <f>AVERAGE(AA5:AC5)</f>
        <v>8.545603723000001</v>
      </c>
    </row>
    <row r="6" spans="3:34" ht="18.75">
      <c r="C6" s="461"/>
      <c r="D6" s="2026"/>
      <c r="F6">
        <v>5</v>
      </c>
      <c r="G6" s="1045">
        <v>10.9</v>
      </c>
      <c r="H6" t="s">
        <v>10</v>
      </c>
      <c r="I6">
        <v>10.341370960000001</v>
      </c>
      <c r="J6">
        <v>9.1683305490000002</v>
      </c>
      <c r="K6">
        <v>10.250114630000001</v>
      </c>
      <c r="L6">
        <f t="shared" ref="L6:L13" si="0">AVERAGE(I6:K6)</f>
        <v>9.9199387130000005</v>
      </c>
      <c r="M6">
        <v>9.9199387130000005</v>
      </c>
      <c r="R6">
        <v>10.896780913333336</v>
      </c>
      <c r="S6" s="5">
        <v>10.100316170000001</v>
      </c>
      <c r="T6">
        <v>9.6984852416666669</v>
      </c>
      <c r="W6">
        <v>1</v>
      </c>
      <c r="X6">
        <v>1</v>
      </c>
      <c r="Y6">
        <v>2</v>
      </c>
      <c r="Z6">
        <v>1</v>
      </c>
      <c r="AA6" s="5">
        <v>9.3607892849999992</v>
      </c>
      <c r="AB6" s="5">
        <v>9.5864046169999995</v>
      </c>
      <c r="AC6" s="5">
        <v>10.641590147</v>
      </c>
      <c r="AD6">
        <f t="shared" ref="AD6:AD31" si="1">AVERAGE(AA6:AC6)</f>
        <v>9.862928016333333</v>
      </c>
    </row>
    <row r="7" spans="3:34" ht="18.75">
      <c r="C7" s="461" t="s">
        <v>255</v>
      </c>
      <c r="D7" s="2026"/>
      <c r="E7" s="5">
        <v>8.8229551619999995</v>
      </c>
      <c r="F7">
        <v>4</v>
      </c>
      <c r="G7" s="1046"/>
      <c r="H7" t="s">
        <v>13</v>
      </c>
      <c r="I7" s="3">
        <v>11.30000019</v>
      </c>
      <c r="J7" s="3">
        <v>10.69777949</v>
      </c>
      <c r="K7" s="3">
        <v>10.702563059999999</v>
      </c>
      <c r="L7">
        <f t="shared" si="0"/>
        <v>10.900114246666666</v>
      </c>
      <c r="M7">
        <v>10.896780913333336</v>
      </c>
      <c r="R7">
        <v>10.283119952999998</v>
      </c>
      <c r="S7" s="5">
        <v>10.268026540000001</v>
      </c>
      <c r="T7">
        <v>8.9448459933333329</v>
      </c>
      <c r="W7">
        <v>1</v>
      </c>
      <c r="X7">
        <v>1</v>
      </c>
      <c r="Y7">
        <v>3</v>
      </c>
      <c r="Z7">
        <v>1</v>
      </c>
      <c r="AA7" s="5">
        <v>10.193921980000001</v>
      </c>
      <c r="AB7" s="5">
        <v>9.5535858299999994</v>
      </c>
      <c r="AC7" s="5">
        <v>8.6171779530000006</v>
      </c>
      <c r="AD7">
        <f t="shared" si="1"/>
        <v>9.4548952543333353</v>
      </c>
    </row>
    <row r="8" spans="3:34" ht="18.75">
      <c r="C8" s="461" t="s">
        <v>256</v>
      </c>
      <c r="D8" s="2026"/>
      <c r="E8" s="5">
        <v>7.7748346890000004</v>
      </c>
      <c r="F8">
        <v>7</v>
      </c>
      <c r="G8" s="1045">
        <v>10.28</v>
      </c>
      <c r="H8" t="s">
        <v>8</v>
      </c>
      <c r="I8">
        <v>10.0021202</v>
      </c>
      <c r="J8">
        <v>11.513730498999999</v>
      </c>
      <c r="K8">
        <v>9.3335091600000002</v>
      </c>
      <c r="L8">
        <f t="shared" si="0"/>
        <v>10.283119952999998</v>
      </c>
      <c r="M8">
        <v>10.283119952999998</v>
      </c>
      <c r="N8" t="s">
        <v>18</v>
      </c>
      <c r="O8" t="s">
        <v>21</v>
      </c>
      <c r="R8">
        <v>14.03898184</v>
      </c>
      <c r="S8" s="5">
        <v>12.66412236</v>
      </c>
      <c r="T8">
        <v>9.3661704353333324</v>
      </c>
      <c r="W8">
        <v>2</v>
      </c>
      <c r="X8">
        <v>1</v>
      </c>
      <c r="Y8">
        <v>1</v>
      </c>
      <c r="Z8">
        <v>2</v>
      </c>
      <c r="AA8" s="5">
        <v>10.0021202</v>
      </c>
      <c r="AB8" s="5">
        <v>10.282690799999999</v>
      </c>
      <c r="AC8" s="5">
        <v>11.3114101</v>
      </c>
      <c r="AD8">
        <f t="shared" si="1"/>
        <v>10.5320737</v>
      </c>
    </row>
    <row r="9" spans="3:34" ht="18.75">
      <c r="C9" s="461" t="s">
        <v>257</v>
      </c>
      <c r="D9" s="2026">
        <v>4</v>
      </c>
      <c r="E9" s="5">
        <v>11.0021202</v>
      </c>
      <c r="F9">
        <v>2</v>
      </c>
      <c r="G9" s="1045">
        <v>14.04</v>
      </c>
      <c r="H9" t="s">
        <v>11</v>
      </c>
      <c r="I9">
        <v>14.926427410000001</v>
      </c>
      <c r="J9">
        <v>14.06590602</v>
      </c>
      <c r="K9">
        <v>13.124612089999999</v>
      </c>
      <c r="L9">
        <f t="shared" si="0"/>
        <v>14.03898184</v>
      </c>
      <c r="M9">
        <v>14.03898184</v>
      </c>
      <c r="N9">
        <f>(L8+L9+L10)/3</f>
        <v>12.804160393222224</v>
      </c>
      <c r="O9">
        <f>(L6+L9+L12)/3</f>
        <v>11.532749227777778</v>
      </c>
      <c r="R9">
        <v>14.090379386666669</v>
      </c>
      <c r="S9" s="5">
        <v>13.74764396</v>
      </c>
      <c r="T9">
        <v>11.629012533333333</v>
      </c>
      <c r="W9">
        <v>2</v>
      </c>
      <c r="X9">
        <v>1</v>
      </c>
      <c r="Y9">
        <v>2</v>
      </c>
      <c r="Z9">
        <v>2</v>
      </c>
      <c r="AA9" s="5">
        <v>11.513730498999999</v>
      </c>
      <c r="AB9" s="5">
        <v>10.28085209</v>
      </c>
      <c r="AC9" s="5">
        <v>6.6793269300000002</v>
      </c>
      <c r="AD9">
        <f t="shared" si="1"/>
        <v>9.4913031730000004</v>
      </c>
    </row>
    <row r="10" spans="3:34" ht="18.75">
      <c r="C10" s="461" t="s">
        <v>258</v>
      </c>
      <c r="D10" s="2026"/>
      <c r="E10" s="5">
        <v>10.17460919</v>
      </c>
      <c r="F10">
        <v>3</v>
      </c>
      <c r="G10" s="1045">
        <v>14.09</v>
      </c>
      <c r="H10" t="s">
        <v>14</v>
      </c>
      <c r="I10">
        <v>15.041625890000001</v>
      </c>
      <c r="J10">
        <v>14.18979646</v>
      </c>
      <c r="K10">
        <v>13.039715810000001</v>
      </c>
      <c r="L10">
        <f t="shared" si="0"/>
        <v>14.090379386666669</v>
      </c>
      <c r="M10">
        <v>14.090379386666669</v>
      </c>
      <c r="R10">
        <v>10.144622314666668</v>
      </c>
      <c r="S10" s="5">
        <v>10.126811913333333</v>
      </c>
      <c r="T10">
        <v>8.7670081306666674</v>
      </c>
      <c r="W10">
        <v>2</v>
      </c>
      <c r="X10">
        <v>1</v>
      </c>
      <c r="Y10">
        <v>3</v>
      </c>
      <c r="Z10">
        <v>2</v>
      </c>
      <c r="AA10" s="5">
        <v>9.3335091600000002</v>
      </c>
      <c r="AB10" s="5">
        <v>10.240536730000001</v>
      </c>
      <c r="AC10" s="5">
        <v>8.8438009500000003</v>
      </c>
      <c r="AD10">
        <f t="shared" si="1"/>
        <v>9.4726156133333337</v>
      </c>
    </row>
    <row r="11" spans="3:34" ht="18.75">
      <c r="C11" s="461" t="s">
        <v>259</v>
      </c>
      <c r="D11" s="2026"/>
      <c r="E11" s="5">
        <v>9.1432793429999997</v>
      </c>
      <c r="F11">
        <v>1</v>
      </c>
      <c r="G11" s="1046"/>
      <c r="H11" t="s">
        <v>9</v>
      </c>
      <c r="I11">
        <v>10.25621589</v>
      </c>
      <c r="J11">
        <v>9.8648613639999994</v>
      </c>
      <c r="K11">
        <v>10.312789690000001</v>
      </c>
      <c r="L11">
        <f t="shared" si="0"/>
        <v>10.144622314666668</v>
      </c>
      <c r="M11">
        <v>10.144622314666668</v>
      </c>
      <c r="N11" t="s">
        <v>19</v>
      </c>
      <c r="O11" t="s">
        <v>22</v>
      </c>
      <c r="R11">
        <v>10.639327130333333</v>
      </c>
      <c r="S11" s="5">
        <v>10.455872126000001</v>
      </c>
      <c r="T11">
        <v>9.281854645000001</v>
      </c>
      <c r="W11">
        <v>3</v>
      </c>
      <c r="X11">
        <v>1</v>
      </c>
      <c r="Y11">
        <v>1</v>
      </c>
      <c r="Z11">
        <v>3</v>
      </c>
      <c r="AA11" s="5">
        <v>10.25621589</v>
      </c>
      <c r="AB11" s="5">
        <v>10.049089049999999</v>
      </c>
      <c r="AC11" s="5">
        <v>8.7748346890000004</v>
      </c>
      <c r="AD11">
        <f t="shared" si="1"/>
        <v>9.6933798763333332</v>
      </c>
    </row>
    <row r="12" spans="3:34" ht="18.75">
      <c r="C12" s="462" t="s">
        <v>260</v>
      </c>
      <c r="D12" s="2026">
        <v>7</v>
      </c>
      <c r="E12" s="5">
        <v>10.341370960000001</v>
      </c>
      <c r="F12">
        <v>6</v>
      </c>
      <c r="G12" s="1045">
        <v>10.14</v>
      </c>
      <c r="H12" t="s">
        <v>12</v>
      </c>
      <c r="I12">
        <v>11.43847487</v>
      </c>
      <c r="J12">
        <v>10.732892319999999</v>
      </c>
      <c r="K12">
        <v>9.7466142009999999</v>
      </c>
      <c r="L12">
        <f t="shared" si="0"/>
        <v>10.639327130333333</v>
      </c>
      <c r="M12">
        <v>10.639327130333333</v>
      </c>
      <c r="N12">
        <f>(L11+L12+L13)/3</f>
        <v>10.657810455000002</v>
      </c>
      <c r="O12">
        <f>(L7+L10+L13)/3</f>
        <v>12.059991851111112</v>
      </c>
      <c r="R12">
        <v>11.18948192</v>
      </c>
      <c r="S12" s="5">
        <v>10.993029363333335</v>
      </c>
      <c r="T12">
        <v>10.359581408333332</v>
      </c>
      <c r="W12">
        <v>3</v>
      </c>
      <c r="X12">
        <v>1</v>
      </c>
      <c r="Y12">
        <v>2</v>
      </c>
      <c r="Z12">
        <v>3</v>
      </c>
      <c r="AA12" s="5">
        <v>9.8648613639999994</v>
      </c>
      <c r="AB12" s="5">
        <v>10.173932300000001</v>
      </c>
      <c r="AC12" s="5">
        <v>6.7427939309999996</v>
      </c>
      <c r="AD12">
        <f t="shared" si="1"/>
        <v>8.9271958649999998</v>
      </c>
    </row>
    <row r="13" spans="3:34" ht="18.75">
      <c r="C13" s="462" t="s">
        <v>261</v>
      </c>
      <c r="D13" s="2026"/>
      <c r="E13" s="5">
        <v>11.19772616</v>
      </c>
      <c r="F13">
        <v>8</v>
      </c>
      <c r="G13" s="1045">
        <v>10.64</v>
      </c>
      <c r="H13" t="s">
        <v>15</v>
      </c>
      <c r="I13" s="5">
        <v>10.989050000000001</v>
      </c>
      <c r="J13" s="5">
        <v>11.3619377</v>
      </c>
      <c r="K13" s="5">
        <v>11.21745806</v>
      </c>
      <c r="L13">
        <f t="shared" si="0"/>
        <v>11.18948192</v>
      </c>
      <c r="M13">
        <v>11.194246960000001</v>
      </c>
      <c r="O13" t="s">
        <v>17</v>
      </c>
      <c r="P13" t="s">
        <v>18</v>
      </c>
      <c r="Q13" t="s">
        <v>19</v>
      </c>
      <c r="S13" s="5"/>
      <c r="W13">
        <v>3</v>
      </c>
      <c r="X13">
        <v>1</v>
      </c>
      <c r="Y13">
        <v>3</v>
      </c>
      <c r="Z13">
        <v>3</v>
      </c>
      <c r="AA13" s="5">
        <v>10.312789690000001</v>
      </c>
      <c r="AB13" s="5">
        <v>10.15741439</v>
      </c>
      <c r="AC13" s="5">
        <v>10.783395772</v>
      </c>
      <c r="AD13">
        <f t="shared" si="1"/>
        <v>10.417866617333333</v>
      </c>
    </row>
    <row r="14" spans="3:34" ht="19.5" thickBot="1">
      <c r="C14" s="462" t="s">
        <v>262</v>
      </c>
      <c r="D14" s="2026"/>
      <c r="E14" s="5">
        <v>7.9673579759999997</v>
      </c>
      <c r="F14">
        <v>9</v>
      </c>
      <c r="G14" s="1045">
        <v>11.19</v>
      </c>
      <c r="S14" s="5"/>
      <c r="W14">
        <v>1</v>
      </c>
      <c r="X14">
        <v>2</v>
      </c>
      <c r="Y14">
        <v>1</v>
      </c>
      <c r="Z14">
        <v>4</v>
      </c>
      <c r="AA14" s="5">
        <v>10.341370960000001</v>
      </c>
      <c r="AB14" s="5">
        <v>8.8229551619999995</v>
      </c>
      <c r="AC14" s="5">
        <v>8.6586189680000007</v>
      </c>
      <c r="AD14">
        <f t="shared" si="1"/>
        <v>9.2743150299999986</v>
      </c>
    </row>
    <row r="15" spans="3:34" ht="18.75">
      <c r="C15" s="462" t="s">
        <v>263</v>
      </c>
      <c r="D15" s="2026">
        <v>2</v>
      </c>
      <c r="E15" s="5">
        <v>11.43847487</v>
      </c>
      <c r="F15" s="3">
        <v>5</v>
      </c>
      <c r="G15" s="1005">
        <v>9.58</v>
      </c>
      <c r="I15" s="1" t="s">
        <v>24</v>
      </c>
      <c r="J15" s="722">
        <v>15.17460919</v>
      </c>
      <c r="K15" s="722">
        <v>14.084679209999999</v>
      </c>
      <c r="L15" s="722">
        <v>14.650047880000001</v>
      </c>
      <c r="M15" s="722"/>
      <c r="S15" s="5"/>
      <c r="T15" s="1"/>
      <c r="W15">
        <v>1</v>
      </c>
      <c r="X15">
        <v>2</v>
      </c>
      <c r="Y15">
        <v>2</v>
      </c>
      <c r="Z15">
        <v>4</v>
      </c>
      <c r="AA15" s="5">
        <v>9.1683305490000002</v>
      </c>
      <c r="AB15" s="5">
        <v>10.059388670000001</v>
      </c>
      <c r="AC15" s="5">
        <v>9.7505355409999996</v>
      </c>
      <c r="AD15">
        <f t="shared" si="1"/>
        <v>9.6594182533333335</v>
      </c>
      <c r="AF15">
        <v>10.30568877</v>
      </c>
      <c r="AG15">
        <v>10.486404617</v>
      </c>
      <c r="AH15">
        <v>10.35358583</v>
      </c>
    </row>
    <row r="16" spans="3:34" ht="18.75">
      <c r="C16" s="462" t="s">
        <v>264</v>
      </c>
      <c r="D16" s="2026"/>
      <c r="E16" s="5">
        <v>9.8527469130000007</v>
      </c>
      <c r="F16">
        <v>4</v>
      </c>
      <c r="G16" s="996">
        <v>9.73</v>
      </c>
      <c r="I16" t="s">
        <v>1</v>
      </c>
      <c r="J16" t="s">
        <v>2</v>
      </c>
      <c r="K16" t="s">
        <v>3</v>
      </c>
      <c r="L16" t="s">
        <v>16</v>
      </c>
      <c r="N16" t="s">
        <v>17</v>
      </c>
      <c r="O16" t="s">
        <v>21</v>
      </c>
      <c r="S16" s="5"/>
      <c r="W16">
        <v>1</v>
      </c>
      <c r="X16">
        <v>2</v>
      </c>
      <c r="Y16">
        <v>3</v>
      </c>
      <c r="Z16">
        <v>4</v>
      </c>
      <c r="AA16" s="5">
        <v>10.250114630000001</v>
      </c>
      <c r="AB16" s="5">
        <v>10.40541112</v>
      </c>
      <c r="AC16" s="5">
        <v>8.3543128790000001</v>
      </c>
      <c r="AD16">
        <f t="shared" si="1"/>
        <v>9.6699462096666675</v>
      </c>
      <c r="AF16">
        <v>8.8229551619999995</v>
      </c>
      <c r="AG16">
        <v>10.059388670000001</v>
      </c>
      <c r="AH16">
        <v>10.40541112</v>
      </c>
    </row>
    <row r="17" spans="3:34" ht="18.75">
      <c r="C17" s="462" t="s">
        <v>265</v>
      </c>
      <c r="D17" s="2026"/>
      <c r="E17" s="5">
        <v>9.7427939309999996</v>
      </c>
      <c r="F17">
        <v>3</v>
      </c>
      <c r="G17" s="996">
        <v>10.1</v>
      </c>
      <c r="H17" t="s">
        <v>7</v>
      </c>
      <c r="I17">
        <v>9.6056887700000004</v>
      </c>
      <c r="J17">
        <v>9.5864046169999995</v>
      </c>
      <c r="K17">
        <v>9.5535858299999994</v>
      </c>
      <c r="L17" s="3">
        <f>AVERAGE(I17:K17)</f>
        <v>9.5818930723333331</v>
      </c>
      <c r="M17" s="5">
        <f>AVERAGE(I17:L17)</f>
        <v>9.5818930723333331</v>
      </c>
      <c r="N17">
        <f>(L17+L18+L19)/3</f>
        <v>9.8038202976666664</v>
      </c>
      <c r="O17">
        <f>(L17+L20+L23)/3</f>
        <v>9.9922438418888877</v>
      </c>
      <c r="S17" s="5"/>
      <c r="W17">
        <v>2</v>
      </c>
      <c r="X17">
        <v>2</v>
      </c>
      <c r="Y17">
        <v>1</v>
      </c>
      <c r="Z17">
        <v>5</v>
      </c>
      <c r="AA17" s="5">
        <v>14.926427410000001</v>
      </c>
      <c r="AB17" s="5">
        <v>12.63242181</v>
      </c>
      <c r="AC17" s="5">
        <v>9.4800163170000005</v>
      </c>
      <c r="AD17">
        <f t="shared" si="1"/>
        <v>12.346288512333333</v>
      </c>
      <c r="AF17">
        <v>9.930469016</v>
      </c>
      <c r="AG17">
        <v>9.5383271940000007</v>
      </c>
      <c r="AH17">
        <v>10.832152300000001</v>
      </c>
    </row>
    <row r="18" spans="3:34" ht="18.75">
      <c r="C18" s="462" t="s">
        <v>266</v>
      </c>
      <c r="D18" s="2026">
        <v>3</v>
      </c>
      <c r="E18" s="5">
        <v>11.30000019</v>
      </c>
      <c r="F18">
        <v>9</v>
      </c>
      <c r="G18" s="998"/>
      <c r="H18" t="s">
        <v>10</v>
      </c>
      <c r="I18" s="3">
        <v>8.7229551619999999</v>
      </c>
      <c r="J18" s="3">
        <v>10.059388670000001</v>
      </c>
      <c r="K18" s="3">
        <v>10.40541112</v>
      </c>
      <c r="L18">
        <f t="shared" ref="L18:L25" si="2">AVERAGE(I18:K18)</f>
        <v>9.7292516506666669</v>
      </c>
      <c r="M18" s="5">
        <f t="shared" ref="M18:M25" si="3">AVERAGE(I18:L18)</f>
        <v>9.7292516506666669</v>
      </c>
      <c r="Q18" t="s">
        <v>336</v>
      </c>
      <c r="S18" s="5"/>
      <c r="W18">
        <v>2</v>
      </c>
      <c r="X18">
        <v>2</v>
      </c>
      <c r="Y18">
        <v>2</v>
      </c>
      <c r="Z18">
        <v>5</v>
      </c>
      <c r="AA18" s="5">
        <v>14.06590602</v>
      </c>
      <c r="AB18" s="5">
        <v>13.304895800000001</v>
      </c>
      <c r="AC18" s="1062">
        <v>8.9709541829999999</v>
      </c>
      <c r="AD18">
        <f t="shared" si="1"/>
        <v>12.113918667666667</v>
      </c>
      <c r="AF18">
        <v>10.42826908</v>
      </c>
      <c r="AG18">
        <v>11.380852089999999</v>
      </c>
      <c r="AH18">
        <v>10.240536730000001</v>
      </c>
    </row>
    <row r="19" spans="3:34" ht="18.75">
      <c r="C19" s="462" t="s">
        <v>267</v>
      </c>
      <c r="D19" s="2026"/>
      <c r="E19" s="5">
        <v>10.30568877</v>
      </c>
      <c r="F19">
        <v>6</v>
      </c>
      <c r="G19" s="996">
        <v>10.27</v>
      </c>
      <c r="H19" t="s">
        <v>13</v>
      </c>
      <c r="I19">
        <v>9.930469016</v>
      </c>
      <c r="J19">
        <v>9.5383271940000007</v>
      </c>
      <c r="K19">
        <v>10.832152300000001</v>
      </c>
      <c r="L19">
        <f t="shared" si="2"/>
        <v>10.100316170000001</v>
      </c>
      <c r="M19" s="5">
        <f t="shared" si="3"/>
        <v>10.100316170000001</v>
      </c>
      <c r="Q19">
        <v>7.9990997730000002</v>
      </c>
      <c r="S19" s="5"/>
      <c r="W19">
        <v>2</v>
      </c>
      <c r="X19">
        <v>2</v>
      </c>
      <c r="Y19">
        <v>3</v>
      </c>
      <c r="Z19">
        <v>5</v>
      </c>
      <c r="AA19" s="5">
        <v>13.124612089999999</v>
      </c>
      <c r="AB19" s="5">
        <v>12.05504947</v>
      </c>
      <c r="AC19" s="5">
        <v>9.6475408060000003</v>
      </c>
      <c r="AD19">
        <f t="shared" si="1"/>
        <v>11.609067455333333</v>
      </c>
      <c r="AF19">
        <v>12.63242181</v>
      </c>
      <c r="AG19">
        <v>13.304895800000001</v>
      </c>
      <c r="AH19">
        <v>12.05504947</v>
      </c>
    </row>
    <row r="20" spans="3:34" ht="18.75">
      <c r="C20" s="462" t="s">
        <v>268</v>
      </c>
      <c r="D20" s="2026"/>
      <c r="E20" s="5">
        <v>9.2617481500000007</v>
      </c>
      <c r="F20">
        <v>1</v>
      </c>
      <c r="G20" s="996">
        <v>12.66</v>
      </c>
      <c r="H20" t="s">
        <v>8</v>
      </c>
      <c r="I20">
        <v>10.282690799999999</v>
      </c>
      <c r="J20">
        <v>10.28085209</v>
      </c>
      <c r="K20">
        <v>10.240536730000001</v>
      </c>
      <c r="L20" s="3">
        <f t="shared" si="2"/>
        <v>10.268026540000001</v>
      </c>
      <c r="M20" s="5">
        <f t="shared" si="3"/>
        <v>10.268026540000001</v>
      </c>
      <c r="N20" t="s">
        <v>18</v>
      </c>
      <c r="O20" t="s">
        <v>21</v>
      </c>
      <c r="Q20">
        <v>8.6415901470000005</v>
      </c>
      <c r="R20" s="5"/>
      <c r="S20" s="5">
        <v>9.8622446303333344</v>
      </c>
      <c r="T20">
        <v>9.5818930723333331</v>
      </c>
      <c r="U20">
        <v>8.4192892910000001</v>
      </c>
      <c r="W20">
        <v>3</v>
      </c>
      <c r="X20">
        <v>2</v>
      </c>
      <c r="Y20">
        <v>1</v>
      </c>
      <c r="Z20">
        <v>6</v>
      </c>
      <c r="AA20" s="5">
        <v>11.43847487</v>
      </c>
      <c r="AB20" s="5">
        <v>10.852746913000001</v>
      </c>
      <c r="AC20" s="5">
        <v>9.2617481500000007</v>
      </c>
      <c r="AD20">
        <f t="shared" si="1"/>
        <v>10.517656644333334</v>
      </c>
      <c r="AF20">
        <v>15.17460919</v>
      </c>
      <c r="AG20">
        <v>14.084679209999999</v>
      </c>
      <c r="AH20">
        <v>14.650047880000001</v>
      </c>
    </row>
    <row r="21" spans="3:34" ht="18.75">
      <c r="C21" s="462" t="s">
        <v>269</v>
      </c>
      <c r="D21" s="2030">
        <v>1</v>
      </c>
      <c r="E21" s="5">
        <v>10.25621589</v>
      </c>
      <c r="F21">
        <v>8</v>
      </c>
      <c r="G21" s="996">
        <v>13.75</v>
      </c>
      <c r="H21" t="s">
        <v>11</v>
      </c>
      <c r="I21">
        <v>12.63242181</v>
      </c>
      <c r="J21">
        <v>13.304895800000001</v>
      </c>
      <c r="K21">
        <v>12.05504947</v>
      </c>
      <c r="L21">
        <f t="shared" si="2"/>
        <v>12.66412236</v>
      </c>
      <c r="M21" s="5">
        <f t="shared" si="3"/>
        <v>12.66412236</v>
      </c>
      <c r="N21">
        <f>(L20+L21+L22)/3</f>
        <v>12.22659762</v>
      </c>
      <c r="O21">
        <f>(L18+L21+L24)/3</f>
        <v>10.934193156666668</v>
      </c>
      <c r="Q21">
        <v>8.6171779530000006</v>
      </c>
      <c r="R21" s="5"/>
      <c r="S21" s="5">
        <v>9.9199387130000005</v>
      </c>
      <c r="T21">
        <v>9.7292516506666669</v>
      </c>
      <c r="U21">
        <v>8.9211557960000007</v>
      </c>
      <c r="W21">
        <v>3</v>
      </c>
      <c r="X21">
        <v>2</v>
      </c>
      <c r="Y21">
        <v>2</v>
      </c>
      <c r="Z21">
        <v>6</v>
      </c>
      <c r="AA21" s="5">
        <v>10.732892319999999</v>
      </c>
      <c r="AB21" s="5">
        <v>10.478848599999999</v>
      </c>
      <c r="AC21" s="5">
        <v>9.3996919939999994</v>
      </c>
      <c r="AD21">
        <f t="shared" si="1"/>
        <v>10.203810971333333</v>
      </c>
      <c r="AF21">
        <v>10.049089049999999</v>
      </c>
      <c r="AG21">
        <v>10.627393229999999</v>
      </c>
      <c r="AH21">
        <v>11.357414390000001</v>
      </c>
    </row>
    <row r="22" spans="3:34" ht="18.75">
      <c r="C22" s="462" t="s">
        <v>270</v>
      </c>
      <c r="D22" s="2030"/>
      <c r="E22" s="5">
        <v>9.930469016</v>
      </c>
      <c r="F22">
        <v>2</v>
      </c>
      <c r="G22" s="998"/>
      <c r="H22" t="s">
        <v>14</v>
      </c>
      <c r="I22">
        <v>13.7460919</v>
      </c>
      <c r="J22">
        <v>13.8467921</v>
      </c>
      <c r="K22">
        <v>13.650047880000001</v>
      </c>
      <c r="L22">
        <f t="shared" si="2"/>
        <v>13.74764396</v>
      </c>
      <c r="M22" s="5">
        <f t="shared" si="3"/>
        <v>13.74764396</v>
      </c>
      <c r="Q22">
        <v>9.3114100999999998</v>
      </c>
      <c r="R22" s="5"/>
      <c r="S22" s="5">
        <v>10.896780913333336</v>
      </c>
      <c r="T22">
        <v>10.100316170000001</v>
      </c>
      <c r="U22">
        <v>9.6984852416666669</v>
      </c>
      <c r="W22">
        <v>3</v>
      </c>
      <c r="X22">
        <v>2</v>
      </c>
      <c r="Y22">
        <v>3</v>
      </c>
      <c r="Z22">
        <v>6</v>
      </c>
      <c r="AA22" s="5">
        <v>9.7466142009999999</v>
      </c>
      <c r="AB22" s="5">
        <v>10.036020864999999</v>
      </c>
      <c r="AC22" s="5">
        <v>9.1841237909999993</v>
      </c>
      <c r="AD22">
        <f t="shared" si="1"/>
        <v>9.655586285666665</v>
      </c>
      <c r="AF22">
        <v>10.852746913000001</v>
      </c>
      <c r="AG22">
        <v>10.478848599999999</v>
      </c>
      <c r="AH22">
        <v>10.036020864999999</v>
      </c>
    </row>
    <row r="23" spans="3:34" ht="18.75">
      <c r="C23" s="462" t="s">
        <v>271</v>
      </c>
      <c r="D23" s="2030"/>
      <c r="E23" s="5">
        <v>8.9114100999999994</v>
      </c>
      <c r="F23">
        <v>7</v>
      </c>
      <c r="G23" s="996">
        <v>10.119999999999999</v>
      </c>
      <c r="H23" t="s">
        <v>9</v>
      </c>
      <c r="I23">
        <v>10.049089049999999</v>
      </c>
      <c r="J23">
        <v>10.173932300000001</v>
      </c>
      <c r="K23">
        <v>10.15741439</v>
      </c>
      <c r="L23">
        <f t="shared" si="2"/>
        <v>10.126811913333333</v>
      </c>
      <c r="M23" s="5">
        <f t="shared" si="3"/>
        <v>10.126811913333333</v>
      </c>
      <c r="N23" t="s">
        <v>19</v>
      </c>
      <c r="O23" t="s">
        <v>22</v>
      </c>
      <c r="Q23">
        <v>8.6793269300000002</v>
      </c>
      <c r="S23" s="5">
        <v>10.283119952999998</v>
      </c>
      <c r="T23">
        <v>10.268026540000001</v>
      </c>
      <c r="U23">
        <v>8.9448459933333329</v>
      </c>
      <c r="W23">
        <v>1</v>
      </c>
      <c r="X23">
        <v>3</v>
      </c>
      <c r="Y23">
        <v>1</v>
      </c>
      <c r="Z23">
        <v>7</v>
      </c>
      <c r="AA23" s="5">
        <v>11.30000019</v>
      </c>
      <c r="AB23" s="5">
        <v>9.930469016</v>
      </c>
      <c r="AC23" s="5">
        <v>10.467357976000001</v>
      </c>
      <c r="AD23">
        <f t="shared" si="1"/>
        <v>10.565942394000002</v>
      </c>
      <c r="AF23">
        <v>11.19772616</v>
      </c>
      <c r="AG23">
        <v>13.19315881</v>
      </c>
      <c r="AH23">
        <v>8.5882031199999993</v>
      </c>
    </row>
    <row r="24" spans="3:34" ht="18.75">
      <c r="C24" s="462" t="s">
        <v>272</v>
      </c>
      <c r="D24" s="2030">
        <v>6</v>
      </c>
      <c r="E24" s="5">
        <v>15.926427410000001</v>
      </c>
      <c r="F24">
        <v>4</v>
      </c>
      <c r="G24" s="996">
        <v>10.4</v>
      </c>
      <c r="H24" t="s">
        <v>12</v>
      </c>
      <c r="I24" s="3">
        <v>10.852746913000001</v>
      </c>
      <c r="J24" s="3">
        <v>10.3388486</v>
      </c>
      <c r="K24" s="3">
        <v>10.036020864999999</v>
      </c>
      <c r="L24">
        <f t="shared" si="2"/>
        <v>10.409205459333334</v>
      </c>
      <c r="M24" s="5">
        <f t="shared" si="3"/>
        <v>10.409205459333334</v>
      </c>
      <c r="N24">
        <f>(L23+L24+L25)/3</f>
        <v>10.509682245333334</v>
      </c>
      <c r="O24">
        <f>(L19+L22+L25)/3</f>
        <v>11.613663164444446</v>
      </c>
      <c r="Q24">
        <v>8.8438009500000003</v>
      </c>
      <c r="S24" s="5">
        <v>14.03898184</v>
      </c>
      <c r="T24">
        <v>12.66412236</v>
      </c>
      <c r="U24">
        <v>9.3661704353333324</v>
      </c>
      <c r="W24">
        <v>1</v>
      </c>
      <c r="X24">
        <v>3</v>
      </c>
      <c r="Y24">
        <v>2</v>
      </c>
      <c r="Z24">
        <v>7</v>
      </c>
      <c r="AA24" s="5">
        <v>10.68777949</v>
      </c>
      <c r="AB24" s="5">
        <v>9.5383271940000007</v>
      </c>
      <c r="AC24" s="5">
        <v>9.5576125199999993</v>
      </c>
      <c r="AD24">
        <f t="shared" si="1"/>
        <v>9.9279064013333329</v>
      </c>
    </row>
    <row r="25" spans="3:34" ht="18.75">
      <c r="C25" s="462" t="s">
        <v>273</v>
      </c>
      <c r="D25" s="2030"/>
      <c r="E25" s="5">
        <v>12.63242181</v>
      </c>
      <c r="F25">
        <v>9</v>
      </c>
      <c r="G25" s="996">
        <v>10.99</v>
      </c>
      <c r="H25" t="s">
        <v>15</v>
      </c>
      <c r="I25">
        <v>11.19772616</v>
      </c>
      <c r="J25">
        <v>13.19315881</v>
      </c>
      <c r="K25">
        <v>8.5882031199999993</v>
      </c>
      <c r="L25">
        <f t="shared" si="2"/>
        <v>10.993029363333335</v>
      </c>
      <c r="M25" s="5">
        <f t="shared" si="3"/>
        <v>10.993029363333335</v>
      </c>
      <c r="Q25">
        <v>8.7748346890000004</v>
      </c>
      <c r="S25" s="5">
        <v>14.090379386666669</v>
      </c>
      <c r="T25">
        <v>13.74764396</v>
      </c>
      <c r="U25">
        <v>11.629012533333333</v>
      </c>
      <c r="W25">
        <v>1</v>
      </c>
      <c r="X25">
        <v>3</v>
      </c>
      <c r="Y25">
        <v>3</v>
      </c>
      <c r="Z25">
        <v>7</v>
      </c>
      <c r="AA25" s="5">
        <v>10.702563059999999</v>
      </c>
      <c r="AB25" s="5">
        <v>10.832152300000001</v>
      </c>
      <c r="AC25" s="5">
        <v>9.0704852290000009</v>
      </c>
      <c r="AD25">
        <f t="shared" si="1"/>
        <v>10.201733529666667</v>
      </c>
    </row>
    <row r="26" spans="3:34" ht="18.75">
      <c r="C26" s="462" t="s">
        <v>274</v>
      </c>
      <c r="D26" s="2030"/>
      <c r="E26" s="5">
        <v>7.799099773</v>
      </c>
      <c r="F26">
        <v>3</v>
      </c>
      <c r="Q26">
        <v>8.7427939309999996</v>
      </c>
      <c r="R26" s="5"/>
      <c r="S26" s="5">
        <v>10.144622314666668</v>
      </c>
      <c r="T26">
        <v>10.126811913333333</v>
      </c>
      <c r="U26">
        <v>8.7670081306666674</v>
      </c>
      <c r="W26">
        <v>2</v>
      </c>
      <c r="X26">
        <v>3</v>
      </c>
      <c r="Y26">
        <v>1</v>
      </c>
      <c r="Z26">
        <v>8</v>
      </c>
      <c r="AA26" s="5">
        <v>15.041625890000001</v>
      </c>
      <c r="AB26" s="5">
        <v>13.7460919</v>
      </c>
      <c r="AC26" s="5">
        <v>11.4279343</v>
      </c>
      <c r="AD26">
        <f t="shared" si="1"/>
        <v>13.405217363333335</v>
      </c>
    </row>
    <row r="27" spans="3:34" ht="18.75">
      <c r="C27" s="462" t="s">
        <v>275</v>
      </c>
      <c r="D27" s="2030">
        <v>8</v>
      </c>
      <c r="E27" s="5">
        <v>15.041625890000001</v>
      </c>
      <c r="F27">
        <v>8</v>
      </c>
      <c r="Q27">
        <v>8.7833957720000004</v>
      </c>
      <c r="R27" s="5"/>
      <c r="S27" s="5">
        <v>10.639327130333333</v>
      </c>
      <c r="T27">
        <v>10.409205459333334</v>
      </c>
      <c r="U27">
        <v>9.281854645000001</v>
      </c>
      <c r="W27">
        <v>2</v>
      </c>
      <c r="X27">
        <v>3</v>
      </c>
      <c r="Y27">
        <v>2</v>
      </c>
      <c r="Z27">
        <v>8</v>
      </c>
      <c r="AA27" s="5">
        <v>14.18979646</v>
      </c>
      <c r="AB27" s="5">
        <v>13.8467921</v>
      </c>
      <c r="AC27" s="5">
        <v>11.798550000000001</v>
      </c>
      <c r="AD27">
        <f t="shared" si="1"/>
        <v>13.27837952</v>
      </c>
    </row>
    <row r="28" spans="3:34" ht="19.5" thickBot="1">
      <c r="C28" s="462" t="s">
        <v>276</v>
      </c>
      <c r="D28" s="2030"/>
      <c r="E28" s="5">
        <v>10.42826908</v>
      </c>
      <c r="F28">
        <v>2</v>
      </c>
      <c r="I28" t="s">
        <v>25</v>
      </c>
      <c r="Q28">
        <v>8.6586189680000007</v>
      </c>
      <c r="R28" s="5"/>
      <c r="S28" s="5">
        <v>11.194246960000001</v>
      </c>
      <c r="T28">
        <v>10.993029363333335</v>
      </c>
      <c r="U28">
        <v>10.359581408333332</v>
      </c>
      <c r="W28">
        <v>2</v>
      </c>
      <c r="X28">
        <v>3</v>
      </c>
      <c r="Y28">
        <v>3</v>
      </c>
      <c r="Z28">
        <v>8</v>
      </c>
      <c r="AA28" s="5">
        <v>13.039715810000001</v>
      </c>
      <c r="AB28" s="5">
        <v>13.650047880000001</v>
      </c>
      <c r="AC28" s="5">
        <v>11.6605533</v>
      </c>
      <c r="AD28">
        <f t="shared" si="1"/>
        <v>12.783438996666666</v>
      </c>
    </row>
    <row r="29" spans="3:34" ht="18.75">
      <c r="C29" s="462" t="s">
        <v>277</v>
      </c>
      <c r="D29" s="2030"/>
      <c r="E29" s="5">
        <v>8.6586189680000007</v>
      </c>
      <c r="F29">
        <v>5</v>
      </c>
      <c r="G29" s="1996">
        <v>8.41</v>
      </c>
      <c r="H29" s="1996"/>
      <c r="I29" t="s">
        <v>1</v>
      </c>
      <c r="J29" t="s">
        <v>2</v>
      </c>
      <c r="K29" t="s">
        <v>3</v>
      </c>
      <c r="N29" t="s">
        <v>17</v>
      </c>
      <c r="O29" t="s">
        <v>20</v>
      </c>
      <c r="Q29">
        <v>9.7505355409999996</v>
      </c>
      <c r="W29">
        <v>3</v>
      </c>
      <c r="X29">
        <v>3</v>
      </c>
      <c r="Y29">
        <v>1</v>
      </c>
      <c r="Z29">
        <v>9</v>
      </c>
      <c r="AA29" s="5">
        <v>10.989050000000001</v>
      </c>
      <c r="AB29" s="5">
        <v>11.19772616</v>
      </c>
      <c r="AC29" s="5">
        <v>10.32793931</v>
      </c>
      <c r="AD29">
        <f t="shared" si="1"/>
        <v>10.83823849</v>
      </c>
    </row>
    <row r="30" spans="3:34" ht="18.75">
      <c r="C30" s="461" t="s">
        <v>278</v>
      </c>
      <c r="D30" s="2031">
        <v>9</v>
      </c>
      <c r="E30" s="5">
        <v>10.400410089999999</v>
      </c>
      <c r="F30">
        <v>7</v>
      </c>
      <c r="G30" s="1995">
        <v>8.92</v>
      </c>
      <c r="H30" s="1995"/>
      <c r="I30">
        <v>5.9990997730000002</v>
      </c>
      <c r="J30">
        <v>10.641590147</v>
      </c>
      <c r="K30">
        <v>8.6171779530000006</v>
      </c>
      <c r="L30">
        <f>AVERAGE(I30:K30)</f>
        <v>8.4192892910000001</v>
      </c>
      <c r="M30">
        <v>8.4192892910000001</v>
      </c>
      <c r="N30">
        <f>(L30+L31+L32)/3</f>
        <v>9.0129767762222226</v>
      </c>
      <c r="O30">
        <f>(L30+L33+L36)/3</f>
        <v>8.7103811383333341</v>
      </c>
      <c r="P30" s="3">
        <v>8.4192892910000001</v>
      </c>
      <c r="Q30">
        <v>8.3543128790000001</v>
      </c>
      <c r="W30">
        <v>3</v>
      </c>
      <c r="X30">
        <v>3</v>
      </c>
      <c r="Y30">
        <v>2</v>
      </c>
      <c r="Z30">
        <v>9</v>
      </c>
      <c r="AA30" s="5">
        <v>11.3619377</v>
      </c>
      <c r="AB30" s="5">
        <v>13.19315881</v>
      </c>
      <c r="AC30" s="5">
        <v>10.364167999999999</v>
      </c>
      <c r="AD30">
        <f t="shared" si="1"/>
        <v>11.639754836666667</v>
      </c>
    </row>
    <row r="31" spans="3:34" ht="18.75">
      <c r="C31" s="461" t="s">
        <v>279</v>
      </c>
      <c r="D31" s="2031"/>
      <c r="E31" s="5">
        <v>10.049089049999999</v>
      </c>
      <c r="F31">
        <v>1</v>
      </c>
      <c r="G31" s="1995">
        <v>9.6999999999999993</v>
      </c>
      <c r="H31" s="1995"/>
      <c r="I31">
        <v>8.6586189680000007</v>
      </c>
      <c r="J31">
        <v>9.7505355409999996</v>
      </c>
      <c r="K31">
        <v>8.3543128790000001</v>
      </c>
      <c r="L31">
        <f t="shared" ref="L31:L38" si="4">AVERAGE(I31:K31)</f>
        <v>8.9211557960000007</v>
      </c>
      <c r="M31">
        <v>8.9211557960000007</v>
      </c>
      <c r="P31" s="3">
        <v>8.9211557960000007</v>
      </c>
      <c r="Q31">
        <v>9.4800163170000005</v>
      </c>
      <c r="W31">
        <v>3</v>
      </c>
      <c r="X31">
        <v>3</v>
      </c>
      <c r="Y31">
        <v>3</v>
      </c>
      <c r="Z31">
        <v>9</v>
      </c>
      <c r="AA31" s="5">
        <v>11.21745806</v>
      </c>
      <c r="AB31" s="5">
        <v>8.5882031199999993</v>
      </c>
      <c r="AC31" s="5">
        <v>10.386636915</v>
      </c>
      <c r="AD31">
        <f t="shared" si="1"/>
        <v>10.064099365000001</v>
      </c>
    </row>
    <row r="32" spans="3:34" ht="18.75">
      <c r="C32" s="461" t="s">
        <v>280</v>
      </c>
      <c r="D32" s="2031"/>
      <c r="E32" s="5">
        <v>9.4800163170000005</v>
      </c>
      <c r="F32">
        <v>6</v>
      </c>
      <c r="G32" s="1997"/>
      <c r="H32" s="1997"/>
      <c r="I32">
        <v>10.467357976000001</v>
      </c>
      <c r="J32">
        <v>9.5576125199999993</v>
      </c>
      <c r="K32">
        <v>9.0704852290000009</v>
      </c>
      <c r="L32">
        <f t="shared" si="4"/>
        <v>9.6984852416666669</v>
      </c>
      <c r="M32">
        <v>9.6984852416666669</v>
      </c>
      <c r="P32" s="3">
        <v>9.6984852416666669</v>
      </c>
      <c r="Q32" s="1">
        <v>8.9709541829999999</v>
      </c>
      <c r="R32" s="1"/>
      <c r="S32" s="1"/>
      <c r="T32" s="1"/>
      <c r="U32" s="1"/>
      <c r="V32" s="1"/>
    </row>
    <row r="33" spans="3:46" ht="18.75">
      <c r="C33" s="462" t="s">
        <v>281</v>
      </c>
      <c r="D33" s="2030">
        <v>5</v>
      </c>
      <c r="E33" s="5">
        <v>9.3607892849999992</v>
      </c>
      <c r="F33" s="3">
        <v>5</v>
      </c>
      <c r="G33" s="1995">
        <v>8.94</v>
      </c>
      <c r="H33" s="1995"/>
      <c r="I33">
        <v>11.3114101</v>
      </c>
      <c r="J33">
        <v>6.6793269300000002</v>
      </c>
      <c r="K33">
        <v>8.8438009500000003</v>
      </c>
      <c r="L33">
        <f t="shared" si="4"/>
        <v>8.9448459933333329</v>
      </c>
      <c r="M33">
        <v>8.9448459933333329</v>
      </c>
      <c r="N33" t="s">
        <v>18</v>
      </c>
      <c r="O33" t="s">
        <v>21</v>
      </c>
      <c r="P33" s="3">
        <v>8.9448459933333329</v>
      </c>
      <c r="Q33">
        <v>9.6475408060000003</v>
      </c>
    </row>
    <row r="34" spans="3:46" ht="18.75">
      <c r="C34" s="462" t="s">
        <v>282</v>
      </c>
      <c r="D34" s="2030"/>
      <c r="E34" s="5">
        <v>10.059388670000001</v>
      </c>
      <c r="F34">
        <v>4</v>
      </c>
      <c r="G34" s="1995">
        <v>9.3699999999999992</v>
      </c>
      <c r="H34" s="1995"/>
      <c r="I34">
        <v>9.4800163170000005</v>
      </c>
      <c r="J34" s="1">
        <v>8.9709541829999999</v>
      </c>
      <c r="K34">
        <v>9.6475408060000003</v>
      </c>
      <c r="L34">
        <f t="shared" si="4"/>
        <v>9.3661704353333324</v>
      </c>
      <c r="M34">
        <v>9.3661704353333324</v>
      </c>
      <c r="N34">
        <f>(L33+L34+L35)/3</f>
        <v>9.9800096539999998</v>
      </c>
      <c r="O34">
        <f>(L31+L34+L37)/3</f>
        <v>9.1897269587777775</v>
      </c>
      <c r="P34" s="538">
        <v>9.3661704353333324</v>
      </c>
      <c r="Q34">
        <v>9.2617481500000007</v>
      </c>
      <c r="W34" s="466"/>
      <c r="X34" s="466"/>
      <c r="Y34" s="466"/>
      <c r="Z34" s="466"/>
      <c r="AA34" s="466"/>
      <c r="AB34" s="466"/>
      <c r="AC34" s="466"/>
      <c r="AD34" s="466"/>
      <c r="AE34" s="466"/>
      <c r="AF34" s="466"/>
      <c r="AG34" s="466"/>
      <c r="AH34" s="466"/>
      <c r="AI34" s="466"/>
      <c r="AJ34" s="466"/>
      <c r="AK34" s="466"/>
      <c r="AL34" s="466"/>
    </row>
    <row r="35" spans="3:46" ht="18.75">
      <c r="C35" s="462" t="s">
        <v>283</v>
      </c>
      <c r="D35" s="2030"/>
      <c r="E35" s="5">
        <v>9.7427939309999996</v>
      </c>
      <c r="F35">
        <v>3</v>
      </c>
      <c r="G35" s="1995">
        <v>11.63</v>
      </c>
      <c r="H35" s="1995"/>
      <c r="I35">
        <v>11.4279343</v>
      </c>
      <c r="J35">
        <v>11.798550000000001</v>
      </c>
      <c r="K35">
        <v>11.6605533</v>
      </c>
      <c r="L35">
        <f t="shared" si="4"/>
        <v>11.629012533333333</v>
      </c>
      <c r="M35">
        <v>11.629012533333333</v>
      </c>
      <c r="P35" s="538">
        <v>11.638440057666665</v>
      </c>
      <c r="Q35">
        <v>9.3996919939999994</v>
      </c>
      <c r="W35" s="466"/>
      <c r="X35" s="466"/>
      <c r="Y35" s="466"/>
      <c r="Z35" s="466"/>
      <c r="AA35" s="466"/>
      <c r="AB35" s="466"/>
      <c r="AC35" s="466"/>
      <c r="AD35" s="529"/>
      <c r="AE35" s="466"/>
      <c r="AF35" s="466"/>
      <c r="AG35" s="466"/>
      <c r="AH35" s="466"/>
      <c r="AI35" s="466"/>
      <c r="AJ35" s="466"/>
      <c r="AK35" s="466"/>
      <c r="AL35" s="466"/>
    </row>
    <row r="36" spans="3:46" ht="18.75">
      <c r="C36" s="462" t="s">
        <v>284</v>
      </c>
      <c r="D36" s="2030">
        <v>4</v>
      </c>
      <c r="E36" s="5">
        <v>9.5137304989999993</v>
      </c>
      <c r="F36" s="3">
        <v>9</v>
      </c>
      <c r="G36" s="1997"/>
      <c r="H36" s="1997"/>
      <c r="I36">
        <v>8.7748346890000004</v>
      </c>
      <c r="J36">
        <v>6.7427939309999996</v>
      </c>
      <c r="K36">
        <v>10.783395772</v>
      </c>
      <c r="L36">
        <f t="shared" si="4"/>
        <v>8.7670081306666674</v>
      </c>
      <c r="M36">
        <v>8.7670081306666674</v>
      </c>
      <c r="N36" t="s">
        <v>19</v>
      </c>
      <c r="O36" t="s">
        <v>22</v>
      </c>
      <c r="P36" s="538">
        <v>8.7670081306666674</v>
      </c>
      <c r="Q36">
        <v>9.1841237909999993</v>
      </c>
      <c r="W36" s="538"/>
      <c r="X36" s="2017" t="s">
        <v>66</v>
      </c>
      <c r="Y36" s="2017"/>
      <c r="Z36" s="2017"/>
      <c r="AA36" s="2017"/>
      <c r="AB36" s="2017"/>
      <c r="AC36" s="2017"/>
      <c r="AD36" s="529"/>
      <c r="AE36" s="466"/>
      <c r="AF36" s="2017" t="s">
        <v>66</v>
      </c>
      <c r="AG36" s="2017"/>
      <c r="AH36" s="2017"/>
      <c r="AI36" s="2017"/>
      <c r="AJ36" s="2017"/>
      <c r="AK36" s="2017"/>
      <c r="AL36" s="599"/>
      <c r="AN36" s="2017" t="s">
        <v>66</v>
      </c>
      <c r="AO36" s="2017"/>
      <c r="AP36" s="2017"/>
      <c r="AQ36" s="2017"/>
      <c r="AR36" s="2017"/>
      <c r="AS36" s="2017"/>
      <c r="AT36" s="599"/>
    </row>
    <row r="37" spans="3:46" ht="23.25" customHeight="1" thickBot="1">
      <c r="C37" s="462" t="s">
        <v>285</v>
      </c>
      <c r="D37" s="2030"/>
      <c r="E37" s="5">
        <v>22.084679210000001</v>
      </c>
      <c r="F37" s="3">
        <v>6</v>
      </c>
      <c r="G37" s="1995">
        <v>8.77</v>
      </c>
      <c r="H37" s="1995"/>
      <c r="I37">
        <v>9.2617481500000007</v>
      </c>
      <c r="J37">
        <v>9.3996919939999994</v>
      </c>
      <c r="K37">
        <v>9.1841237909999993</v>
      </c>
      <c r="L37">
        <f t="shared" si="4"/>
        <v>9.281854645000001</v>
      </c>
      <c r="M37">
        <v>9.281854645000001</v>
      </c>
      <c r="N37">
        <f>(L36+L37+L38)/3</f>
        <v>9.4694813946666674</v>
      </c>
      <c r="O37">
        <f>(L32+L35+L38)/3</f>
        <v>10.562359727777777</v>
      </c>
      <c r="P37" s="538">
        <v>9.281854645000001</v>
      </c>
      <c r="Q37">
        <v>10.467357976000001</v>
      </c>
      <c r="W37" s="538"/>
      <c r="X37" s="598" t="s">
        <v>67</v>
      </c>
      <c r="Y37" s="598" t="s">
        <v>337</v>
      </c>
      <c r="Z37" s="599"/>
      <c r="AA37" s="599"/>
      <c r="AB37" s="599"/>
      <c r="AC37" s="599"/>
      <c r="AD37" s="529"/>
      <c r="AE37" s="466"/>
      <c r="AF37" s="598" t="s">
        <v>67</v>
      </c>
      <c r="AG37" s="598" t="s">
        <v>251</v>
      </c>
      <c r="AH37" s="599"/>
      <c r="AI37" s="599"/>
      <c r="AJ37" s="599"/>
      <c r="AK37" s="599"/>
      <c r="AL37" s="599"/>
      <c r="AN37" s="598" t="s">
        <v>67</v>
      </c>
      <c r="AO37" s="598" t="s">
        <v>395</v>
      </c>
      <c r="AP37" s="599"/>
      <c r="AQ37" s="599"/>
      <c r="AR37" s="599"/>
      <c r="AS37" s="599"/>
      <c r="AT37" s="599"/>
    </row>
    <row r="38" spans="3:46" ht="20.25" customHeight="1" thickTop="1" thickBot="1">
      <c r="C38" s="462" t="s">
        <v>286</v>
      </c>
      <c r="D38" s="2030"/>
      <c r="E38" s="5">
        <v>10.708985500000001</v>
      </c>
      <c r="F38" s="3">
        <v>1</v>
      </c>
      <c r="G38" s="1995">
        <v>9.2799999999999994</v>
      </c>
      <c r="H38" s="1995"/>
      <c r="I38">
        <v>10.32793931</v>
      </c>
      <c r="J38">
        <v>10.364167999999999</v>
      </c>
      <c r="K38">
        <v>10.386636915</v>
      </c>
      <c r="L38">
        <f t="shared" si="4"/>
        <v>10.359581408333332</v>
      </c>
      <c r="M38">
        <v>10.359581408333332</v>
      </c>
      <c r="P38" s="538">
        <v>10.364532948666668</v>
      </c>
      <c r="Q38">
        <v>9.5576125199999993</v>
      </c>
      <c r="W38" s="467"/>
      <c r="X38" s="2028" t="s">
        <v>69</v>
      </c>
      <c r="Y38" s="1063" t="s">
        <v>70</v>
      </c>
      <c r="Z38" s="1064" t="s">
        <v>71</v>
      </c>
      <c r="AA38" s="1064" t="s">
        <v>72</v>
      </c>
      <c r="AB38" s="1064" t="s">
        <v>73</v>
      </c>
      <c r="AC38" s="1065" t="s">
        <v>74</v>
      </c>
      <c r="AD38" s="529"/>
      <c r="AE38" s="466"/>
      <c r="AF38" s="2027" t="s">
        <v>69</v>
      </c>
      <c r="AG38" s="600" t="s">
        <v>70</v>
      </c>
      <c r="AH38" s="601" t="s">
        <v>71</v>
      </c>
      <c r="AI38" s="601" t="s">
        <v>72</v>
      </c>
      <c r="AJ38" s="601" t="s">
        <v>73</v>
      </c>
      <c r="AK38" s="602" t="s">
        <v>74</v>
      </c>
      <c r="AL38" s="599"/>
      <c r="AN38" s="2027" t="s">
        <v>69</v>
      </c>
      <c r="AO38" s="600" t="s">
        <v>70</v>
      </c>
      <c r="AP38" s="601" t="s">
        <v>71</v>
      </c>
      <c r="AQ38" s="601" t="s">
        <v>72</v>
      </c>
      <c r="AR38" s="601" t="s">
        <v>73</v>
      </c>
      <c r="AS38" s="602" t="s">
        <v>74</v>
      </c>
      <c r="AT38" s="599"/>
    </row>
    <row r="39" spans="3:46" ht="24.75" thickTop="1">
      <c r="C39" s="462" t="s">
        <v>287</v>
      </c>
      <c r="D39" s="2030">
        <v>3</v>
      </c>
      <c r="E39" s="5">
        <v>10.68777949</v>
      </c>
      <c r="F39" s="3">
        <v>8</v>
      </c>
      <c r="G39" s="1995">
        <v>10.36</v>
      </c>
      <c r="H39" s="1995"/>
      <c r="P39" s="538"/>
      <c r="Q39">
        <v>9.0704852290000009</v>
      </c>
      <c r="W39" s="467"/>
      <c r="X39" s="1066" t="s">
        <v>75</v>
      </c>
      <c r="Y39" s="1067" t="s">
        <v>561</v>
      </c>
      <c r="Z39" s="1068">
        <v>10</v>
      </c>
      <c r="AA39" s="1069">
        <v>6.7498912447894766</v>
      </c>
      <c r="AB39" s="1069">
        <v>13.626899900983434</v>
      </c>
      <c r="AC39" s="1070">
        <v>4.9737234137408375E-6</v>
      </c>
      <c r="AD39" s="529"/>
      <c r="AE39" s="466"/>
      <c r="AF39" s="603" t="s">
        <v>75</v>
      </c>
      <c r="AG39" s="604" t="s">
        <v>410</v>
      </c>
      <c r="AH39" s="605">
        <v>10</v>
      </c>
      <c r="AI39" s="606">
        <v>4.9538089906408072</v>
      </c>
      <c r="AJ39" s="606">
        <v>6.2154704898914348</v>
      </c>
      <c r="AK39" s="607">
        <v>6.8649516751117048E-4</v>
      </c>
      <c r="AL39" s="599"/>
      <c r="AN39" s="603" t="s">
        <v>75</v>
      </c>
      <c r="AO39" s="604" t="s">
        <v>413</v>
      </c>
      <c r="AP39" s="605">
        <v>10</v>
      </c>
      <c r="AQ39" s="606">
        <v>2.3290153310865613</v>
      </c>
      <c r="AR39" s="606">
        <v>13.36037875578379</v>
      </c>
      <c r="AS39" s="607">
        <v>5.686636723506138E-6</v>
      </c>
      <c r="AT39" s="599"/>
    </row>
    <row r="40" spans="3:46" ht="18.75">
      <c r="C40" s="462" t="s">
        <v>288</v>
      </c>
      <c r="D40" s="2030"/>
      <c r="E40" s="5">
        <v>9.4864046169999998</v>
      </c>
      <c r="F40" s="3">
        <v>2</v>
      </c>
      <c r="P40" s="538"/>
      <c r="Q40">
        <v>11.4279343</v>
      </c>
      <c r="W40" s="467"/>
      <c r="X40" s="1071" t="s">
        <v>76</v>
      </c>
      <c r="Y40" s="1072">
        <v>3405.024167424092</v>
      </c>
      <c r="Z40" s="1073">
        <v>1</v>
      </c>
      <c r="AA40" s="1074">
        <v>3405.024167424092</v>
      </c>
      <c r="AB40" s="1074">
        <v>6874.1734951263998</v>
      </c>
      <c r="AC40" s="1075">
        <v>1.6621335238384624E-22</v>
      </c>
      <c r="AD40" s="529"/>
      <c r="AE40" s="466"/>
      <c r="AF40" s="608" t="s">
        <v>76</v>
      </c>
      <c r="AG40" s="609">
        <v>3181.7829052570478</v>
      </c>
      <c r="AH40" s="610">
        <v>1</v>
      </c>
      <c r="AI40" s="611">
        <v>3181.7829052570478</v>
      </c>
      <c r="AJ40" s="611">
        <v>3992.1357061262115</v>
      </c>
      <c r="AK40" s="612">
        <v>1.2685016809308581E-20</v>
      </c>
      <c r="AL40" s="599"/>
      <c r="AN40" s="608" t="s">
        <v>76</v>
      </c>
      <c r="AO40" s="609">
        <v>2430.3362242192757</v>
      </c>
      <c r="AP40" s="610">
        <v>1</v>
      </c>
      <c r="AQ40" s="611">
        <v>2430.3362242192757</v>
      </c>
      <c r="AR40" s="611">
        <v>13941.605289615072</v>
      </c>
      <c r="AS40" s="612">
        <v>5.8585825718151278E-25</v>
      </c>
      <c r="AT40" s="599"/>
    </row>
    <row r="41" spans="3:46" ht="18.75">
      <c r="C41" s="462" t="s">
        <v>289</v>
      </c>
      <c r="D41" s="2030"/>
      <c r="E41" s="5">
        <v>9.3996919939999994</v>
      </c>
      <c r="F41" s="3">
        <v>7</v>
      </c>
      <c r="I41">
        <v>9.7427939309999996</v>
      </c>
      <c r="J41">
        <v>10.464168000000001</v>
      </c>
      <c r="K41">
        <v>10.886636915</v>
      </c>
      <c r="P41" s="538"/>
      <c r="Q41">
        <v>11.798550000000001</v>
      </c>
      <c r="W41" s="467"/>
      <c r="X41" s="1071" t="s">
        <v>61</v>
      </c>
      <c r="Y41" s="1072">
        <v>34.298436240151801</v>
      </c>
      <c r="Z41" s="1073">
        <v>2</v>
      </c>
      <c r="AA41" s="1074">
        <v>17.149218120075901</v>
      </c>
      <c r="AB41" s="1074">
        <v>34.621399105178355</v>
      </c>
      <c r="AC41" s="1075">
        <v>1.5406297522804654E-6</v>
      </c>
      <c r="AD41" s="529"/>
      <c r="AE41" s="466"/>
      <c r="AF41" s="608" t="s">
        <v>61</v>
      </c>
      <c r="AG41" s="609">
        <v>27.645882956010496</v>
      </c>
      <c r="AH41" s="610">
        <v>2</v>
      </c>
      <c r="AI41" s="611">
        <v>13.822941478005248</v>
      </c>
      <c r="AJ41" s="611">
        <v>17.343439160120727</v>
      </c>
      <c r="AK41" s="612">
        <v>9.8581518125806823E-5</v>
      </c>
      <c r="AL41" s="599"/>
      <c r="AN41" s="608" t="s">
        <v>61</v>
      </c>
      <c r="AO41" s="609">
        <v>4.2125644668504503</v>
      </c>
      <c r="AP41" s="610">
        <v>2</v>
      </c>
      <c r="AQ41" s="611">
        <v>2.1062822334252251</v>
      </c>
      <c r="AR41" s="611">
        <v>12.082672032910427</v>
      </c>
      <c r="AS41" s="612">
        <v>6.3408565554437751E-4</v>
      </c>
      <c r="AT41" s="599"/>
    </row>
    <row r="42" spans="3:46" ht="18.75">
      <c r="C42" s="462" t="s">
        <v>290</v>
      </c>
      <c r="D42" s="2030">
        <v>9</v>
      </c>
      <c r="E42" s="5">
        <v>11.616193770000001</v>
      </c>
      <c r="F42">
        <v>4</v>
      </c>
      <c r="P42" s="538"/>
      <c r="Q42">
        <v>11.6605533</v>
      </c>
      <c r="W42" s="467"/>
      <c r="X42" s="1071" t="s">
        <v>62</v>
      </c>
      <c r="Y42" s="1072">
        <v>18.592113029140513</v>
      </c>
      <c r="Z42" s="1073">
        <v>2</v>
      </c>
      <c r="AA42" s="1074">
        <v>9.2960565145702567</v>
      </c>
      <c r="AB42" s="1074">
        <v>18.767181129876821</v>
      </c>
      <c r="AC42" s="1075">
        <v>6.366471422272719E-5</v>
      </c>
      <c r="AD42" s="529"/>
      <c r="AE42" s="466"/>
      <c r="AF42" s="608" t="s">
        <v>62</v>
      </c>
      <c r="AG42" s="609">
        <v>11.980109224116832</v>
      </c>
      <c r="AH42" s="610">
        <v>2</v>
      </c>
      <c r="AI42" s="611">
        <v>5.9900546120584162</v>
      </c>
      <c r="AJ42" s="611">
        <v>7.5156324647210715</v>
      </c>
      <c r="AK42" s="612">
        <v>4.9953282120422495E-3</v>
      </c>
      <c r="AL42" s="599"/>
      <c r="AN42" s="608" t="s">
        <v>62</v>
      </c>
      <c r="AO42" s="609">
        <v>16.631153508960114</v>
      </c>
      <c r="AP42" s="610">
        <v>2</v>
      </c>
      <c r="AQ42" s="611">
        <v>8.3155767544800572</v>
      </c>
      <c r="AR42" s="611">
        <v>47.702242887689998</v>
      </c>
      <c r="AS42" s="612">
        <v>1.8102494928804128E-7</v>
      </c>
      <c r="AT42" s="599"/>
    </row>
    <row r="43" spans="3:46" ht="18.75">
      <c r="C43" s="462" t="s">
        <v>291</v>
      </c>
      <c r="D43" s="2030"/>
      <c r="E43" s="5">
        <v>10.627393229999999</v>
      </c>
      <c r="F43">
        <v>9</v>
      </c>
      <c r="P43" s="538"/>
      <c r="Q43">
        <v>10.32793931</v>
      </c>
      <c r="W43" s="467"/>
      <c r="X43" s="1071" t="s">
        <v>77</v>
      </c>
      <c r="Y43" s="1076">
        <v>0.91391621796879807</v>
      </c>
      <c r="Z43" s="1073">
        <v>2</v>
      </c>
      <c r="AA43" s="1077">
        <v>0.45695810898439904</v>
      </c>
      <c r="AB43" s="1077">
        <v>0.92252188727928119</v>
      </c>
      <c r="AC43" s="1075">
        <v>0.4176561878808972</v>
      </c>
      <c r="AD43" s="529"/>
      <c r="AE43" s="466"/>
      <c r="AF43" s="608" t="s">
        <v>77</v>
      </c>
      <c r="AG43" s="609">
        <v>1.3065497038222238</v>
      </c>
      <c r="AH43" s="610">
        <v>2</v>
      </c>
      <c r="AI43" s="614">
        <v>0.6532748519111119</v>
      </c>
      <c r="AJ43" s="614">
        <v>0.81965424414082477</v>
      </c>
      <c r="AK43" s="612">
        <v>0.45825521603976949</v>
      </c>
      <c r="AL43" s="599"/>
      <c r="AN43" s="608" t="s">
        <v>77</v>
      </c>
      <c r="AO43" s="613">
        <v>0.11956527865944379</v>
      </c>
      <c r="AP43" s="610">
        <v>2</v>
      </c>
      <c r="AQ43" s="614">
        <v>5.9782639329721894E-2</v>
      </c>
      <c r="AR43" s="614">
        <v>0.34294265641131383</v>
      </c>
      <c r="AS43" s="612">
        <v>0.71476919566179486</v>
      </c>
      <c r="AT43" s="599"/>
    </row>
    <row r="44" spans="3:46" ht="18.75">
      <c r="C44" s="462" t="s">
        <v>292</v>
      </c>
      <c r="D44" s="2030"/>
      <c r="E44" s="5">
        <v>8.9709541829999999</v>
      </c>
      <c r="F44">
        <v>3</v>
      </c>
      <c r="P44" s="538"/>
      <c r="Q44">
        <v>10.364167999999999</v>
      </c>
      <c r="W44" s="467"/>
      <c r="X44" s="1071" t="s">
        <v>78</v>
      </c>
      <c r="Y44" s="1072">
        <v>13.69444696063362</v>
      </c>
      <c r="Z44" s="1073">
        <v>4</v>
      </c>
      <c r="AA44" s="1074">
        <v>3.423611740158405</v>
      </c>
      <c r="AB44" s="1074">
        <v>6.9116986912913392</v>
      </c>
      <c r="AC44" s="1075">
        <v>1.9785240098126886E-3</v>
      </c>
      <c r="AD44" s="529"/>
      <c r="AE44" s="466"/>
      <c r="AF44" s="608" t="s">
        <v>78</v>
      </c>
      <c r="AG44" s="609">
        <v>8.6055480224584908</v>
      </c>
      <c r="AH44" s="610">
        <v>4</v>
      </c>
      <c r="AI44" s="611">
        <v>2.1513870056146227</v>
      </c>
      <c r="AJ44" s="611">
        <v>2.6993132902372658</v>
      </c>
      <c r="AK44" s="612">
        <v>6.8217990209699847E-2</v>
      </c>
      <c r="AL44" s="599"/>
      <c r="AN44" s="608" t="s">
        <v>78</v>
      </c>
      <c r="AO44" s="609">
        <v>2.3268700563956806</v>
      </c>
      <c r="AP44" s="610">
        <v>4</v>
      </c>
      <c r="AQ44" s="614">
        <v>0.58171751409892014</v>
      </c>
      <c r="AR44" s="611">
        <v>3.3370181009537174</v>
      </c>
      <c r="AS44" s="612">
        <v>3.6199779787090408E-2</v>
      </c>
      <c r="AT44" s="599"/>
    </row>
    <row r="45" spans="3:46" ht="18.75">
      <c r="C45" s="462" t="s">
        <v>293</v>
      </c>
      <c r="D45" s="2030">
        <v>6</v>
      </c>
      <c r="E45" s="5">
        <v>15.06590602</v>
      </c>
      <c r="F45">
        <v>8</v>
      </c>
      <c r="P45" s="538"/>
      <c r="Q45">
        <v>10.386636915</v>
      </c>
      <c r="W45" s="467"/>
      <c r="X45" s="1071" t="s">
        <v>79</v>
      </c>
      <c r="Y45" s="1072">
        <v>7.9253726600602343</v>
      </c>
      <c r="Z45" s="1073">
        <v>16</v>
      </c>
      <c r="AA45" s="1077">
        <v>0.49533579125376465</v>
      </c>
      <c r="AB45" s="920"/>
      <c r="AC45" s="919"/>
      <c r="AD45" s="529"/>
      <c r="AE45" s="466"/>
      <c r="AF45" s="608" t="s">
        <v>79</v>
      </c>
      <c r="AG45" s="609">
        <v>12.752203389777073</v>
      </c>
      <c r="AH45" s="610">
        <v>16</v>
      </c>
      <c r="AI45" s="614">
        <v>0.79701271186106704</v>
      </c>
      <c r="AJ45" s="615"/>
      <c r="AK45" s="616"/>
      <c r="AL45" s="599"/>
      <c r="AN45" s="608" t="s">
        <v>79</v>
      </c>
      <c r="AO45" s="609">
        <v>2.7891608448041234</v>
      </c>
      <c r="AP45" s="610">
        <v>16</v>
      </c>
      <c r="AQ45" s="614">
        <v>0.17432255280025771</v>
      </c>
      <c r="AR45" s="615"/>
      <c r="AS45" s="616"/>
      <c r="AT45" s="599"/>
    </row>
    <row r="46" spans="3:46" ht="18.75">
      <c r="C46" s="462" t="s">
        <v>294</v>
      </c>
      <c r="D46" s="2030"/>
      <c r="E46" s="5">
        <v>13.304895800000001</v>
      </c>
      <c r="F46">
        <v>2</v>
      </c>
      <c r="P46" s="538"/>
      <c r="Q46" s="538"/>
      <c r="R46" s="538"/>
      <c r="S46" s="538"/>
      <c r="T46" s="538"/>
      <c r="U46" s="538"/>
      <c r="V46" s="538"/>
      <c r="W46" s="467"/>
      <c r="X46" s="1071" t="s">
        <v>80</v>
      </c>
      <c r="Y46" s="1072">
        <v>3480.448452532054</v>
      </c>
      <c r="Z46" s="1073">
        <v>27</v>
      </c>
      <c r="AA46" s="920"/>
      <c r="AB46" s="920"/>
      <c r="AC46" s="919"/>
      <c r="AD46" s="529"/>
      <c r="AE46" s="466"/>
      <c r="AF46" s="608" t="s">
        <v>80</v>
      </c>
      <c r="AG46" s="609">
        <v>3244.0731985532379</v>
      </c>
      <c r="AH46" s="610">
        <v>27</v>
      </c>
      <c r="AI46" s="615"/>
      <c r="AJ46" s="615"/>
      <c r="AK46" s="616"/>
      <c r="AL46" s="599"/>
      <c r="AN46" s="608" t="s">
        <v>80</v>
      </c>
      <c r="AO46" s="609">
        <v>2456.4155383749498</v>
      </c>
      <c r="AP46" s="610">
        <v>27</v>
      </c>
      <c r="AQ46" s="615"/>
      <c r="AR46" s="615"/>
      <c r="AS46" s="616"/>
      <c r="AT46" s="599"/>
    </row>
    <row r="47" spans="3:46" ht="24.75" thickBot="1">
      <c r="C47" s="462" t="s">
        <v>295</v>
      </c>
      <c r="D47" s="2030"/>
      <c r="E47" s="5">
        <v>8.8415901469999998</v>
      </c>
      <c r="F47">
        <v>5</v>
      </c>
      <c r="K47" s="1916" t="s">
        <v>337</v>
      </c>
      <c r="L47" s="1916"/>
      <c r="M47" s="1916"/>
      <c r="N47" s="1916"/>
      <c r="O47" s="1916"/>
      <c r="P47" s="1916"/>
      <c r="Q47" s="892"/>
      <c r="R47" s="538"/>
      <c r="S47" s="538"/>
      <c r="T47" s="538"/>
      <c r="U47" s="538"/>
      <c r="V47" s="538"/>
      <c r="W47" s="467"/>
      <c r="X47" s="1078" t="s">
        <v>81</v>
      </c>
      <c r="Y47" s="1079">
        <v>75.424285107955001</v>
      </c>
      <c r="Z47" s="1080">
        <v>26</v>
      </c>
      <c r="AA47" s="1081"/>
      <c r="AB47" s="1081"/>
      <c r="AC47" s="1082"/>
      <c r="AD47" s="529"/>
      <c r="AE47" s="466"/>
      <c r="AF47" s="617" t="s">
        <v>81</v>
      </c>
      <c r="AG47" s="618">
        <v>62.290293296185141</v>
      </c>
      <c r="AH47" s="619">
        <v>26</v>
      </c>
      <c r="AI47" s="620"/>
      <c r="AJ47" s="620"/>
      <c r="AK47" s="621"/>
      <c r="AL47" s="599"/>
      <c r="AN47" s="617" t="s">
        <v>81</v>
      </c>
      <c r="AO47" s="618">
        <v>26.079314155669735</v>
      </c>
      <c r="AP47" s="619">
        <v>26</v>
      </c>
      <c r="AQ47" s="620"/>
      <c r="AR47" s="620"/>
      <c r="AS47" s="621"/>
      <c r="AT47" s="599"/>
    </row>
    <row r="48" spans="3:46" ht="19.5" thickTop="1">
      <c r="C48" s="462" t="s">
        <v>296</v>
      </c>
      <c r="D48" s="2030">
        <v>1</v>
      </c>
      <c r="E48" s="5">
        <v>9.8648613639999994</v>
      </c>
      <c r="F48">
        <v>7</v>
      </c>
      <c r="K48" s="1917" t="s">
        <v>0</v>
      </c>
      <c r="L48" s="1918"/>
      <c r="M48" s="1921" t="s">
        <v>62</v>
      </c>
      <c r="N48" s="1923" t="s">
        <v>93</v>
      </c>
      <c r="O48" s="1923"/>
      <c r="P48" s="1924"/>
      <c r="Q48" s="892"/>
      <c r="R48" s="538"/>
      <c r="S48" s="538"/>
      <c r="T48" s="538"/>
      <c r="U48" s="538"/>
      <c r="V48" s="538"/>
      <c r="W48" s="467"/>
      <c r="X48" s="2029" t="s">
        <v>353</v>
      </c>
      <c r="Y48" s="2029"/>
      <c r="Z48" s="2029"/>
      <c r="AA48" s="2029"/>
      <c r="AB48" s="2029"/>
      <c r="AC48" s="2029"/>
      <c r="AD48" s="529"/>
      <c r="AE48" s="466"/>
      <c r="AF48" s="2016" t="s">
        <v>409</v>
      </c>
      <c r="AG48" s="2016"/>
      <c r="AH48" s="2016"/>
      <c r="AI48" s="2016"/>
      <c r="AJ48" s="2016"/>
      <c r="AK48" s="2016"/>
      <c r="AL48" s="599"/>
      <c r="AN48" s="2016" t="s">
        <v>412</v>
      </c>
      <c r="AO48" s="2016"/>
      <c r="AP48" s="2016"/>
      <c r="AQ48" s="2016"/>
      <c r="AR48" s="2016"/>
      <c r="AS48" s="2016"/>
      <c r="AT48" s="599"/>
    </row>
    <row r="49" spans="3:44" ht="19.5" thickBot="1">
      <c r="C49" s="462" t="s">
        <v>297</v>
      </c>
      <c r="D49" s="2030"/>
      <c r="E49" s="5">
        <v>8.5383271940000007</v>
      </c>
      <c r="F49">
        <v>1</v>
      </c>
      <c r="K49" s="1919"/>
      <c r="L49" s="1920"/>
      <c r="M49" s="1922"/>
      <c r="N49" s="893" t="s">
        <v>94</v>
      </c>
      <c r="O49" s="893" t="s">
        <v>99</v>
      </c>
      <c r="P49" s="894" t="s">
        <v>101</v>
      </c>
      <c r="Q49" s="892"/>
      <c r="R49" s="538"/>
      <c r="S49" s="538"/>
      <c r="T49" s="538"/>
      <c r="U49" s="538"/>
      <c r="V49" s="538"/>
      <c r="W49" s="467"/>
      <c r="X49" s="467"/>
      <c r="Y49" s="467"/>
      <c r="Z49" s="467"/>
      <c r="AA49" s="467"/>
      <c r="AB49" s="467"/>
      <c r="AC49" s="467"/>
      <c r="AD49" s="466" t="s">
        <v>423</v>
      </c>
      <c r="AE49" s="466" t="s">
        <v>425</v>
      </c>
      <c r="AF49" s="723" t="s">
        <v>427</v>
      </c>
      <c r="AG49" s="466"/>
      <c r="AH49" s="466"/>
      <c r="AI49" s="466"/>
      <c r="AJ49" s="466"/>
      <c r="AK49" s="466"/>
      <c r="AL49" s="466"/>
    </row>
    <row r="50" spans="3:44" ht="19.5" thickTop="1">
      <c r="C50" s="462" t="s">
        <v>298</v>
      </c>
      <c r="D50" s="2030"/>
      <c r="E50" s="5">
        <v>10.27932693</v>
      </c>
      <c r="F50">
        <v>6</v>
      </c>
      <c r="K50" s="1912" t="s">
        <v>98</v>
      </c>
      <c r="L50" s="895" t="s">
        <v>94</v>
      </c>
      <c r="M50" s="896">
        <v>3</v>
      </c>
      <c r="N50" s="903">
        <v>9.8622446316666661</v>
      </c>
      <c r="O50" s="904"/>
      <c r="P50" s="905"/>
      <c r="Q50" s="892"/>
      <c r="R50" s="538"/>
      <c r="S50" s="538"/>
      <c r="T50" s="538"/>
      <c r="U50" s="538"/>
      <c r="V50" s="538"/>
      <c r="W50" s="2009" t="s">
        <v>338</v>
      </c>
      <c r="X50" s="2009"/>
      <c r="Y50" s="2009"/>
      <c r="Z50" s="2009"/>
      <c r="AA50" s="2009"/>
      <c r="AB50" s="467"/>
      <c r="AC50" s="467"/>
      <c r="AD50" s="466" t="s">
        <v>362</v>
      </c>
      <c r="AE50" s="466" t="s">
        <v>426</v>
      </c>
      <c r="AF50" s="723" t="s">
        <v>429</v>
      </c>
      <c r="AG50" s="466"/>
      <c r="AH50" s="466"/>
      <c r="AI50" s="466"/>
      <c r="AJ50" s="466"/>
      <c r="AK50" s="466"/>
      <c r="AL50" s="466"/>
    </row>
    <row r="51" spans="3:44" ht="19.5" thickBot="1">
      <c r="C51" s="462" t="s">
        <v>299</v>
      </c>
      <c r="D51" s="2030">
        <v>8</v>
      </c>
      <c r="E51" s="5">
        <v>14.18979646</v>
      </c>
      <c r="K51" s="1913"/>
      <c r="L51" s="897" t="s">
        <v>102</v>
      </c>
      <c r="M51" s="898">
        <v>3</v>
      </c>
      <c r="N51" s="906">
        <v>9.9199387130000005</v>
      </c>
      <c r="O51" s="906">
        <v>9.9199387130000005</v>
      </c>
      <c r="P51" s="907"/>
      <c r="Q51" s="892"/>
      <c r="R51" s="538"/>
      <c r="S51" s="538"/>
      <c r="T51" s="538"/>
      <c r="U51" s="538"/>
      <c r="V51" s="538"/>
      <c r="W51" s="1083" t="s">
        <v>67</v>
      </c>
      <c r="X51" s="1083" t="s">
        <v>337</v>
      </c>
      <c r="Y51" s="926"/>
      <c r="Z51" s="926"/>
      <c r="AA51" s="926"/>
      <c r="AB51" s="467"/>
      <c r="AC51" s="467"/>
      <c r="AD51" s="466" t="s">
        <v>424</v>
      </c>
      <c r="AE51" s="538" t="s">
        <v>428</v>
      </c>
      <c r="AF51" s="538" t="s">
        <v>430</v>
      </c>
      <c r="AG51" s="538"/>
      <c r="AH51" s="538"/>
      <c r="AI51" s="538"/>
      <c r="AJ51" s="538"/>
      <c r="AK51" s="538"/>
      <c r="AL51" s="466"/>
    </row>
    <row r="52" spans="3:44" ht="20.25" thickTop="1">
      <c r="C52" s="462" t="s">
        <v>300</v>
      </c>
      <c r="D52" s="2030"/>
      <c r="E52" s="5">
        <v>11.380852089999999</v>
      </c>
      <c r="K52" s="1913"/>
      <c r="L52" s="897" t="s">
        <v>101</v>
      </c>
      <c r="M52" s="898">
        <v>3</v>
      </c>
      <c r="N52" s="906">
        <v>10.144622314666666</v>
      </c>
      <c r="O52" s="906">
        <v>10.144622314666666</v>
      </c>
      <c r="P52" s="907"/>
      <c r="Q52" s="892"/>
      <c r="R52" s="538"/>
      <c r="S52" s="538"/>
      <c r="T52" s="538"/>
      <c r="U52" s="538"/>
      <c r="V52" s="538"/>
      <c r="W52" s="1998" t="s">
        <v>339</v>
      </c>
      <c r="X52" s="2014" t="s">
        <v>86</v>
      </c>
      <c r="Y52" s="2000" t="s">
        <v>87</v>
      </c>
      <c r="Z52" s="2000" t="s">
        <v>88</v>
      </c>
      <c r="AA52" s="2002"/>
      <c r="AB52" s="467"/>
      <c r="AC52" s="467"/>
      <c r="AD52" s="466"/>
      <c r="AE52" s="538"/>
      <c r="AF52" s="2017" t="s">
        <v>338</v>
      </c>
      <c r="AG52" s="2017"/>
      <c r="AH52" s="2017"/>
      <c r="AI52" s="2017"/>
      <c r="AJ52" s="2017"/>
      <c r="AK52" s="538"/>
      <c r="AL52" s="466"/>
    </row>
    <row r="53" spans="3:44" ht="25.5" thickBot="1">
      <c r="C53" s="462" t="s">
        <v>301</v>
      </c>
      <c r="D53" s="2030"/>
      <c r="E53" s="5">
        <v>9.7505355409999996</v>
      </c>
      <c r="K53" s="1913"/>
      <c r="L53" s="897" t="s">
        <v>99</v>
      </c>
      <c r="M53" s="898">
        <v>3</v>
      </c>
      <c r="N53" s="906">
        <v>10.283119953333333</v>
      </c>
      <c r="O53" s="906">
        <v>10.283119953333333</v>
      </c>
      <c r="P53" s="907"/>
      <c r="Q53" s="892"/>
      <c r="R53" s="538"/>
      <c r="S53" s="538"/>
      <c r="T53" s="538"/>
      <c r="U53" s="538"/>
      <c r="V53" s="538"/>
      <c r="W53" s="1999"/>
      <c r="X53" s="2015"/>
      <c r="Y53" s="2001"/>
      <c r="Z53" s="1084" t="s">
        <v>89</v>
      </c>
      <c r="AA53" s="1085" t="s">
        <v>90</v>
      </c>
      <c r="AB53" s="467"/>
      <c r="AC53" s="467">
        <v>10.226321419333335</v>
      </c>
      <c r="AD53" s="466">
        <v>9.8149314087777793</v>
      </c>
      <c r="AE53" s="538"/>
      <c r="AF53" s="598" t="s">
        <v>67</v>
      </c>
      <c r="AG53" s="598" t="s">
        <v>251</v>
      </c>
      <c r="AH53" s="599"/>
      <c r="AI53" s="599"/>
      <c r="AJ53" s="599"/>
      <c r="AK53" s="538"/>
      <c r="AL53" s="466"/>
      <c r="AN53" s="2017" t="s">
        <v>338</v>
      </c>
      <c r="AO53" s="2017"/>
      <c r="AP53" s="2017"/>
      <c r="AQ53" s="2017"/>
      <c r="AR53" s="2017"/>
    </row>
    <row r="54" spans="3:44" ht="21" thickTop="1" thickBot="1">
      <c r="C54" s="462" t="s">
        <v>302</v>
      </c>
      <c r="D54" s="2030">
        <v>2</v>
      </c>
      <c r="E54" s="5">
        <v>10.732892319999999</v>
      </c>
      <c r="K54" s="1913"/>
      <c r="L54" s="897" t="s">
        <v>104</v>
      </c>
      <c r="M54" s="898">
        <v>3</v>
      </c>
      <c r="N54" s="906">
        <v>10.639327130333333</v>
      </c>
      <c r="O54" s="906">
        <v>10.639327130333333</v>
      </c>
      <c r="P54" s="907"/>
      <c r="Q54" s="892"/>
      <c r="R54" s="538"/>
      <c r="S54" s="538"/>
      <c r="T54" s="538"/>
      <c r="U54" s="538"/>
      <c r="V54" s="538"/>
      <c r="W54" s="1066" t="s">
        <v>17</v>
      </c>
      <c r="X54" s="1086">
        <v>10.226321419333335</v>
      </c>
      <c r="Y54" s="1087">
        <v>0.23460031998978031</v>
      </c>
      <c r="Z54" s="1069">
        <v>9.7289909577880049</v>
      </c>
      <c r="AA54" s="1088">
        <v>10.723651880878664</v>
      </c>
      <c r="AB54" s="467"/>
      <c r="AC54" s="467">
        <v>12.804160393333333</v>
      </c>
      <c r="AD54" s="466">
        <v>12.522864775555558</v>
      </c>
      <c r="AE54" s="538"/>
      <c r="AF54" s="2018" t="s">
        <v>339</v>
      </c>
      <c r="AG54" s="2020" t="s">
        <v>86</v>
      </c>
      <c r="AH54" s="2022" t="s">
        <v>87</v>
      </c>
      <c r="AI54" s="2022" t="s">
        <v>88</v>
      </c>
      <c r="AJ54" s="2024"/>
      <c r="AK54" s="538"/>
      <c r="AL54" s="466"/>
      <c r="AN54" s="598" t="s">
        <v>67</v>
      </c>
      <c r="AO54" s="598" t="s">
        <v>395</v>
      </c>
      <c r="AP54" s="599"/>
      <c r="AQ54" s="599"/>
      <c r="AR54" s="599"/>
    </row>
    <row r="55" spans="3:44" ht="26.25" thickTop="1" thickBot="1">
      <c r="C55" s="462" t="s">
        <v>303</v>
      </c>
      <c r="D55" s="2030"/>
      <c r="E55" s="5">
        <v>12.478848599999999</v>
      </c>
      <c r="K55" s="1913"/>
      <c r="L55" s="897" t="s">
        <v>105</v>
      </c>
      <c r="M55" s="898">
        <v>3</v>
      </c>
      <c r="N55" s="906">
        <v>10.896780913333334</v>
      </c>
      <c r="O55" s="906">
        <v>10.896780913333334</v>
      </c>
      <c r="P55" s="907"/>
      <c r="Q55" s="892"/>
      <c r="R55" s="538"/>
      <c r="S55" s="538"/>
      <c r="T55" s="538"/>
      <c r="U55" s="538"/>
      <c r="V55" s="538"/>
      <c r="W55" s="1071" t="s">
        <v>18</v>
      </c>
      <c r="X55" s="1072">
        <v>12.804160393333333</v>
      </c>
      <c r="Y55" s="1077">
        <v>0.23460031998978009</v>
      </c>
      <c r="Z55" s="1074">
        <v>12.306829931788004</v>
      </c>
      <c r="AA55" s="1089">
        <v>13.301490854878663</v>
      </c>
      <c r="AB55" s="467"/>
      <c r="AC55" s="467">
        <v>10.659398801666667</v>
      </c>
      <c r="AD55" s="466">
        <v>10.525237801111105</v>
      </c>
      <c r="AE55" s="538"/>
      <c r="AF55" s="2019"/>
      <c r="AG55" s="2021"/>
      <c r="AH55" s="2023"/>
      <c r="AI55" s="622" t="s">
        <v>89</v>
      </c>
      <c r="AJ55" s="623" t="s">
        <v>90</v>
      </c>
      <c r="AK55" s="538"/>
      <c r="AL55" s="466"/>
      <c r="AN55" s="2018" t="s">
        <v>339</v>
      </c>
      <c r="AO55" s="2020" t="s">
        <v>86</v>
      </c>
      <c r="AP55" s="2022" t="s">
        <v>87</v>
      </c>
      <c r="AQ55" s="2022" t="s">
        <v>88</v>
      </c>
      <c r="AR55" s="2024"/>
    </row>
    <row r="56" spans="3:44" ht="26.25" thickTop="1" thickBot="1">
      <c r="C56" s="462" t="s">
        <v>304</v>
      </c>
      <c r="D56" s="2030"/>
      <c r="E56" s="5">
        <v>12.464168000000001</v>
      </c>
      <c r="K56" s="1913"/>
      <c r="L56" s="897" t="s">
        <v>107</v>
      </c>
      <c r="M56" s="898">
        <v>3</v>
      </c>
      <c r="N56" s="909"/>
      <c r="O56" s="906">
        <v>11.18948192</v>
      </c>
      <c r="P56" s="907"/>
      <c r="Q56" s="892"/>
      <c r="R56" s="538"/>
      <c r="S56" s="538"/>
      <c r="T56" s="538"/>
      <c r="U56" s="538"/>
      <c r="V56" s="538"/>
      <c r="W56" s="1078" t="s">
        <v>19</v>
      </c>
      <c r="X56" s="1079">
        <v>10.659398801666667</v>
      </c>
      <c r="Y56" s="924">
        <v>0.23460031998978012</v>
      </c>
      <c r="Z56" s="1090">
        <v>10.162068340121337</v>
      </c>
      <c r="AA56" s="928">
        <v>11.156729263211997</v>
      </c>
      <c r="AB56" s="467"/>
      <c r="AC56" s="467"/>
      <c r="AD56" s="466"/>
      <c r="AE56" s="538"/>
      <c r="AF56" s="603" t="s">
        <v>17</v>
      </c>
      <c r="AG56" s="624">
        <v>9.814931408777781</v>
      </c>
      <c r="AH56" s="625">
        <v>0.29758522810207366</v>
      </c>
      <c r="AI56" s="606">
        <v>9.1840789067542392</v>
      </c>
      <c r="AJ56" s="626">
        <v>10.445783910801323</v>
      </c>
      <c r="AK56" s="538"/>
      <c r="AL56" s="466"/>
      <c r="AN56" s="2019"/>
      <c r="AO56" s="2021"/>
      <c r="AP56" s="2023"/>
      <c r="AQ56" s="622" t="s">
        <v>89</v>
      </c>
      <c r="AR56" s="623" t="s">
        <v>90</v>
      </c>
    </row>
    <row r="57" spans="3:44" ht="19.5" thickTop="1">
      <c r="C57" s="462" t="s">
        <v>305</v>
      </c>
      <c r="D57" s="2036">
        <v>7</v>
      </c>
      <c r="E57" s="5">
        <v>9.1683305490000002</v>
      </c>
      <c r="K57" s="1913"/>
      <c r="L57" s="897" t="s">
        <v>103</v>
      </c>
      <c r="M57" s="898">
        <v>3</v>
      </c>
      <c r="N57" s="909"/>
      <c r="O57" s="909"/>
      <c r="P57" s="908">
        <v>14.03898184</v>
      </c>
      <c r="Q57" s="892"/>
      <c r="R57" s="538"/>
      <c r="S57" s="538"/>
      <c r="T57" s="538"/>
      <c r="U57" s="538"/>
      <c r="V57" s="538"/>
      <c r="W57" s="467"/>
      <c r="X57" s="467"/>
      <c r="Y57" s="467"/>
      <c r="Z57" s="467"/>
      <c r="AA57" s="467"/>
      <c r="AB57" s="467"/>
      <c r="AC57" s="467"/>
      <c r="AD57" s="466"/>
      <c r="AE57" s="538"/>
      <c r="AF57" s="608" t="s">
        <v>18</v>
      </c>
      <c r="AG57" s="609">
        <v>12.226597620000001</v>
      </c>
      <c r="AH57" s="614">
        <v>0.29758522810207338</v>
      </c>
      <c r="AI57" s="611">
        <v>11.59574511797646</v>
      </c>
      <c r="AJ57" s="627">
        <v>12.857450122023543</v>
      </c>
      <c r="AK57" s="538"/>
      <c r="AL57" s="466"/>
      <c r="AN57" s="603" t="s">
        <v>17</v>
      </c>
      <c r="AO57" s="624">
        <v>9.0129767766666635</v>
      </c>
      <c r="AP57" s="625">
        <v>0.1391731746183941</v>
      </c>
      <c r="AQ57" s="606">
        <v>8.7179428262836893</v>
      </c>
      <c r="AR57" s="626">
        <v>9.3080107270496377</v>
      </c>
    </row>
    <row r="58" spans="3:44" ht="19.5" thickBot="1">
      <c r="C58" s="462" t="s">
        <v>306</v>
      </c>
      <c r="D58" s="2036"/>
      <c r="E58" s="5">
        <v>11.19315881</v>
      </c>
      <c r="K58" s="1913"/>
      <c r="L58" s="897" t="s">
        <v>106</v>
      </c>
      <c r="M58" s="898">
        <v>3</v>
      </c>
      <c r="N58" s="909"/>
      <c r="O58" s="909"/>
      <c r="P58" s="908">
        <v>14.090379386666667</v>
      </c>
      <c r="Q58" s="892"/>
      <c r="R58" s="538"/>
      <c r="S58" s="538"/>
      <c r="T58" s="538"/>
      <c r="U58" s="538"/>
      <c r="V58" s="538"/>
      <c r="W58" s="467"/>
      <c r="X58" s="467"/>
      <c r="Y58" s="467"/>
      <c r="Z58" s="467"/>
      <c r="AA58" s="467"/>
      <c r="AB58" s="467"/>
      <c r="AC58" s="467"/>
      <c r="AD58" s="466"/>
      <c r="AE58" s="538"/>
      <c r="AF58" s="617" t="s">
        <v>19</v>
      </c>
      <c r="AG58" s="618">
        <v>10.525237801111111</v>
      </c>
      <c r="AH58" s="628">
        <v>0.29758522810207344</v>
      </c>
      <c r="AI58" s="629">
        <v>9.8943852990875687</v>
      </c>
      <c r="AJ58" s="630">
        <v>11.156090303134652</v>
      </c>
      <c r="AK58" s="538"/>
      <c r="AL58" s="466"/>
      <c r="AN58" s="608" t="s">
        <v>18</v>
      </c>
      <c r="AO58" s="609">
        <v>9.9800096540000016</v>
      </c>
      <c r="AP58" s="614">
        <v>0.13917317461839396</v>
      </c>
      <c r="AQ58" s="611">
        <v>9.6849757036170274</v>
      </c>
      <c r="AR58" s="627">
        <v>10.275043604382976</v>
      </c>
    </row>
    <row r="59" spans="3:44" ht="20.25" thickTop="1" thickBot="1">
      <c r="C59" s="462" t="s">
        <v>307</v>
      </c>
      <c r="D59" s="2036"/>
      <c r="E59" s="5">
        <v>12.057612519999999</v>
      </c>
      <c r="K59" s="1914"/>
      <c r="L59" s="899" t="s">
        <v>74</v>
      </c>
      <c r="M59" s="900"/>
      <c r="N59" s="901">
        <v>0.10520344745462162</v>
      </c>
      <c r="O59" s="901">
        <v>5.0769459066040024E-2</v>
      </c>
      <c r="P59" s="902">
        <v>0.9252326947515801</v>
      </c>
      <c r="Q59" s="892"/>
      <c r="R59" s="538"/>
      <c r="S59" s="538"/>
      <c r="T59" s="538"/>
      <c r="U59" s="538"/>
      <c r="V59" s="538"/>
      <c r="W59" s="2009" t="s">
        <v>340</v>
      </c>
      <c r="X59" s="2009"/>
      <c r="Y59" s="2009"/>
      <c r="Z59" s="2009"/>
      <c r="AA59" s="2009"/>
      <c r="AB59" s="467"/>
      <c r="AC59" s="467"/>
      <c r="AD59" s="466"/>
      <c r="AE59" s="538"/>
      <c r="AF59" s="538"/>
      <c r="AG59" s="538"/>
      <c r="AH59" s="538"/>
      <c r="AI59" s="538"/>
      <c r="AJ59" s="538"/>
      <c r="AK59" s="538"/>
      <c r="AL59" s="466"/>
      <c r="AN59" s="617" t="s">
        <v>19</v>
      </c>
      <c r="AO59" s="618">
        <v>9.4694813952222265</v>
      </c>
      <c r="AP59" s="628">
        <v>0.13917317461839399</v>
      </c>
      <c r="AQ59" s="629">
        <v>9.1744474448392523</v>
      </c>
      <c r="AR59" s="630">
        <v>9.7645153456052007</v>
      </c>
    </row>
    <row r="60" spans="3:44" ht="20.25" thickTop="1" thickBot="1">
      <c r="C60" s="462" t="s">
        <v>308</v>
      </c>
      <c r="D60" s="2030">
        <v>4</v>
      </c>
      <c r="E60" s="5">
        <v>10.33350916</v>
      </c>
      <c r="K60" s="1915" t="s">
        <v>556</v>
      </c>
      <c r="L60" s="1915"/>
      <c r="M60" s="1915"/>
      <c r="N60" s="1915"/>
      <c r="O60" s="1915"/>
      <c r="P60" s="1915"/>
      <c r="Q60" s="892"/>
      <c r="R60" s="538"/>
      <c r="S60" s="538"/>
      <c r="T60" s="538"/>
      <c r="U60" s="538"/>
      <c r="V60" s="538"/>
      <c r="W60" s="1083" t="s">
        <v>67</v>
      </c>
      <c r="X60" s="1083" t="s">
        <v>337</v>
      </c>
      <c r="Y60" s="926"/>
      <c r="Z60" s="926"/>
      <c r="AA60" s="926"/>
      <c r="AB60" s="467"/>
      <c r="AC60" s="467"/>
      <c r="AD60" s="466"/>
      <c r="AE60" s="538"/>
      <c r="AF60" s="538"/>
      <c r="AG60" s="538"/>
      <c r="AH60" s="538"/>
      <c r="AI60" s="538"/>
      <c r="AJ60" s="538"/>
      <c r="AK60" s="538"/>
      <c r="AL60" s="466"/>
    </row>
    <row r="61" spans="3:44" ht="20.25" thickTop="1">
      <c r="C61" s="462" t="s">
        <v>309</v>
      </c>
      <c r="D61" s="2030"/>
      <c r="E61" s="5">
        <v>11.650047880000001</v>
      </c>
      <c r="K61" s="1915" t="s">
        <v>108</v>
      </c>
      <c r="L61" s="1915"/>
      <c r="M61" s="1915"/>
      <c r="N61" s="1915"/>
      <c r="O61" s="1915"/>
      <c r="P61" s="1915"/>
      <c r="Q61" s="892"/>
      <c r="R61" s="538"/>
      <c r="S61" s="538"/>
      <c r="T61" s="538"/>
      <c r="U61" s="538"/>
      <c r="V61" s="538"/>
      <c r="W61" s="1998" t="s">
        <v>341</v>
      </c>
      <c r="X61" s="2014" t="s">
        <v>86</v>
      </c>
      <c r="Y61" s="2000" t="s">
        <v>87</v>
      </c>
      <c r="Z61" s="2000" t="s">
        <v>88</v>
      </c>
      <c r="AA61" s="2002"/>
      <c r="AB61" s="467"/>
      <c r="AC61" s="467"/>
      <c r="AD61" s="466"/>
      <c r="AE61" s="538"/>
      <c r="AF61" s="538"/>
      <c r="AG61" s="538"/>
      <c r="AH61" s="538"/>
      <c r="AI61" s="538"/>
      <c r="AJ61" s="538"/>
      <c r="AK61" s="538"/>
      <c r="AL61" s="466"/>
    </row>
    <row r="62" spans="3:44" ht="25.5" thickBot="1">
      <c r="C62" s="462" t="s">
        <v>310</v>
      </c>
      <c r="D62" s="2030"/>
      <c r="E62" s="5">
        <v>15.063055329999999</v>
      </c>
      <c r="K62" s="1915" t="s">
        <v>97</v>
      </c>
      <c r="L62" s="1915"/>
      <c r="M62" s="1915"/>
      <c r="N62" s="1915"/>
      <c r="O62" s="1915"/>
      <c r="P62" s="1915"/>
      <c r="Q62" s="892"/>
      <c r="R62" s="538"/>
      <c r="S62" s="538"/>
      <c r="T62" s="538"/>
      <c r="U62" s="538"/>
      <c r="V62" s="538"/>
      <c r="W62" s="1999"/>
      <c r="X62" s="2015"/>
      <c r="Y62" s="2001"/>
      <c r="Z62" s="1084" t="s">
        <v>89</v>
      </c>
      <c r="AA62" s="1085" t="s">
        <v>90</v>
      </c>
      <c r="AB62" s="467"/>
      <c r="AC62" s="467"/>
      <c r="AD62" s="466"/>
      <c r="AE62" s="538"/>
      <c r="AF62" s="2017" t="s">
        <v>340</v>
      </c>
      <c r="AG62" s="2017"/>
      <c r="AH62" s="2017"/>
      <c r="AI62" s="2017"/>
      <c r="AJ62" s="2017"/>
      <c r="AK62" s="538"/>
      <c r="AL62" s="466"/>
      <c r="AN62" s="2017" t="s">
        <v>340</v>
      </c>
      <c r="AO62" s="2017"/>
      <c r="AP62" s="2017"/>
      <c r="AQ62" s="2017"/>
      <c r="AR62" s="2017"/>
    </row>
    <row r="63" spans="3:44" ht="20.25" thickTop="1" thickBot="1">
      <c r="C63" s="462" t="s">
        <v>311</v>
      </c>
      <c r="D63" s="2030">
        <v>9</v>
      </c>
      <c r="E63" s="5">
        <v>11.91745806</v>
      </c>
      <c r="K63" s="1916" t="s">
        <v>251</v>
      </c>
      <c r="L63" s="1916"/>
      <c r="M63" s="1916"/>
      <c r="N63" s="1916"/>
      <c r="O63" s="1916"/>
      <c r="P63" s="538"/>
      <c r="Q63" s="538"/>
      <c r="R63" s="538"/>
      <c r="S63" s="538"/>
      <c r="T63" s="538"/>
      <c r="U63" s="538"/>
      <c r="V63" s="538"/>
      <c r="W63" s="1066" t="s">
        <v>20</v>
      </c>
      <c r="X63" s="1086">
        <v>10.096662299888891</v>
      </c>
      <c r="Y63" s="1087">
        <v>0.23460031998978009</v>
      </c>
      <c r="Z63" s="1069">
        <v>9.5993318383435611</v>
      </c>
      <c r="AA63" s="1088">
        <v>10.593992761434221</v>
      </c>
      <c r="AB63" s="467"/>
      <c r="AC63" s="467"/>
      <c r="AD63" s="466"/>
      <c r="AE63" s="538"/>
      <c r="AF63" s="598" t="s">
        <v>67</v>
      </c>
      <c r="AG63" s="598" t="s">
        <v>251</v>
      </c>
      <c r="AH63" s="599"/>
      <c r="AI63" s="599"/>
      <c r="AJ63" s="599"/>
      <c r="AK63" s="538"/>
      <c r="AL63" s="466"/>
      <c r="AN63" s="598" t="s">
        <v>67</v>
      </c>
      <c r="AO63" s="598" t="s">
        <v>395</v>
      </c>
      <c r="AP63" s="599"/>
      <c r="AQ63" s="599"/>
      <c r="AR63" s="599"/>
    </row>
    <row r="64" spans="3:44" ht="20.25" thickTop="1">
      <c r="C64" s="462" t="s">
        <v>312</v>
      </c>
      <c r="D64" s="2030"/>
      <c r="E64" s="5">
        <v>11.357414390000001</v>
      </c>
      <c r="K64" s="1917" t="s">
        <v>0</v>
      </c>
      <c r="L64" s="1918"/>
      <c r="M64" s="1921" t="s">
        <v>62</v>
      </c>
      <c r="N64" s="1923" t="s">
        <v>93</v>
      </c>
      <c r="O64" s="1924"/>
      <c r="P64" s="538"/>
      <c r="Q64" s="538"/>
      <c r="R64" s="538"/>
      <c r="S64" s="538"/>
      <c r="T64" s="538"/>
      <c r="U64" s="538"/>
      <c r="V64" s="538"/>
      <c r="W64" s="1071" t="s">
        <v>21</v>
      </c>
      <c r="X64" s="1072">
        <v>11.53274922777778</v>
      </c>
      <c r="Y64" s="1077">
        <v>0.23460031998977984</v>
      </c>
      <c r="Z64" s="1074">
        <v>11.035418766232452</v>
      </c>
      <c r="AA64" s="1089">
        <v>12.030079689323108</v>
      </c>
      <c r="AB64" s="467"/>
      <c r="AC64" s="467"/>
      <c r="AD64" s="466"/>
      <c r="AE64" s="538"/>
      <c r="AF64" s="2018" t="s">
        <v>341</v>
      </c>
      <c r="AG64" s="2020" t="s">
        <v>86</v>
      </c>
      <c r="AH64" s="2022" t="s">
        <v>87</v>
      </c>
      <c r="AI64" s="2022" t="s">
        <v>88</v>
      </c>
      <c r="AJ64" s="2024"/>
      <c r="AK64" s="538"/>
      <c r="AL64" s="466"/>
      <c r="AN64" s="2018" t="s">
        <v>341</v>
      </c>
      <c r="AO64" s="2020" t="s">
        <v>86</v>
      </c>
      <c r="AP64" s="2022" t="s">
        <v>87</v>
      </c>
      <c r="AQ64" s="2022" t="s">
        <v>88</v>
      </c>
      <c r="AR64" s="2024"/>
    </row>
    <row r="65" spans="3:46" ht="25.5" thickBot="1">
      <c r="C65" s="462" t="s">
        <v>313</v>
      </c>
      <c r="D65" s="2030"/>
      <c r="E65" s="5">
        <v>9.6475408060000003</v>
      </c>
      <c r="K65" s="1919"/>
      <c r="L65" s="1920"/>
      <c r="M65" s="1922"/>
      <c r="N65" s="893" t="s">
        <v>94</v>
      </c>
      <c r="O65" s="894" t="s">
        <v>99</v>
      </c>
      <c r="P65" s="538"/>
      <c r="Q65" s="538"/>
      <c r="R65" s="538"/>
      <c r="S65" s="538"/>
      <c r="T65" s="538"/>
      <c r="U65" s="538"/>
      <c r="V65" s="538"/>
      <c r="W65" s="1078" t="s">
        <v>22</v>
      </c>
      <c r="X65" s="1079">
        <v>12.060469086666666</v>
      </c>
      <c r="Y65" s="924">
        <v>0.23460031998978001</v>
      </c>
      <c r="Z65" s="1090">
        <v>11.563138625121336</v>
      </c>
      <c r="AA65" s="928">
        <v>12.557799548211996</v>
      </c>
      <c r="AB65" s="467"/>
      <c r="AC65" s="467"/>
      <c r="AD65" s="466"/>
      <c r="AE65" s="538"/>
      <c r="AF65" s="2019"/>
      <c r="AG65" s="2021"/>
      <c r="AH65" s="2023"/>
      <c r="AI65" s="622" t="s">
        <v>89</v>
      </c>
      <c r="AJ65" s="623" t="s">
        <v>90</v>
      </c>
      <c r="AK65" s="538"/>
      <c r="AL65" s="466"/>
      <c r="AN65" s="2019"/>
      <c r="AO65" s="2021"/>
      <c r="AP65" s="2023"/>
      <c r="AQ65" s="622" t="s">
        <v>89</v>
      </c>
      <c r="AR65" s="623" t="s">
        <v>90</v>
      </c>
    </row>
    <row r="66" spans="3:46" ht="19.5" thickTop="1">
      <c r="C66" s="462" t="s">
        <v>314</v>
      </c>
      <c r="D66" s="2026">
        <v>3</v>
      </c>
      <c r="E66" s="5">
        <v>10.702563059999999</v>
      </c>
      <c r="K66" s="1912" t="s">
        <v>98</v>
      </c>
      <c r="L66" s="895" t="s">
        <v>94</v>
      </c>
      <c r="M66" s="896">
        <v>3</v>
      </c>
      <c r="N66" s="903">
        <v>9.5818930723333331</v>
      </c>
      <c r="O66" s="905"/>
      <c r="P66" s="538"/>
      <c r="Q66" s="538"/>
      <c r="R66" s="538"/>
      <c r="S66" s="538"/>
      <c r="T66" s="538"/>
      <c r="U66" s="538"/>
      <c r="V66" s="538"/>
      <c r="W66" s="467"/>
      <c r="X66" s="467"/>
      <c r="Y66" s="467"/>
      <c r="Z66" s="467"/>
      <c r="AA66" s="467"/>
      <c r="AB66" s="467"/>
      <c r="AC66" s="467"/>
      <c r="AD66" s="466"/>
      <c r="AE66" s="538"/>
      <c r="AF66" s="603" t="s">
        <v>20</v>
      </c>
      <c r="AG66" s="624">
        <v>9.9922438418888913</v>
      </c>
      <c r="AH66" s="625">
        <v>0.29758522810207338</v>
      </c>
      <c r="AI66" s="606">
        <v>9.3613913398653494</v>
      </c>
      <c r="AJ66" s="626">
        <v>10.623096343912433</v>
      </c>
      <c r="AK66" s="538"/>
      <c r="AL66" s="466"/>
      <c r="AN66" s="603" t="s">
        <v>20</v>
      </c>
      <c r="AO66" s="624">
        <v>8.7103811383333323</v>
      </c>
      <c r="AP66" s="625">
        <v>0.13917317461839396</v>
      </c>
      <c r="AQ66" s="606">
        <v>8.4153471879503581</v>
      </c>
      <c r="AR66" s="626">
        <v>9.0054150887163065</v>
      </c>
    </row>
    <row r="67" spans="3:46" ht="18.75">
      <c r="C67" s="462" t="s">
        <v>315</v>
      </c>
      <c r="D67" s="2026"/>
      <c r="E67" s="5">
        <v>11.35358583</v>
      </c>
      <c r="K67" s="1913"/>
      <c r="L67" s="897" t="s">
        <v>102</v>
      </c>
      <c r="M67" s="898">
        <v>3</v>
      </c>
      <c r="N67" s="906">
        <v>9.7625849840000001</v>
      </c>
      <c r="O67" s="907"/>
      <c r="P67" s="538"/>
      <c r="Q67" s="538"/>
      <c r="R67" s="538"/>
      <c r="S67" s="538"/>
      <c r="T67" s="538"/>
      <c r="U67" s="538"/>
      <c r="V67" s="538"/>
      <c r="W67" s="538"/>
      <c r="X67" s="538"/>
      <c r="Y67" s="538"/>
      <c r="Z67" s="538"/>
      <c r="AA67" s="538"/>
      <c r="AB67" s="538"/>
      <c r="AC67" s="538"/>
      <c r="AD67" s="466"/>
      <c r="AE67" s="538"/>
      <c r="AF67" s="608" t="s">
        <v>21</v>
      </c>
      <c r="AG67" s="609">
        <v>10.960859823555555</v>
      </c>
      <c r="AH67" s="614">
        <v>0.29758522810207305</v>
      </c>
      <c r="AI67" s="611">
        <v>10.330007321532015</v>
      </c>
      <c r="AJ67" s="627">
        <v>11.591712325579095</v>
      </c>
      <c r="AK67" s="538"/>
      <c r="AL67" s="466"/>
      <c r="AN67" s="608" t="s">
        <v>21</v>
      </c>
      <c r="AO67" s="609">
        <v>9.1897269587777775</v>
      </c>
      <c r="AP67" s="614">
        <v>0.13917317461839382</v>
      </c>
      <c r="AQ67" s="611">
        <v>8.8946930083948033</v>
      </c>
      <c r="AR67" s="627">
        <v>9.4847609091607517</v>
      </c>
    </row>
    <row r="68" spans="3:46" ht="19.5" thickBot="1">
      <c r="C68" s="462" t="s">
        <v>316</v>
      </c>
      <c r="D68" s="2026"/>
      <c r="E68" s="5">
        <v>9.1841237909999993</v>
      </c>
      <c r="K68" s="1913"/>
      <c r="L68" s="897" t="s">
        <v>105</v>
      </c>
      <c r="M68" s="898">
        <v>3</v>
      </c>
      <c r="N68" s="906">
        <v>10.100316170000001</v>
      </c>
      <c r="O68" s="907"/>
      <c r="P68" s="538"/>
      <c r="Q68" s="1061"/>
      <c r="R68" s="1061"/>
      <c r="S68" s="1061"/>
      <c r="T68" s="1061"/>
      <c r="U68" s="1061"/>
      <c r="V68" s="1061"/>
      <c r="W68" s="1061"/>
      <c r="X68" s="1061"/>
      <c r="Y68" s="1061"/>
      <c r="Z68" s="1061"/>
      <c r="AA68" s="1061"/>
      <c r="AB68" s="599"/>
      <c r="AC68" s="538"/>
      <c r="AD68" s="466"/>
      <c r="AE68" s="538"/>
      <c r="AF68" s="617" t="s">
        <v>22</v>
      </c>
      <c r="AG68" s="618">
        <v>11.613663164444446</v>
      </c>
      <c r="AH68" s="628">
        <v>0.29758522810207327</v>
      </c>
      <c r="AI68" s="629">
        <v>10.982810662420905</v>
      </c>
      <c r="AJ68" s="630">
        <v>12.244515666467988</v>
      </c>
      <c r="AK68" s="538"/>
      <c r="AL68" s="466"/>
      <c r="AN68" s="617" t="s">
        <v>22</v>
      </c>
      <c r="AO68" s="618">
        <v>10.562359728777778</v>
      </c>
      <c r="AP68" s="628">
        <v>0.1391731746183939</v>
      </c>
      <c r="AQ68" s="629">
        <v>10.267325778394804</v>
      </c>
      <c r="AR68" s="630">
        <v>10.857393679160753</v>
      </c>
    </row>
    <row r="69" spans="3:46" ht="19.5" thickTop="1">
      <c r="C69" s="462" t="s">
        <v>317</v>
      </c>
      <c r="D69" s="2026">
        <v>8</v>
      </c>
      <c r="E69" s="5">
        <v>13.039715810000001</v>
      </c>
      <c r="K69" s="1913"/>
      <c r="L69" s="897" t="s">
        <v>101</v>
      </c>
      <c r="M69" s="898">
        <v>3</v>
      </c>
      <c r="N69" s="906">
        <v>10.126811913333333</v>
      </c>
      <c r="O69" s="907"/>
      <c r="P69" s="538"/>
      <c r="Q69" s="1061"/>
      <c r="R69" s="1061"/>
      <c r="S69" s="1061"/>
      <c r="T69" s="1061"/>
      <c r="U69" s="1061"/>
      <c r="V69" s="1061"/>
      <c r="W69" s="1061"/>
      <c r="X69" s="1061"/>
      <c r="Y69" s="1061"/>
      <c r="Z69" s="1061"/>
      <c r="AA69" s="1061"/>
      <c r="AB69" s="599"/>
      <c r="AC69" s="538"/>
      <c r="AD69" s="466"/>
      <c r="AE69" s="538"/>
      <c r="AF69" s="538"/>
      <c r="AG69" s="538"/>
      <c r="AH69" s="538"/>
      <c r="AI69" s="538"/>
      <c r="AJ69" s="538"/>
      <c r="AK69" s="538"/>
      <c r="AL69" s="466"/>
    </row>
    <row r="70" spans="3:46" ht="18.75">
      <c r="C70" s="462" t="s">
        <v>318</v>
      </c>
      <c r="D70" s="2026"/>
      <c r="E70" s="5">
        <v>10.240536730000001</v>
      </c>
      <c r="K70" s="1913"/>
      <c r="L70" s="897" t="s">
        <v>99</v>
      </c>
      <c r="M70" s="898">
        <v>3</v>
      </c>
      <c r="N70" s="906">
        <v>10.268026540000001</v>
      </c>
      <c r="O70" s="907"/>
      <c r="P70" s="538"/>
      <c r="Q70" s="1061"/>
      <c r="R70" s="1061"/>
      <c r="S70" s="1061"/>
      <c r="T70" s="1061"/>
      <c r="U70" s="1061"/>
      <c r="V70" s="1061"/>
      <c r="W70" s="1061"/>
      <c r="X70" s="1061"/>
      <c r="Y70" s="1061"/>
      <c r="Z70" s="1061"/>
      <c r="AA70" s="1061"/>
      <c r="AB70" s="599"/>
      <c r="AC70" s="538"/>
      <c r="AD70" s="466"/>
      <c r="AE70" s="538"/>
      <c r="AF70" s="538"/>
      <c r="AG70" s="538"/>
      <c r="AH70" s="538"/>
      <c r="AI70" s="538"/>
      <c r="AJ70" s="538"/>
      <c r="AK70" s="538"/>
      <c r="AL70" s="466"/>
    </row>
    <row r="71" spans="3:46" ht="18.75">
      <c r="C71" s="462" t="s">
        <v>319</v>
      </c>
      <c r="D71" s="2026"/>
      <c r="E71" s="5">
        <v>8.3543128790000001</v>
      </c>
      <c r="K71" s="1913"/>
      <c r="L71" s="897" t="s">
        <v>104</v>
      </c>
      <c r="M71" s="898">
        <v>3</v>
      </c>
      <c r="N71" s="906">
        <v>10.455872126666666</v>
      </c>
      <c r="O71" s="907"/>
      <c r="P71" s="538"/>
      <c r="Q71" s="1061"/>
      <c r="R71" s="1061"/>
      <c r="S71" s="1061"/>
      <c r="T71" s="1061"/>
      <c r="U71" s="1061"/>
      <c r="V71" s="1061"/>
      <c r="W71" s="1061"/>
      <c r="X71" s="1061"/>
      <c r="Y71" s="1061"/>
      <c r="Z71" s="1061"/>
      <c r="AA71" s="1061"/>
      <c r="AB71" s="599"/>
      <c r="AC71" s="538"/>
      <c r="AD71" s="466"/>
      <c r="AE71" s="466"/>
      <c r="AF71" s="2017" t="s">
        <v>342</v>
      </c>
      <c r="AG71" s="2017"/>
      <c r="AH71" s="2017"/>
      <c r="AI71" s="2017"/>
      <c r="AJ71" s="2017"/>
      <c r="AK71" s="2017"/>
      <c r="AL71" s="599"/>
    </row>
    <row r="72" spans="3:46" ht="19.5" thickBot="1">
      <c r="C72" s="462" t="s">
        <v>320</v>
      </c>
      <c r="D72" s="2026">
        <v>2</v>
      </c>
      <c r="E72" s="5">
        <v>9.7466142009999999</v>
      </c>
      <c r="K72" s="1913"/>
      <c r="L72" s="897" t="s">
        <v>107</v>
      </c>
      <c r="M72" s="898">
        <v>3</v>
      </c>
      <c r="N72" s="906">
        <v>10.993029363333333</v>
      </c>
      <c r="O72" s="907"/>
      <c r="P72" s="538"/>
      <c r="Q72" s="1061"/>
      <c r="R72" s="1061"/>
      <c r="S72" s="1061"/>
      <c r="T72" s="1061"/>
      <c r="U72" s="1061"/>
      <c r="V72" s="1061"/>
      <c r="W72" s="1061"/>
      <c r="X72" s="1061"/>
      <c r="Y72" s="1061"/>
      <c r="Z72" s="1061"/>
      <c r="AA72" s="1061"/>
      <c r="AB72" s="599"/>
      <c r="AC72" s="538"/>
      <c r="AD72" s="466"/>
      <c r="AE72" s="466"/>
      <c r="AF72" s="598" t="s">
        <v>67</v>
      </c>
      <c r="AG72" s="598" t="s">
        <v>251</v>
      </c>
      <c r="AH72" s="599"/>
      <c r="AI72" s="599"/>
      <c r="AJ72" s="599"/>
      <c r="AK72" s="599"/>
      <c r="AL72" s="599"/>
      <c r="AN72" s="2017" t="s">
        <v>342</v>
      </c>
      <c r="AO72" s="2017"/>
      <c r="AP72" s="2017"/>
      <c r="AQ72" s="2017"/>
      <c r="AR72" s="2017"/>
      <c r="AS72" s="2017"/>
      <c r="AT72" s="599"/>
    </row>
    <row r="73" spans="3:46" ht="21" thickTop="1" thickBot="1">
      <c r="C73" s="462" t="s">
        <v>321</v>
      </c>
      <c r="D73" s="2026"/>
      <c r="E73" s="5">
        <v>9.0360208649999993</v>
      </c>
      <c r="K73" s="1913"/>
      <c r="L73" s="897" t="s">
        <v>103</v>
      </c>
      <c r="M73" s="898">
        <v>3</v>
      </c>
      <c r="N73" s="909"/>
      <c r="O73" s="908">
        <v>12.66412236</v>
      </c>
      <c r="P73" s="538"/>
      <c r="Q73" s="1061"/>
      <c r="R73" s="1061"/>
      <c r="S73" s="1061"/>
      <c r="T73" s="1061"/>
      <c r="U73" s="1061"/>
      <c r="V73" s="1061"/>
      <c r="W73" s="1061"/>
      <c r="X73" s="1061"/>
      <c r="Y73" s="1061"/>
      <c r="Z73" s="1061"/>
      <c r="AA73" s="1061"/>
      <c r="AB73" s="725"/>
      <c r="AC73" s="538"/>
      <c r="AD73" s="466"/>
      <c r="AE73" s="466"/>
      <c r="AF73" s="2032" t="s">
        <v>339</v>
      </c>
      <c r="AG73" s="2033"/>
      <c r="AH73" s="2020" t="s">
        <v>86</v>
      </c>
      <c r="AI73" s="2022" t="s">
        <v>87</v>
      </c>
      <c r="AJ73" s="2022" t="s">
        <v>88</v>
      </c>
      <c r="AK73" s="2024"/>
      <c r="AL73" s="599"/>
      <c r="AN73" s="598" t="s">
        <v>67</v>
      </c>
      <c r="AO73" s="598" t="s">
        <v>395</v>
      </c>
      <c r="AP73" s="599"/>
      <c r="AQ73" s="599"/>
      <c r="AR73" s="599"/>
      <c r="AS73" s="599"/>
      <c r="AT73" s="599"/>
    </row>
    <row r="74" spans="3:46" ht="26.25" thickTop="1" thickBot="1">
      <c r="C74" s="462" t="s">
        <v>322</v>
      </c>
      <c r="D74" s="2026"/>
      <c r="E74" s="5">
        <v>8.8866369150000004</v>
      </c>
      <c r="K74" s="1913"/>
      <c r="L74" s="897" t="s">
        <v>106</v>
      </c>
      <c r="M74" s="898">
        <v>3</v>
      </c>
      <c r="N74" s="909"/>
      <c r="O74" s="908">
        <v>13.74764396</v>
      </c>
      <c r="P74" s="538"/>
      <c r="Q74" s="1061"/>
      <c r="R74" s="1061"/>
      <c r="S74" s="1061"/>
      <c r="T74" s="1061"/>
      <c r="U74" s="1061"/>
      <c r="V74" s="1061"/>
      <c r="W74" s="1061"/>
      <c r="X74" s="1061"/>
      <c r="Y74" s="1061"/>
      <c r="Z74" s="1061"/>
      <c r="AA74" s="1061"/>
      <c r="AB74" s="599"/>
      <c r="AC74" s="538"/>
      <c r="AD74" s="466"/>
      <c r="AE74" s="466"/>
      <c r="AF74" s="2034"/>
      <c r="AG74" s="2035"/>
      <c r="AH74" s="2021"/>
      <c r="AI74" s="2023"/>
      <c r="AJ74" s="622" t="s">
        <v>89</v>
      </c>
      <c r="AK74" s="623" t="s">
        <v>90</v>
      </c>
      <c r="AL74" s="599"/>
      <c r="AN74" s="2032" t="s">
        <v>339</v>
      </c>
      <c r="AO74" s="2033"/>
      <c r="AP74" s="2020" t="s">
        <v>86</v>
      </c>
      <c r="AQ74" s="2022" t="s">
        <v>87</v>
      </c>
      <c r="AR74" s="2022" t="s">
        <v>88</v>
      </c>
      <c r="AS74" s="2024"/>
      <c r="AT74" s="599"/>
    </row>
    <row r="75" spans="3:46" ht="26.25" thickTop="1" thickBot="1">
      <c r="C75" s="462" t="s">
        <v>323</v>
      </c>
      <c r="D75" s="2026">
        <v>5</v>
      </c>
      <c r="E75" s="5">
        <v>11.193921980000001</v>
      </c>
      <c r="K75" s="1914"/>
      <c r="L75" s="899" t="s">
        <v>74</v>
      </c>
      <c r="M75" s="900"/>
      <c r="N75" s="901">
        <v>0.10414084348848451</v>
      </c>
      <c r="O75" s="902">
        <v>0.15525044822344869</v>
      </c>
      <c r="P75" s="538"/>
      <c r="Q75" s="1061"/>
      <c r="R75" s="1061"/>
      <c r="S75" s="1061"/>
      <c r="T75" s="1061"/>
      <c r="U75" s="1061"/>
      <c r="V75" s="1061"/>
      <c r="W75" s="1061"/>
      <c r="X75" s="1061"/>
      <c r="Y75" s="1061"/>
      <c r="Z75" s="1061"/>
      <c r="AA75" s="1061"/>
      <c r="AB75" s="599"/>
      <c r="AC75" s="538"/>
      <c r="AD75" s="466"/>
      <c r="AE75" s="466"/>
      <c r="AF75" s="2025" t="s">
        <v>17</v>
      </c>
      <c r="AG75" s="631" t="s">
        <v>20</v>
      </c>
      <c r="AH75" s="624">
        <v>9.5818930723333331</v>
      </c>
      <c r="AI75" s="625">
        <v>0.5154327346547648</v>
      </c>
      <c r="AJ75" s="606">
        <v>8.4892244867466111</v>
      </c>
      <c r="AK75" s="626">
        <v>10.674561657920055</v>
      </c>
      <c r="AL75" s="725">
        <f>AH75+AD78</f>
        <v>9.5818930723333331</v>
      </c>
      <c r="AN75" s="2034"/>
      <c r="AO75" s="2035"/>
      <c r="AP75" s="2021"/>
      <c r="AQ75" s="2023"/>
      <c r="AR75" s="622" t="s">
        <v>89</v>
      </c>
      <c r="AS75" s="623" t="s">
        <v>90</v>
      </c>
      <c r="AT75" s="599"/>
    </row>
    <row r="76" spans="3:46" ht="19.5" thickTop="1">
      <c r="C76" s="462" t="s">
        <v>324</v>
      </c>
      <c r="D76" s="2026"/>
      <c r="E76" s="5">
        <v>10.40541112</v>
      </c>
      <c r="K76" s="1915" t="s">
        <v>557</v>
      </c>
      <c r="L76" s="1915"/>
      <c r="M76" s="1915"/>
      <c r="N76" s="1915"/>
      <c r="O76" s="1915"/>
      <c r="P76" s="538"/>
      <c r="Q76" s="1061"/>
      <c r="R76" s="1061"/>
      <c r="S76" s="1061"/>
      <c r="T76" s="1061"/>
      <c r="U76" s="1061"/>
      <c r="V76" s="1061"/>
      <c r="W76" s="1061"/>
      <c r="X76" s="1061"/>
      <c r="Y76" s="1061"/>
      <c r="Z76" s="1061"/>
      <c r="AA76" s="1061"/>
      <c r="AB76" s="725"/>
      <c r="AC76" s="538"/>
      <c r="AD76" s="466"/>
      <c r="AE76" s="466"/>
      <c r="AF76" s="2004"/>
      <c r="AG76" s="632" t="s">
        <v>21</v>
      </c>
      <c r="AH76" s="609">
        <v>9.7625849840000001</v>
      </c>
      <c r="AI76" s="614">
        <v>0.5154327346547648</v>
      </c>
      <c r="AJ76" s="611">
        <v>8.6699163984132781</v>
      </c>
      <c r="AK76" s="627">
        <v>10.855253569586722</v>
      </c>
      <c r="AL76" s="599"/>
      <c r="AN76" s="2025" t="s">
        <v>17</v>
      </c>
      <c r="AO76" s="631" t="s">
        <v>20</v>
      </c>
      <c r="AP76" s="624">
        <v>8.4192892909999983</v>
      </c>
      <c r="AQ76" s="625">
        <v>0.24105500948971365</v>
      </c>
      <c r="AR76" s="606">
        <v>7.9082754989789326</v>
      </c>
      <c r="AS76" s="626">
        <v>8.9303030830210641</v>
      </c>
      <c r="AT76" s="599"/>
    </row>
    <row r="77" spans="3:46" ht="18.75">
      <c r="C77" s="462" t="s">
        <v>325</v>
      </c>
      <c r="D77" s="2026"/>
      <c r="E77" s="5">
        <v>8.7833957720000004</v>
      </c>
      <c r="K77" s="1915" t="s">
        <v>108</v>
      </c>
      <c r="L77" s="1915"/>
      <c r="M77" s="1915"/>
      <c r="N77" s="1915"/>
      <c r="O77" s="1915"/>
      <c r="P77" s="538"/>
      <c r="Q77" s="1061"/>
      <c r="R77" s="1061"/>
      <c r="S77" s="1061"/>
      <c r="T77" s="1061"/>
      <c r="U77" s="1061"/>
      <c r="V77" s="1061"/>
      <c r="W77" s="1061"/>
      <c r="X77" s="1061"/>
      <c r="Y77" s="1061"/>
      <c r="Z77" s="1061"/>
      <c r="AA77" s="1061"/>
      <c r="AB77" s="599"/>
      <c r="AC77" s="538"/>
      <c r="AD77" s="466"/>
      <c r="AE77" s="466"/>
      <c r="AF77" s="2003"/>
      <c r="AG77" s="633" t="s">
        <v>22</v>
      </c>
      <c r="AH77" s="634">
        <v>10.10031617000001</v>
      </c>
      <c r="AI77" s="635">
        <v>0.5154327346547648</v>
      </c>
      <c r="AJ77" s="636">
        <v>9.0076475844132879</v>
      </c>
      <c r="AK77" s="637">
        <v>11.192984755586732</v>
      </c>
      <c r="AL77" s="599"/>
      <c r="AN77" s="2004"/>
      <c r="AO77" s="632" t="s">
        <v>21</v>
      </c>
      <c r="AP77" s="609">
        <v>8.921155795999999</v>
      </c>
      <c r="AQ77" s="614">
        <v>0.24105500948971365</v>
      </c>
      <c r="AR77" s="611">
        <v>8.4101420039789332</v>
      </c>
      <c r="AS77" s="627">
        <v>9.4321695880210648</v>
      </c>
      <c r="AT77" s="599"/>
    </row>
    <row r="78" spans="3:46" ht="18.75">
      <c r="C78" s="462" t="s">
        <v>326</v>
      </c>
      <c r="D78" s="2026">
        <v>7</v>
      </c>
      <c r="E78" s="5">
        <v>10.250114630000001</v>
      </c>
      <c r="K78" s="1915" t="s">
        <v>97</v>
      </c>
      <c r="L78" s="1915"/>
      <c r="M78" s="1915"/>
      <c r="N78" s="1915"/>
      <c r="O78" s="1915"/>
      <c r="P78" s="538"/>
      <c r="Q78" s="1061"/>
      <c r="R78" s="1061"/>
      <c r="S78" s="1061"/>
      <c r="T78" s="1061"/>
      <c r="U78" s="1061"/>
      <c r="V78" s="1061"/>
      <c r="W78" s="1061"/>
      <c r="X78" s="1061"/>
      <c r="Y78" s="1061"/>
      <c r="Z78" s="1061"/>
      <c r="AA78" s="1061"/>
      <c r="AB78" s="725"/>
      <c r="AC78" s="538"/>
      <c r="AD78" s="466"/>
      <c r="AE78" s="466"/>
      <c r="AF78" s="2003" t="s">
        <v>18</v>
      </c>
      <c r="AG78" s="632" t="s">
        <v>20</v>
      </c>
      <c r="AH78" s="609">
        <v>10.268026540000001</v>
      </c>
      <c r="AI78" s="614">
        <v>0.5154327346547648</v>
      </c>
      <c r="AJ78" s="611">
        <v>9.1753579544132791</v>
      </c>
      <c r="AK78" s="627">
        <v>11.360695125586723</v>
      </c>
      <c r="AL78" s="599"/>
      <c r="AN78" s="2003"/>
      <c r="AO78" s="633" t="s">
        <v>22</v>
      </c>
      <c r="AP78" s="634">
        <v>9.6984852429999915</v>
      </c>
      <c r="AQ78" s="635">
        <v>0.24105500948971365</v>
      </c>
      <c r="AR78" s="636">
        <v>9.1874714509789257</v>
      </c>
      <c r="AS78" s="637">
        <v>10.209499035021057</v>
      </c>
      <c r="AT78" s="599">
        <f>AQ78*2</f>
        <v>0.48211001897942729</v>
      </c>
    </row>
    <row r="79" spans="3:46" ht="19.5" thickBot="1">
      <c r="C79" s="462" t="s">
        <v>327</v>
      </c>
      <c r="D79" s="2026"/>
      <c r="E79" s="5">
        <v>10.588203119999999</v>
      </c>
      <c r="K79" s="1916" t="s">
        <v>345</v>
      </c>
      <c r="L79" s="1916"/>
      <c r="M79" s="1916"/>
      <c r="N79" s="1916"/>
      <c r="O79" s="1916"/>
      <c r="P79" s="538"/>
      <c r="Q79" s="1061"/>
      <c r="R79" s="1061"/>
      <c r="S79" s="1061"/>
      <c r="T79" s="1061"/>
      <c r="U79" s="1061"/>
      <c r="V79" s="1061"/>
      <c r="W79" s="1061"/>
      <c r="X79" s="1061"/>
      <c r="Y79" s="1061"/>
      <c r="Z79" s="1061"/>
      <c r="AA79" s="1061"/>
      <c r="AB79" s="599"/>
      <c r="AC79" s="538"/>
      <c r="AD79" s="466"/>
      <c r="AE79" s="466"/>
      <c r="AF79" s="2004"/>
      <c r="AG79" s="632" t="s">
        <v>21</v>
      </c>
      <c r="AH79" s="609">
        <v>12.664122360000002</v>
      </c>
      <c r="AI79" s="614">
        <v>0.51543273465476436</v>
      </c>
      <c r="AJ79" s="611">
        <v>11.571453774413282</v>
      </c>
      <c r="AK79" s="627">
        <v>13.756790945586722</v>
      </c>
      <c r="AL79" s="599"/>
      <c r="AN79" s="2003" t="s">
        <v>18</v>
      </c>
      <c r="AO79" s="632" t="s">
        <v>20</v>
      </c>
      <c r="AP79" s="609">
        <v>8.9448459933333311</v>
      </c>
      <c r="AQ79" s="614">
        <v>0.24105500948971365</v>
      </c>
      <c r="AR79" s="611">
        <v>8.4338322013122653</v>
      </c>
      <c r="AS79" s="627">
        <v>9.4558597853543969</v>
      </c>
      <c r="AT79" s="599"/>
    </row>
    <row r="80" spans="3:46" ht="19.5" thickTop="1">
      <c r="C80" s="462" t="s">
        <v>328</v>
      </c>
      <c r="D80" s="2026"/>
      <c r="E80" s="5">
        <v>9.0704852290000009</v>
      </c>
      <c r="K80" s="1917" t="s">
        <v>0</v>
      </c>
      <c r="L80" s="1918"/>
      <c r="M80" s="1921" t="s">
        <v>62</v>
      </c>
      <c r="N80" s="1923" t="s">
        <v>93</v>
      </c>
      <c r="O80" s="1924"/>
      <c r="P80" s="538"/>
      <c r="Q80" s="1061"/>
      <c r="R80" s="1061"/>
      <c r="S80" s="1061"/>
      <c r="T80" s="1061"/>
      <c r="U80" s="1061"/>
      <c r="V80" s="1061"/>
      <c r="W80" s="1061"/>
      <c r="X80" s="1061"/>
      <c r="Y80" s="1061"/>
      <c r="Z80" s="1061"/>
      <c r="AA80" s="1061"/>
      <c r="AB80" s="599"/>
      <c r="AC80" s="538"/>
      <c r="AD80" s="466"/>
      <c r="AE80" s="466"/>
      <c r="AF80" s="2003"/>
      <c r="AG80" s="633" t="s">
        <v>22</v>
      </c>
      <c r="AH80" s="634">
        <v>13.74764396</v>
      </c>
      <c r="AI80" s="635">
        <v>0.5154327346547648</v>
      </c>
      <c r="AJ80" s="636">
        <v>12.654975374413278</v>
      </c>
      <c r="AK80" s="637">
        <v>14.840312545586722</v>
      </c>
      <c r="AL80" s="599"/>
      <c r="AN80" s="2004"/>
      <c r="AO80" s="632" t="s">
        <v>21</v>
      </c>
      <c r="AP80" s="609">
        <v>9.3661704353333324</v>
      </c>
      <c r="AQ80" s="614">
        <v>0.24105500948971348</v>
      </c>
      <c r="AR80" s="611">
        <v>8.8551566433122666</v>
      </c>
      <c r="AS80" s="627">
        <v>9.8771842273543982</v>
      </c>
      <c r="AT80" s="599"/>
    </row>
    <row r="81" spans="3:46" ht="19.5" thickBot="1">
      <c r="C81" s="462" t="s">
        <v>329</v>
      </c>
      <c r="D81" s="2026">
        <v>1</v>
      </c>
      <c r="E81" s="5">
        <v>10.312789690000001</v>
      </c>
      <c r="K81" s="1919"/>
      <c r="L81" s="1920"/>
      <c r="M81" s="1922"/>
      <c r="N81" s="893" t="s">
        <v>94</v>
      </c>
      <c r="O81" s="894" t="s">
        <v>99</v>
      </c>
      <c r="P81" s="538"/>
      <c r="Q81" s="1061"/>
      <c r="R81" s="1061"/>
      <c r="S81" s="1061"/>
      <c r="T81" s="1061"/>
      <c r="U81" s="1061"/>
      <c r="V81" s="1061"/>
      <c r="W81" s="1061"/>
      <c r="X81" s="1061"/>
      <c r="Y81" s="1061"/>
      <c r="Z81" s="1061"/>
      <c r="AA81" s="1061"/>
      <c r="AB81" s="538"/>
      <c r="AC81" s="538"/>
      <c r="AD81" s="466"/>
      <c r="AE81" s="466"/>
      <c r="AF81" s="2003" t="s">
        <v>19</v>
      </c>
      <c r="AG81" s="632" t="s">
        <v>20</v>
      </c>
      <c r="AH81" s="609">
        <v>10.12681191333334</v>
      </c>
      <c r="AI81" s="614">
        <v>0.5154327346547648</v>
      </c>
      <c r="AJ81" s="611">
        <v>9.0341433277466177</v>
      </c>
      <c r="AK81" s="627">
        <v>11.219480498920062</v>
      </c>
      <c r="AL81" s="599"/>
      <c r="AN81" s="2003"/>
      <c r="AO81" s="633" t="s">
        <v>22</v>
      </c>
      <c r="AP81" s="634">
        <v>11.629012533333336</v>
      </c>
      <c r="AQ81" s="635">
        <v>0.24105500948971365</v>
      </c>
      <c r="AR81" s="636">
        <v>11.11799874131227</v>
      </c>
      <c r="AS81" s="637">
        <v>12.140026325354402</v>
      </c>
      <c r="AT81" s="599"/>
    </row>
    <row r="82" spans="3:46" ht="19.5" thickTop="1">
      <c r="C82" s="462" t="s">
        <v>330</v>
      </c>
      <c r="D82" s="2026"/>
      <c r="E82" s="5">
        <v>11.832152300000001</v>
      </c>
      <c r="K82" s="1912" t="s">
        <v>98</v>
      </c>
      <c r="L82" s="895" t="s">
        <v>94</v>
      </c>
      <c r="M82" s="896">
        <v>3</v>
      </c>
      <c r="N82" s="929">
        <v>8.4192892920000002</v>
      </c>
      <c r="O82" s="905"/>
      <c r="P82" s="538"/>
      <c r="Q82" s="1061"/>
      <c r="R82" s="1061"/>
      <c r="S82" s="1061"/>
      <c r="T82" s="1061"/>
      <c r="U82" s="1061"/>
      <c r="V82" s="1061"/>
      <c r="W82" s="1061"/>
      <c r="X82" s="1061"/>
      <c r="Y82" s="1061"/>
      <c r="Z82" s="1061"/>
      <c r="AA82" s="1061"/>
      <c r="AB82" s="538"/>
      <c r="AC82" s="538"/>
      <c r="AD82" s="466"/>
      <c r="AE82" s="466"/>
      <c r="AF82" s="2004"/>
      <c r="AG82" s="632" t="s">
        <v>21</v>
      </c>
      <c r="AH82" s="609">
        <v>10.455872126666666</v>
      </c>
      <c r="AI82" s="614">
        <v>0.5154327346547648</v>
      </c>
      <c r="AJ82" s="611">
        <v>9.3632035410799439</v>
      </c>
      <c r="AK82" s="627">
        <v>11.548540712253388</v>
      </c>
      <c r="AL82" s="599"/>
      <c r="AN82" s="2003" t="s">
        <v>19</v>
      </c>
      <c r="AO82" s="632" t="s">
        <v>20</v>
      </c>
      <c r="AP82" s="609">
        <v>8.7670081306666656</v>
      </c>
      <c r="AQ82" s="614">
        <v>0.24105500948971365</v>
      </c>
      <c r="AR82" s="611">
        <v>8.2559943386455998</v>
      </c>
      <c r="AS82" s="627">
        <v>9.2780219226877314</v>
      </c>
      <c r="AT82" s="599"/>
    </row>
    <row r="83" spans="3:46" ht="19.5" thickBot="1">
      <c r="C83" s="462" t="s">
        <v>331</v>
      </c>
      <c r="D83" s="2026"/>
      <c r="E83" s="5">
        <v>7.6438009500000001</v>
      </c>
      <c r="K83" s="1913"/>
      <c r="L83" s="897" t="s">
        <v>101</v>
      </c>
      <c r="M83" s="898">
        <v>3</v>
      </c>
      <c r="N83" s="930">
        <v>8.7670081300000007</v>
      </c>
      <c r="O83" s="907"/>
      <c r="P83" s="538"/>
      <c r="Q83" s="1061"/>
      <c r="R83" s="1061"/>
      <c r="S83" s="1061"/>
      <c r="T83" s="1061"/>
      <c r="U83" s="1061"/>
      <c r="V83" s="1061"/>
      <c r="W83" s="1061"/>
      <c r="X83" s="1061"/>
      <c r="Y83" s="1061"/>
      <c r="Z83" s="1061"/>
      <c r="AA83" s="1061"/>
      <c r="AB83" s="538"/>
      <c r="AC83" s="538"/>
      <c r="AD83" s="466"/>
      <c r="AE83" s="466"/>
      <c r="AF83" s="2005"/>
      <c r="AG83" s="638" t="s">
        <v>22</v>
      </c>
      <c r="AH83" s="618">
        <v>10.993029363333324</v>
      </c>
      <c r="AI83" s="628">
        <v>0.51543273465476458</v>
      </c>
      <c r="AJ83" s="629">
        <v>9.9003607777466023</v>
      </c>
      <c r="AK83" s="630">
        <v>12.085697948920046</v>
      </c>
      <c r="AL83" s="599"/>
      <c r="AN83" s="2004"/>
      <c r="AO83" s="632" t="s">
        <v>21</v>
      </c>
      <c r="AP83" s="609">
        <v>9.2818546449999992</v>
      </c>
      <c r="AQ83" s="614">
        <v>0.24105500948971365</v>
      </c>
      <c r="AR83" s="611">
        <v>8.7708408529789335</v>
      </c>
      <c r="AS83" s="627">
        <v>9.792868437021065</v>
      </c>
      <c r="AT83" s="599"/>
    </row>
    <row r="84" spans="3:46" ht="20.25" thickTop="1" thickBot="1">
      <c r="C84" s="462" t="s">
        <v>332</v>
      </c>
      <c r="D84" s="2037">
        <v>6</v>
      </c>
      <c r="E84" s="5">
        <v>12.124612089999999</v>
      </c>
      <c r="K84" s="1913"/>
      <c r="L84" s="897" t="s">
        <v>102</v>
      </c>
      <c r="M84" s="898">
        <v>3</v>
      </c>
      <c r="N84" s="930">
        <v>8.9211557960000007</v>
      </c>
      <c r="O84" s="931">
        <v>8.9211557960000007</v>
      </c>
      <c r="P84" s="538"/>
      <c r="Q84" s="1061"/>
      <c r="R84" s="1061"/>
      <c r="S84" s="1061"/>
      <c r="T84" s="1061"/>
      <c r="U84" s="1061"/>
      <c r="V84" s="1061"/>
      <c r="W84" s="1061"/>
      <c r="X84" s="1061"/>
      <c r="Y84" s="1061"/>
      <c r="Z84" s="1061"/>
      <c r="AA84" s="1061"/>
      <c r="AB84" s="538"/>
      <c r="AC84" s="538"/>
      <c r="AD84" s="466"/>
      <c r="AE84" s="466"/>
      <c r="AF84" s="466"/>
      <c r="AG84" s="466"/>
      <c r="AH84" s="466"/>
      <c r="AI84" s="466"/>
      <c r="AJ84" s="466"/>
      <c r="AK84" s="466"/>
      <c r="AL84" s="466"/>
      <c r="AN84" s="2005"/>
      <c r="AO84" s="638" t="s">
        <v>22</v>
      </c>
      <c r="AP84" s="618">
        <v>10.359581410000011</v>
      </c>
      <c r="AQ84" s="628">
        <v>0.24105500948971356</v>
      </c>
      <c r="AR84" s="629">
        <v>9.8485676179789454</v>
      </c>
      <c r="AS84" s="630">
        <v>10.870595202021077</v>
      </c>
      <c r="AT84" s="599"/>
    </row>
    <row r="85" spans="3:46" ht="19.5" thickTop="1">
      <c r="C85" s="462" t="s">
        <v>333</v>
      </c>
      <c r="D85" s="2037"/>
      <c r="E85" s="5">
        <v>12.05504947</v>
      </c>
      <c r="K85" s="1913"/>
      <c r="L85" s="897" t="s">
        <v>99</v>
      </c>
      <c r="M85" s="898">
        <v>3</v>
      </c>
      <c r="N85" s="930">
        <v>8.9448459933333329</v>
      </c>
      <c r="O85" s="931">
        <v>8.9448459933333329</v>
      </c>
      <c r="P85" s="538"/>
      <c r="Q85" s="1061"/>
      <c r="R85" s="1061"/>
      <c r="S85" s="1061"/>
      <c r="T85" s="1061"/>
      <c r="U85" s="1061"/>
      <c r="V85" s="1061"/>
      <c r="W85" s="1061"/>
      <c r="X85" s="1061"/>
      <c r="Y85" s="1061"/>
      <c r="Z85" s="1061"/>
      <c r="AA85" s="1061"/>
      <c r="AB85" s="538"/>
      <c r="AC85" s="538"/>
      <c r="AD85" s="466"/>
      <c r="AE85" s="466"/>
      <c r="AF85" s="466"/>
      <c r="AG85" s="466"/>
      <c r="AH85" s="466"/>
      <c r="AI85" s="466"/>
      <c r="AJ85" s="466"/>
      <c r="AK85" s="466"/>
      <c r="AL85" s="466"/>
    </row>
    <row r="86" spans="3:46" ht="18.75">
      <c r="C86" s="462" t="s">
        <v>334</v>
      </c>
      <c r="D86" s="2037"/>
      <c r="E86" s="5">
        <v>8.6171779530000006</v>
      </c>
      <c r="K86" s="1913"/>
      <c r="L86" s="897" t="s">
        <v>104</v>
      </c>
      <c r="M86" s="898">
        <v>3</v>
      </c>
      <c r="N86" s="930">
        <v>9.2818546449999992</v>
      </c>
      <c r="O86" s="931">
        <v>9.2818546449999992</v>
      </c>
      <c r="P86" s="538"/>
      <c r="Q86" s="1061"/>
      <c r="R86" s="1061"/>
      <c r="S86" s="1061"/>
      <c r="T86" s="1061"/>
      <c r="U86" s="1061"/>
      <c r="V86" s="1061"/>
      <c r="W86" s="1061"/>
      <c r="X86" s="1061"/>
      <c r="Y86" s="1061"/>
      <c r="Z86" s="1061"/>
      <c r="AA86" s="1061"/>
      <c r="AB86" s="538"/>
      <c r="AC86" s="538"/>
      <c r="AD86" s="466"/>
      <c r="AE86" s="466"/>
      <c r="AF86" s="466"/>
      <c r="AG86" s="466"/>
      <c r="AH86" s="466"/>
      <c r="AI86" s="466"/>
      <c r="AJ86" s="466"/>
      <c r="AK86" s="466"/>
      <c r="AL86" s="466"/>
    </row>
    <row r="87" spans="3:46" ht="19.5" thickBot="1">
      <c r="C87" s="463"/>
      <c r="D87" s="2037"/>
      <c r="K87" s="1913"/>
      <c r="L87" s="897" t="s">
        <v>103</v>
      </c>
      <c r="M87" s="898">
        <v>3</v>
      </c>
      <c r="N87" s="930">
        <v>9.3661704353333342</v>
      </c>
      <c r="O87" s="931">
        <v>9.3661704353333342</v>
      </c>
      <c r="P87" s="538"/>
      <c r="Q87" s="1061"/>
      <c r="R87" s="1061"/>
      <c r="S87" s="1061"/>
      <c r="T87" s="1061"/>
      <c r="U87" s="1061"/>
      <c r="V87" s="1061"/>
      <c r="W87" s="1061"/>
      <c r="X87" s="1061"/>
      <c r="Y87" s="1061"/>
      <c r="Z87" s="1061"/>
      <c r="AA87" s="1061"/>
      <c r="AB87" s="538"/>
      <c r="AC87" s="538"/>
      <c r="AD87" s="466"/>
      <c r="AE87" s="466"/>
      <c r="AF87" s="2017" t="s">
        <v>251</v>
      </c>
      <c r="AG87" s="2017"/>
      <c r="AH87" s="2017"/>
      <c r="AI87" s="2017"/>
      <c r="AJ87" s="2017"/>
      <c r="AK87" s="466"/>
      <c r="AL87" s="466"/>
    </row>
    <row r="88" spans="3:46" ht="16.5" thickTop="1" thickBot="1">
      <c r="K88" s="1913"/>
      <c r="L88" s="897" t="s">
        <v>105</v>
      </c>
      <c r="M88" s="898">
        <v>3</v>
      </c>
      <c r="N88" s="930">
        <v>9.6984852430000004</v>
      </c>
      <c r="O88" s="931">
        <v>9.6984852430000004</v>
      </c>
      <c r="P88" s="538"/>
      <c r="Q88" s="1061"/>
      <c r="R88" s="1061"/>
      <c r="S88" s="1061"/>
      <c r="T88" s="1061"/>
      <c r="U88" s="1061"/>
      <c r="V88" s="1061"/>
      <c r="W88" s="1061"/>
      <c r="X88" s="1061"/>
      <c r="Y88" s="1061"/>
      <c r="Z88" s="1061"/>
      <c r="AA88" s="1061"/>
      <c r="AB88" s="538"/>
      <c r="AC88" s="538"/>
      <c r="AD88" s="466"/>
      <c r="AE88" s="466"/>
      <c r="AF88" s="2032" t="s">
        <v>339</v>
      </c>
      <c r="AG88" s="2033"/>
      <c r="AH88" s="2020" t="s">
        <v>62</v>
      </c>
      <c r="AI88" s="2022" t="s">
        <v>93</v>
      </c>
      <c r="AJ88" s="2024"/>
      <c r="AK88" s="466"/>
      <c r="AL88" s="466"/>
      <c r="AN88" s="2017" t="s">
        <v>395</v>
      </c>
      <c r="AO88" s="2017"/>
      <c r="AP88" s="2017"/>
      <c r="AQ88" s="2017"/>
      <c r="AR88" s="2017"/>
      <c r="AS88" s="2017"/>
      <c r="AT88" s="599"/>
    </row>
    <row r="89" spans="3:46" ht="16.5" thickTop="1" thickBot="1">
      <c r="K89" s="1913"/>
      <c r="L89" s="897" t="s">
        <v>107</v>
      </c>
      <c r="M89" s="898">
        <v>3</v>
      </c>
      <c r="N89" s="930">
        <v>10.359581409999999</v>
      </c>
      <c r="O89" s="931">
        <v>10.359581409999999</v>
      </c>
      <c r="P89" s="538"/>
      <c r="Q89" s="1061"/>
      <c r="R89" s="1061"/>
      <c r="S89" s="1061"/>
      <c r="T89" s="1061"/>
      <c r="U89" s="1061"/>
      <c r="V89" s="1061"/>
      <c r="W89" s="1061"/>
      <c r="X89" s="1061"/>
      <c r="Y89" s="1061"/>
      <c r="Z89" s="1061"/>
      <c r="AA89" s="1061"/>
      <c r="AB89" s="538"/>
      <c r="AC89" s="538"/>
      <c r="AD89" s="466"/>
      <c r="AE89" s="466"/>
      <c r="AF89" s="2034"/>
      <c r="AG89" s="2035"/>
      <c r="AH89" s="2021"/>
      <c r="AI89" s="639" t="s">
        <v>94</v>
      </c>
      <c r="AJ89" s="640" t="s">
        <v>99</v>
      </c>
      <c r="AK89" s="466"/>
      <c r="AL89" s="466"/>
      <c r="AN89" s="2032" t="s">
        <v>339</v>
      </c>
      <c r="AO89" s="2033"/>
      <c r="AP89" s="2020" t="s">
        <v>62</v>
      </c>
      <c r="AQ89" s="2022" t="s">
        <v>93</v>
      </c>
      <c r="AR89" s="2022"/>
      <c r="AS89" s="2024"/>
      <c r="AT89" s="599"/>
    </row>
    <row r="90" spans="3:46" ht="16.5" thickTop="1" thickBot="1">
      <c r="K90" s="1913"/>
      <c r="L90" s="897" t="s">
        <v>106</v>
      </c>
      <c r="M90" s="898">
        <v>3</v>
      </c>
      <c r="N90" s="909"/>
      <c r="O90" s="931">
        <v>11.629012533333334</v>
      </c>
      <c r="P90" s="538"/>
      <c r="Q90" s="1061"/>
      <c r="R90" s="1061"/>
      <c r="S90" s="1061"/>
      <c r="T90" s="1061"/>
      <c r="U90" s="1061"/>
      <c r="V90" s="1061"/>
      <c r="W90" s="1061"/>
      <c r="X90" s="1061"/>
      <c r="Y90" s="1061"/>
      <c r="Z90" s="1061"/>
      <c r="AA90" s="1061"/>
      <c r="AB90" s="538"/>
      <c r="AC90" s="538"/>
      <c r="AD90" s="466"/>
      <c r="AE90" s="466"/>
      <c r="AF90" s="2025" t="s">
        <v>389</v>
      </c>
      <c r="AG90" s="631" t="s">
        <v>17</v>
      </c>
      <c r="AH90" s="641">
        <v>9</v>
      </c>
      <c r="AI90" s="642">
        <v>9.8149314087777793</v>
      </c>
      <c r="AJ90" s="643"/>
      <c r="AK90" s="466"/>
      <c r="AL90" s="466"/>
      <c r="AN90" s="2034"/>
      <c r="AO90" s="2035"/>
      <c r="AP90" s="2021"/>
      <c r="AQ90" s="639" t="s">
        <v>94</v>
      </c>
      <c r="AR90" s="639" t="s">
        <v>99</v>
      </c>
      <c r="AS90" s="640" t="s">
        <v>101</v>
      </c>
      <c r="AT90" s="599"/>
    </row>
    <row r="91" spans="3:46" ht="16.5" thickTop="1" thickBot="1">
      <c r="K91" s="1914"/>
      <c r="L91" s="899" t="s">
        <v>74</v>
      </c>
      <c r="M91" s="900"/>
      <c r="N91" s="901">
        <v>0.15613998985916588</v>
      </c>
      <c r="O91" s="902">
        <v>5.2967945411840245E-2</v>
      </c>
      <c r="P91" s="538"/>
      <c r="Q91" s="1061"/>
      <c r="R91" s="1061"/>
      <c r="S91" s="1061"/>
      <c r="T91" s="1061"/>
      <c r="U91" s="1061"/>
      <c r="V91" s="1061"/>
      <c r="W91" s="1061"/>
      <c r="X91" s="1061"/>
      <c r="Y91" s="1061"/>
      <c r="Z91" s="1061"/>
      <c r="AA91" s="1061"/>
      <c r="AB91" s="538"/>
      <c r="AC91" s="538"/>
      <c r="AD91" s="466"/>
      <c r="AE91" s="466"/>
      <c r="AF91" s="2004"/>
      <c r="AG91" s="632" t="s">
        <v>19</v>
      </c>
      <c r="AH91" s="644">
        <v>9</v>
      </c>
      <c r="AI91" s="645">
        <v>10.525237801111112</v>
      </c>
      <c r="AJ91" s="616"/>
      <c r="AK91" s="466"/>
      <c r="AL91" s="466"/>
      <c r="AN91" s="2025" t="s">
        <v>389</v>
      </c>
      <c r="AO91" s="631" t="s">
        <v>17</v>
      </c>
      <c r="AP91" s="641">
        <v>9</v>
      </c>
      <c r="AQ91" s="642">
        <v>9.0129767766666671</v>
      </c>
      <c r="AR91" s="652"/>
      <c r="AS91" s="643"/>
      <c r="AT91" s="599"/>
    </row>
    <row r="92" spans="3:46" ht="15.75" thickTop="1">
      <c r="K92" s="1915" t="s">
        <v>529</v>
      </c>
      <c r="L92" s="1915"/>
      <c r="M92" s="1915"/>
      <c r="N92" s="1915"/>
      <c r="O92" s="1915"/>
      <c r="P92" s="538"/>
      <c r="Q92" s="1061"/>
      <c r="R92" s="1061"/>
      <c r="S92" s="1061"/>
      <c r="T92" s="1061"/>
      <c r="U92" s="1061"/>
      <c r="V92" s="1061"/>
      <c r="W92" s="1061"/>
      <c r="X92" s="1061"/>
      <c r="Y92" s="1061"/>
      <c r="Z92" s="1061"/>
      <c r="AA92" s="1061"/>
      <c r="AB92" s="538"/>
      <c r="AC92" s="538"/>
      <c r="AD92" s="466"/>
      <c r="AE92" s="466"/>
      <c r="AF92" s="2004"/>
      <c r="AG92" s="632" t="s">
        <v>18</v>
      </c>
      <c r="AH92" s="644">
        <v>9</v>
      </c>
      <c r="AI92" s="615"/>
      <c r="AJ92" s="646">
        <v>12.22659762</v>
      </c>
      <c r="AK92" s="466"/>
      <c r="AL92" s="466"/>
      <c r="AN92" s="2004"/>
      <c r="AO92" s="632" t="s">
        <v>19</v>
      </c>
      <c r="AP92" s="644">
        <v>9</v>
      </c>
      <c r="AQ92" s="615"/>
      <c r="AR92" s="645">
        <v>9.469481395222223</v>
      </c>
      <c r="AS92" s="616"/>
      <c r="AT92" s="599"/>
    </row>
    <row r="93" spans="3:46" ht="15.75" thickBot="1">
      <c r="K93" s="1915" t="s">
        <v>108</v>
      </c>
      <c r="L93" s="1915"/>
      <c r="M93" s="1915"/>
      <c r="N93" s="1915"/>
      <c r="O93" s="1915"/>
      <c r="P93" s="538"/>
      <c r="Q93" s="1061"/>
      <c r="R93" s="1061"/>
      <c r="S93" s="1061"/>
      <c r="T93" s="1061"/>
      <c r="U93" s="1061"/>
      <c r="V93" s="1061"/>
      <c r="W93" s="1061"/>
      <c r="X93" s="1061"/>
      <c r="Y93" s="1061"/>
      <c r="Z93" s="1061"/>
      <c r="AA93" s="1061"/>
      <c r="AB93" s="538"/>
      <c r="AC93" s="538"/>
      <c r="AD93" s="466"/>
      <c r="AE93" s="466"/>
      <c r="AF93" s="2005"/>
      <c r="AG93" s="638" t="s">
        <v>74</v>
      </c>
      <c r="AH93" s="647"/>
      <c r="AI93" s="628">
        <v>0.11084398307877463</v>
      </c>
      <c r="AJ93" s="630">
        <v>1</v>
      </c>
      <c r="AK93" s="466"/>
      <c r="AL93" s="466"/>
      <c r="AN93" s="2004"/>
      <c r="AO93" s="632" t="s">
        <v>18</v>
      </c>
      <c r="AP93" s="644">
        <v>9</v>
      </c>
      <c r="AQ93" s="615"/>
      <c r="AR93" s="615"/>
      <c r="AS93" s="646">
        <v>9.9800096540000016</v>
      </c>
      <c r="AT93" s="599"/>
    </row>
    <row r="94" spans="3:46" ht="16.5" thickTop="1" thickBot="1">
      <c r="K94" s="1915" t="s">
        <v>97</v>
      </c>
      <c r="L94" s="1915"/>
      <c r="M94" s="1915"/>
      <c r="N94" s="1915"/>
      <c r="O94" s="1915"/>
      <c r="P94" s="538"/>
      <c r="Q94" s="538"/>
      <c r="R94" s="538"/>
      <c r="S94" s="538"/>
      <c r="T94" s="538"/>
      <c r="U94" s="538"/>
      <c r="V94" s="538"/>
      <c r="W94" s="538"/>
      <c r="X94" s="538"/>
      <c r="Y94" s="538"/>
      <c r="Z94" s="538"/>
      <c r="AA94" s="538"/>
      <c r="AB94" s="538"/>
      <c r="AC94" s="538"/>
      <c r="AD94" s="466"/>
      <c r="AE94" s="466"/>
      <c r="AF94" s="2016" t="s">
        <v>411</v>
      </c>
      <c r="AG94" s="2016"/>
      <c r="AH94" s="2016"/>
      <c r="AI94" s="2016"/>
      <c r="AJ94" s="2016"/>
      <c r="AK94" s="466"/>
      <c r="AL94" s="466"/>
      <c r="AN94" s="2005"/>
      <c r="AO94" s="638" t="s">
        <v>74</v>
      </c>
      <c r="AP94" s="647"/>
      <c r="AQ94" s="629">
        <v>1</v>
      </c>
      <c r="AR94" s="629">
        <v>1</v>
      </c>
      <c r="AS94" s="630">
        <v>1</v>
      </c>
      <c r="AT94" s="599"/>
    </row>
    <row r="95" spans="3:46" ht="15.75" thickTop="1">
      <c r="P95" s="538"/>
      <c r="Q95" s="538"/>
      <c r="R95" s="538"/>
      <c r="S95" s="538"/>
      <c r="T95" s="538"/>
      <c r="U95" s="538"/>
      <c r="V95" s="538"/>
      <c r="W95" s="538"/>
      <c r="X95" s="538"/>
      <c r="Y95" s="538"/>
      <c r="Z95" s="538"/>
      <c r="AA95" s="538"/>
      <c r="AB95" s="538"/>
      <c r="AC95" s="538"/>
      <c r="AD95" s="466"/>
      <c r="AE95" s="466"/>
      <c r="AF95" s="2016" t="s">
        <v>96</v>
      </c>
      <c r="AG95" s="2016"/>
      <c r="AH95" s="2016"/>
      <c r="AI95" s="2016"/>
      <c r="AJ95" s="2016"/>
      <c r="AK95" s="466"/>
      <c r="AL95" s="466"/>
      <c r="AN95" s="2016" t="s">
        <v>414</v>
      </c>
      <c r="AO95" s="2016"/>
      <c r="AP95" s="2016"/>
      <c r="AQ95" s="2016"/>
      <c r="AR95" s="2016"/>
      <c r="AS95" s="2016"/>
      <c r="AT95" s="599"/>
    </row>
    <row r="96" spans="3:46">
      <c r="P96" s="538"/>
      <c r="Q96" s="538"/>
      <c r="R96" s="538"/>
      <c r="S96" s="538"/>
      <c r="T96" s="538"/>
      <c r="U96" s="538"/>
      <c r="V96" s="538"/>
      <c r="W96" s="538"/>
      <c r="X96" s="538"/>
      <c r="Y96" s="538"/>
      <c r="Z96" s="538"/>
      <c r="AA96" s="538"/>
      <c r="AB96" s="538"/>
      <c r="AC96" s="538"/>
      <c r="AD96" s="466"/>
      <c r="AE96" s="466"/>
      <c r="AF96" s="2016" t="s">
        <v>97</v>
      </c>
      <c r="AG96" s="2016"/>
      <c r="AH96" s="2016"/>
      <c r="AI96" s="2016"/>
      <c r="AJ96" s="2016"/>
      <c r="AK96" s="466"/>
      <c r="AL96" s="466"/>
      <c r="AN96" s="2016" t="s">
        <v>96</v>
      </c>
      <c r="AO96" s="2016"/>
      <c r="AP96" s="2016"/>
      <c r="AQ96" s="2016"/>
      <c r="AR96" s="2016"/>
      <c r="AS96" s="2016"/>
      <c r="AT96" s="599"/>
    </row>
    <row r="97" spans="16:46">
      <c r="P97" s="538"/>
      <c r="Q97" s="538"/>
      <c r="R97" s="538"/>
      <c r="S97" s="538"/>
      <c r="T97" s="538"/>
      <c r="U97" s="538"/>
      <c r="V97" s="538"/>
      <c r="W97" s="538"/>
      <c r="X97" s="538"/>
      <c r="Y97" s="538"/>
      <c r="Z97" s="538"/>
      <c r="AA97" s="538"/>
      <c r="AB97" s="538"/>
      <c r="AC97" s="538"/>
      <c r="AD97" s="466"/>
      <c r="AE97" s="466"/>
      <c r="AF97" s="466"/>
      <c r="AG97" s="466"/>
      <c r="AH97" s="466"/>
      <c r="AI97" s="466"/>
      <c r="AJ97" s="466"/>
      <c r="AK97" s="466"/>
      <c r="AL97" s="466"/>
      <c r="AN97" s="2016" t="s">
        <v>97</v>
      </c>
      <c r="AO97" s="2016"/>
      <c r="AP97" s="2016"/>
      <c r="AQ97" s="2016"/>
      <c r="AR97" s="2016"/>
      <c r="AS97" s="2016"/>
      <c r="AT97" s="599"/>
    </row>
    <row r="98" spans="16:46">
      <c r="P98" s="538"/>
      <c r="Q98" s="538"/>
      <c r="R98" s="538"/>
      <c r="S98" s="538"/>
      <c r="T98" s="538"/>
      <c r="U98" s="538"/>
      <c r="V98" s="538"/>
      <c r="W98" s="538"/>
      <c r="X98" s="538"/>
      <c r="Y98" s="538"/>
      <c r="Z98" s="538"/>
      <c r="AA98" s="538"/>
      <c r="AB98" s="538"/>
      <c r="AC98" s="538"/>
      <c r="AD98" s="466"/>
      <c r="AE98" s="466"/>
      <c r="AF98" s="466"/>
      <c r="AG98" s="466"/>
      <c r="AH98" s="466"/>
      <c r="AI98" s="466"/>
      <c r="AJ98" s="466"/>
      <c r="AK98" s="466"/>
      <c r="AL98" s="466"/>
    </row>
    <row r="99" spans="16:46" ht="15.75" thickBot="1">
      <c r="P99" s="538"/>
      <c r="Q99" s="538"/>
      <c r="R99" s="538"/>
      <c r="S99" s="538"/>
      <c r="T99" s="538"/>
      <c r="U99" s="538"/>
      <c r="V99" s="538"/>
      <c r="W99" s="538"/>
      <c r="X99" s="538"/>
      <c r="Y99" s="538"/>
      <c r="Z99" s="538"/>
      <c r="AA99" s="538"/>
      <c r="AB99" s="538"/>
      <c r="AC99" s="538"/>
      <c r="AD99" s="466"/>
      <c r="AE99" s="2017" t="s">
        <v>251</v>
      </c>
      <c r="AF99" s="2017"/>
      <c r="AG99" s="2017"/>
      <c r="AH99" s="2017"/>
      <c r="AI99" s="2017"/>
      <c r="AJ99" s="466"/>
      <c r="AK99" s="466"/>
      <c r="AL99" s="466"/>
    </row>
    <row r="100" spans="16:46" ht="15.75" thickTop="1">
      <c r="P100" s="538"/>
      <c r="Q100" s="538"/>
      <c r="R100" s="538"/>
      <c r="S100" s="538"/>
      <c r="T100" s="538"/>
      <c r="U100" s="538"/>
      <c r="V100" s="538"/>
      <c r="W100" s="538"/>
      <c r="X100" s="538"/>
      <c r="Y100" s="538"/>
      <c r="Z100" s="538"/>
      <c r="AA100" s="538"/>
      <c r="AB100" s="538"/>
      <c r="AC100" s="538"/>
      <c r="AD100" s="466"/>
      <c r="AE100" s="2032" t="s">
        <v>341</v>
      </c>
      <c r="AF100" s="2033"/>
      <c r="AG100" s="2020" t="s">
        <v>62</v>
      </c>
      <c r="AH100" s="2022" t="s">
        <v>93</v>
      </c>
      <c r="AI100" s="2024"/>
      <c r="AJ100" s="466"/>
      <c r="AK100" s="466"/>
      <c r="AL100" s="466"/>
    </row>
    <row r="101" spans="16:46" ht="15.75" thickBot="1">
      <c r="P101" s="538"/>
      <c r="Q101" s="538"/>
      <c r="R101" s="538"/>
      <c r="S101" s="538"/>
      <c r="T101" s="538"/>
      <c r="U101" s="538"/>
      <c r="V101" s="538"/>
      <c r="W101" s="538"/>
      <c r="X101" s="538"/>
      <c r="Y101" s="538"/>
      <c r="Z101" s="538"/>
      <c r="AA101" s="538"/>
      <c r="AB101" s="538"/>
      <c r="AC101" s="538"/>
      <c r="AD101" s="466"/>
      <c r="AE101" s="2034"/>
      <c r="AF101" s="2035"/>
      <c r="AG101" s="2021"/>
      <c r="AH101" s="639" t="s">
        <v>94</v>
      </c>
      <c r="AI101" s="640" t="s">
        <v>99</v>
      </c>
      <c r="AJ101" s="466"/>
      <c r="AK101" s="466"/>
      <c r="AL101" s="466"/>
    </row>
    <row r="102" spans="16:46" ht="16.5" thickTop="1" thickBot="1">
      <c r="P102" s="538"/>
      <c r="Q102" s="538"/>
      <c r="R102" s="538"/>
      <c r="S102" s="538"/>
      <c r="T102" s="538"/>
      <c r="U102" s="538"/>
      <c r="V102" s="538"/>
      <c r="W102" s="538"/>
      <c r="X102" s="538"/>
      <c r="Y102" s="538"/>
      <c r="Z102" s="538"/>
      <c r="AA102" s="538"/>
      <c r="AB102" s="538"/>
      <c r="AC102" s="538"/>
      <c r="AD102" s="466"/>
      <c r="AE102" s="2025" t="s">
        <v>389</v>
      </c>
      <c r="AF102" s="631" t="s">
        <v>20</v>
      </c>
      <c r="AG102" s="641">
        <v>9</v>
      </c>
      <c r="AH102" s="642">
        <v>9.9922438418888895</v>
      </c>
      <c r="AI102" s="643"/>
      <c r="AJ102" s="466"/>
      <c r="AK102" s="466"/>
      <c r="AL102" s="466"/>
      <c r="AN102" s="2017" t="s">
        <v>395</v>
      </c>
      <c r="AO102" s="2017"/>
      <c r="AP102" s="2017"/>
      <c r="AQ102" s="2017"/>
      <c r="AR102" s="2017"/>
      <c r="AS102" s="2017"/>
      <c r="AT102" s="599"/>
    </row>
    <row r="103" spans="16:46" ht="15.75" thickTop="1">
      <c r="P103" s="538"/>
      <c r="Q103" s="538"/>
      <c r="R103" s="538"/>
      <c r="S103" s="538"/>
      <c r="T103" s="538"/>
      <c r="U103" s="538"/>
      <c r="V103" s="538"/>
      <c r="W103" s="538"/>
      <c r="X103" s="538"/>
      <c r="Y103" s="538"/>
      <c r="Z103" s="538"/>
      <c r="AA103" s="538"/>
      <c r="AB103" s="538"/>
      <c r="AC103" s="538"/>
      <c r="AD103" s="466"/>
      <c r="AE103" s="2004"/>
      <c r="AF103" s="632" t="s">
        <v>21</v>
      </c>
      <c r="AG103" s="644">
        <v>9</v>
      </c>
      <c r="AH103" s="615"/>
      <c r="AI103" s="646">
        <v>10.960859823555557</v>
      </c>
      <c r="AJ103" s="466"/>
      <c r="AK103" s="466"/>
      <c r="AL103" s="466"/>
      <c r="AN103" s="2032" t="s">
        <v>341</v>
      </c>
      <c r="AO103" s="2033"/>
      <c r="AP103" s="2020" t="s">
        <v>62</v>
      </c>
      <c r="AQ103" s="2022" t="s">
        <v>93</v>
      </c>
      <c r="AR103" s="2022"/>
      <c r="AS103" s="2024"/>
      <c r="AT103" s="599"/>
    </row>
    <row r="104" spans="16:46" ht="15.75" thickBot="1">
      <c r="P104" s="538"/>
      <c r="Q104" s="538"/>
      <c r="R104" s="538"/>
      <c r="S104" s="538"/>
      <c r="T104" s="538"/>
      <c r="U104" s="538"/>
      <c r="V104" s="538"/>
      <c r="W104" s="538"/>
      <c r="X104" s="538"/>
      <c r="Y104" s="538"/>
      <c r="Z104" s="538"/>
      <c r="AA104" s="538"/>
      <c r="AB104" s="538"/>
      <c r="AC104" s="538"/>
      <c r="AD104" s="466"/>
      <c r="AE104" s="2004"/>
      <c r="AF104" s="632" t="s">
        <v>22</v>
      </c>
      <c r="AG104" s="644">
        <v>9</v>
      </c>
      <c r="AH104" s="615"/>
      <c r="AI104" s="646">
        <v>11.613663164444445</v>
      </c>
      <c r="AJ104" s="466"/>
      <c r="AK104" s="466"/>
      <c r="AL104" s="466"/>
      <c r="AN104" s="2034"/>
      <c r="AO104" s="2035"/>
      <c r="AP104" s="2021"/>
      <c r="AQ104" s="639" t="s">
        <v>94</v>
      </c>
      <c r="AR104" s="639" t="s">
        <v>99</v>
      </c>
      <c r="AS104" s="640" t="s">
        <v>101</v>
      </c>
      <c r="AT104" s="599"/>
    </row>
    <row r="105" spans="16:46" ht="16.5" thickTop="1" thickBot="1">
      <c r="P105" s="538"/>
      <c r="Q105" s="538"/>
      <c r="R105" s="538"/>
      <c r="S105" s="538"/>
      <c r="T105" s="538"/>
      <c r="U105" s="538"/>
      <c r="V105" s="538"/>
      <c r="W105" s="538"/>
      <c r="X105" s="538"/>
      <c r="Y105" s="538"/>
      <c r="Z105" s="538"/>
      <c r="AA105" s="538"/>
      <c r="AB105" s="538"/>
      <c r="AC105" s="538"/>
      <c r="AD105" s="466"/>
      <c r="AE105" s="2005"/>
      <c r="AF105" s="638" t="s">
        <v>74</v>
      </c>
      <c r="AG105" s="647"/>
      <c r="AH105" s="629">
        <v>1</v>
      </c>
      <c r="AI105" s="648">
        <v>0.14041704313237924</v>
      </c>
      <c r="AJ105" s="466"/>
      <c r="AK105" s="466"/>
      <c r="AL105" s="466"/>
      <c r="AN105" s="2025" t="s">
        <v>389</v>
      </c>
      <c r="AO105" s="631" t="s">
        <v>20</v>
      </c>
      <c r="AP105" s="641">
        <v>9</v>
      </c>
      <c r="AQ105" s="642">
        <v>8.7103811383333341</v>
      </c>
      <c r="AR105" s="652"/>
      <c r="AS105" s="643"/>
      <c r="AT105" s="599"/>
    </row>
    <row r="106" spans="16:46" ht="15.75" thickTop="1">
      <c r="P106" s="538"/>
      <c r="Q106" s="538"/>
      <c r="R106" s="538"/>
      <c r="S106" s="538"/>
      <c r="T106" s="538"/>
      <c r="U106" s="538"/>
      <c r="V106" s="538"/>
      <c r="W106" s="538"/>
      <c r="X106" s="538"/>
      <c r="Y106" s="538"/>
      <c r="Z106" s="538"/>
      <c r="AA106" s="538"/>
      <c r="AB106" s="538"/>
      <c r="AC106" s="538"/>
      <c r="AD106" s="466"/>
      <c r="AE106" s="2016" t="s">
        <v>411</v>
      </c>
      <c r="AF106" s="2016"/>
      <c r="AG106" s="2016"/>
      <c r="AH106" s="2016"/>
      <c r="AI106" s="2016"/>
      <c r="AJ106" s="466"/>
      <c r="AK106" s="466"/>
      <c r="AL106" s="466"/>
      <c r="AN106" s="2004"/>
      <c r="AO106" s="632" t="s">
        <v>21</v>
      </c>
      <c r="AP106" s="644">
        <v>9</v>
      </c>
      <c r="AQ106" s="615"/>
      <c r="AR106" s="645">
        <v>9.1897269587777775</v>
      </c>
      <c r="AS106" s="616"/>
      <c r="AT106" s="599"/>
    </row>
    <row r="107" spans="16:46">
      <c r="P107" s="538"/>
      <c r="Q107" s="538"/>
      <c r="R107" s="538"/>
      <c r="S107" s="538"/>
      <c r="T107" s="538"/>
      <c r="U107" s="538"/>
      <c r="V107" s="538"/>
      <c r="W107" s="538"/>
      <c r="X107" s="538"/>
      <c r="Y107" s="538"/>
      <c r="Z107" s="538"/>
      <c r="AA107" s="538"/>
      <c r="AB107" s="538"/>
      <c r="AC107" s="538"/>
      <c r="AD107" s="466"/>
      <c r="AE107" s="2016" t="s">
        <v>96</v>
      </c>
      <c r="AF107" s="2016"/>
      <c r="AG107" s="2016"/>
      <c r="AH107" s="2016"/>
      <c r="AI107" s="2016"/>
      <c r="AJ107" s="466"/>
      <c r="AK107" s="466"/>
      <c r="AL107" s="466"/>
      <c r="AN107" s="2004"/>
      <c r="AO107" s="632" t="s">
        <v>22</v>
      </c>
      <c r="AP107" s="644">
        <v>9</v>
      </c>
      <c r="AQ107" s="615"/>
      <c r="AR107" s="615"/>
      <c r="AS107" s="646">
        <v>10.562359728777778</v>
      </c>
      <c r="AT107" s="599"/>
    </row>
    <row r="108" spans="16:46" ht="15.75" thickBot="1">
      <c r="P108" s="538"/>
      <c r="Q108" s="538"/>
      <c r="R108" s="538"/>
      <c r="S108" s="538"/>
      <c r="T108" s="538"/>
      <c r="U108" s="538"/>
      <c r="V108" s="538"/>
      <c r="W108" s="538"/>
      <c r="X108" s="538"/>
      <c r="Y108" s="538"/>
      <c r="Z108" s="538"/>
      <c r="AA108" s="538"/>
      <c r="AB108" s="538"/>
      <c r="AC108" s="538"/>
      <c r="AD108" s="466"/>
      <c r="AE108" s="2016" t="s">
        <v>97</v>
      </c>
      <c r="AF108" s="2016"/>
      <c r="AG108" s="2016"/>
      <c r="AH108" s="2016"/>
      <c r="AI108" s="2016"/>
      <c r="AJ108" s="466"/>
      <c r="AK108" s="466"/>
      <c r="AL108" s="466"/>
      <c r="AN108" s="2005"/>
      <c r="AO108" s="638" t="s">
        <v>74</v>
      </c>
      <c r="AP108" s="647"/>
      <c r="AQ108" s="629">
        <v>1</v>
      </c>
      <c r="AR108" s="629">
        <v>1</v>
      </c>
      <c r="AS108" s="630">
        <v>1</v>
      </c>
      <c r="AT108" s="599"/>
    </row>
    <row r="109" spans="16:46" ht="15.75" thickTop="1">
      <c r="P109" s="538"/>
      <c r="Q109" s="538"/>
      <c r="R109" s="538"/>
      <c r="S109" s="538"/>
      <c r="T109" s="538"/>
      <c r="U109" s="538"/>
      <c r="V109" s="538"/>
      <c r="W109" s="538"/>
      <c r="X109" s="538"/>
      <c r="Y109" s="538"/>
      <c r="Z109" s="538"/>
      <c r="AA109" s="538"/>
      <c r="AB109" s="538"/>
      <c r="AC109" s="538"/>
      <c r="AD109" s="466"/>
      <c r="AE109" s="466"/>
      <c r="AF109" s="466"/>
      <c r="AG109" s="466"/>
      <c r="AH109" s="466"/>
      <c r="AI109" s="466"/>
      <c r="AJ109" s="466"/>
      <c r="AK109" s="466"/>
      <c r="AL109" s="466"/>
      <c r="AN109" s="2016" t="s">
        <v>414</v>
      </c>
      <c r="AO109" s="2016"/>
      <c r="AP109" s="2016"/>
      <c r="AQ109" s="2016"/>
      <c r="AR109" s="2016"/>
      <c r="AS109" s="2016"/>
      <c r="AT109" s="599"/>
    </row>
    <row r="110" spans="16:46">
      <c r="P110" s="538"/>
      <c r="Q110" s="538"/>
      <c r="R110" s="538"/>
      <c r="S110" s="538"/>
      <c r="T110" s="538"/>
      <c r="U110" s="538"/>
      <c r="V110" s="538"/>
      <c r="W110" s="538"/>
      <c r="X110" s="538"/>
      <c r="Y110" s="538"/>
      <c r="Z110" s="538"/>
      <c r="AA110" s="599"/>
      <c r="AB110" s="538"/>
      <c r="AC110" s="538"/>
      <c r="AD110" s="466"/>
      <c r="AE110" s="466"/>
      <c r="AF110" s="466"/>
      <c r="AG110" s="466"/>
      <c r="AH110" s="466"/>
      <c r="AI110" s="466"/>
      <c r="AJ110" s="466"/>
      <c r="AK110" s="466"/>
      <c r="AL110" s="466"/>
      <c r="AN110" s="2016" t="s">
        <v>96</v>
      </c>
      <c r="AO110" s="2016"/>
      <c r="AP110" s="2016"/>
      <c r="AQ110" s="2016"/>
      <c r="AR110" s="2016"/>
      <c r="AS110" s="2016"/>
      <c r="AT110" s="599"/>
    </row>
    <row r="111" spans="16:46">
      <c r="P111" s="538"/>
      <c r="Q111" s="538"/>
      <c r="R111" s="538"/>
      <c r="S111" s="538"/>
      <c r="T111" s="538"/>
      <c r="U111" s="538"/>
      <c r="V111" s="538"/>
      <c r="W111" s="538"/>
      <c r="X111" s="538"/>
      <c r="Y111" s="538"/>
      <c r="Z111" s="538"/>
      <c r="AA111" s="599"/>
      <c r="AB111" s="538"/>
      <c r="AC111" s="538"/>
      <c r="AD111" s="466"/>
      <c r="AE111" s="538" t="s">
        <v>0</v>
      </c>
      <c r="AF111" s="538"/>
      <c r="AG111" s="538"/>
      <c r="AH111" s="538"/>
      <c r="AI111" s="538"/>
      <c r="AJ111" s="538"/>
      <c r="AK111" s="538"/>
      <c r="AL111" s="538"/>
      <c r="AN111" s="2016" t="s">
        <v>97</v>
      </c>
      <c r="AO111" s="2016"/>
      <c r="AP111" s="2016"/>
      <c r="AQ111" s="2016"/>
      <c r="AR111" s="2016"/>
      <c r="AS111" s="2016"/>
      <c r="AT111" s="599"/>
    </row>
    <row r="112" spans="16:46" ht="21" customHeight="1">
      <c r="P112" s="538"/>
      <c r="Q112" s="538"/>
      <c r="R112" s="538"/>
      <c r="S112" s="538"/>
      <c r="T112" s="538"/>
      <c r="U112" s="538"/>
      <c r="V112" s="538"/>
      <c r="W112" s="538"/>
      <c r="X112" s="538"/>
      <c r="Y112" s="538"/>
      <c r="Z112" s="538"/>
      <c r="AA112" s="599"/>
      <c r="AB112" s="538"/>
      <c r="AC112" s="538"/>
      <c r="AD112" s="466"/>
      <c r="AE112" s="466"/>
      <c r="AF112" s="466"/>
      <c r="AG112" s="466"/>
      <c r="AH112" s="466"/>
      <c r="AI112" s="466"/>
      <c r="AJ112" s="466"/>
      <c r="AK112" s="466"/>
      <c r="AL112" s="466"/>
    </row>
    <row r="113" spans="16:46">
      <c r="P113" s="538"/>
      <c r="Q113" s="538"/>
      <c r="R113" s="538"/>
      <c r="S113" s="538"/>
      <c r="T113" s="538"/>
      <c r="U113" s="538"/>
      <c r="V113" s="538"/>
      <c r="W113" s="538"/>
      <c r="X113" s="538"/>
      <c r="Y113" s="538"/>
      <c r="Z113" s="538"/>
      <c r="AA113" s="599"/>
      <c r="AB113" s="538"/>
      <c r="AC113" s="538"/>
      <c r="AD113" s="466"/>
      <c r="AE113" s="2017" t="s">
        <v>66</v>
      </c>
      <c r="AF113" s="2017"/>
      <c r="AG113" s="2017"/>
      <c r="AH113" s="2017"/>
      <c r="AI113" s="2017"/>
      <c r="AJ113" s="2017"/>
      <c r="AK113" s="599"/>
      <c r="AL113" s="466"/>
      <c r="AN113" s="538" t="s">
        <v>0</v>
      </c>
    </row>
    <row r="114" spans="16:46" ht="15.75" thickBot="1">
      <c r="P114" s="538"/>
      <c r="Q114" s="538"/>
      <c r="R114" s="538"/>
      <c r="S114" s="538"/>
      <c r="T114" s="538"/>
      <c r="U114" s="538"/>
      <c r="V114" s="538"/>
      <c r="W114" s="538"/>
      <c r="X114" s="538"/>
      <c r="Y114" s="538"/>
      <c r="Z114" s="538"/>
      <c r="AA114" s="599"/>
      <c r="AB114" s="538"/>
      <c r="AC114" s="538"/>
      <c r="AD114" s="466"/>
      <c r="AE114" s="598" t="s">
        <v>67</v>
      </c>
      <c r="AF114" s="598" t="s">
        <v>251</v>
      </c>
      <c r="AG114" s="599"/>
      <c r="AH114" s="599"/>
      <c r="AI114" s="599"/>
      <c r="AJ114" s="599"/>
      <c r="AK114" s="599"/>
      <c r="AL114" s="466"/>
      <c r="AN114" s="2017" t="s">
        <v>66</v>
      </c>
      <c r="AO114" s="2017"/>
      <c r="AP114" s="2017"/>
      <c r="AQ114" s="2017"/>
      <c r="AR114" s="2017"/>
      <c r="AS114" s="2017"/>
      <c r="AT114" s="599"/>
    </row>
    <row r="115" spans="16:46" ht="38.25" thickTop="1" thickBot="1">
      <c r="P115" s="538"/>
      <c r="Q115" s="538"/>
      <c r="R115" s="538"/>
      <c r="S115" s="538"/>
      <c r="T115" s="538"/>
      <c r="U115" s="538"/>
      <c r="V115" s="538"/>
      <c r="W115" s="538"/>
      <c r="X115" s="538"/>
      <c r="Y115" s="538"/>
      <c r="Z115" s="538"/>
      <c r="AA115" s="599"/>
      <c r="AB115" s="538"/>
      <c r="AC115" s="538"/>
      <c r="AD115" s="466"/>
      <c r="AE115" s="2027" t="s">
        <v>69</v>
      </c>
      <c r="AF115" s="600" t="s">
        <v>70</v>
      </c>
      <c r="AG115" s="601" t="s">
        <v>71</v>
      </c>
      <c r="AH115" s="601" t="s">
        <v>72</v>
      </c>
      <c r="AI115" s="601" t="s">
        <v>73</v>
      </c>
      <c r="AJ115" s="602" t="s">
        <v>74</v>
      </c>
      <c r="AK115" s="599"/>
      <c r="AL115" s="466"/>
      <c r="AN115" s="598" t="s">
        <v>67</v>
      </c>
      <c r="AO115" s="598" t="s">
        <v>395</v>
      </c>
      <c r="AP115" s="599"/>
      <c r="AQ115" s="599"/>
      <c r="AR115" s="599"/>
      <c r="AS115" s="599"/>
      <c r="AT115" s="599"/>
    </row>
    <row r="116" spans="16:46" ht="38.25" thickTop="1" thickBot="1">
      <c r="P116" s="538"/>
      <c r="Q116" s="538"/>
      <c r="R116" s="538"/>
      <c r="S116" s="538"/>
      <c r="T116" s="538"/>
      <c r="U116" s="538"/>
      <c r="V116" s="538"/>
      <c r="W116" s="538"/>
      <c r="X116" s="538"/>
      <c r="Y116" s="538"/>
      <c r="Z116" s="538"/>
      <c r="AA116" s="599"/>
      <c r="AB116" s="538"/>
      <c r="AC116" s="538"/>
      <c r="AD116" s="466"/>
      <c r="AE116" s="603" t="s">
        <v>75</v>
      </c>
      <c r="AF116" s="604" t="s">
        <v>410</v>
      </c>
      <c r="AG116" s="605">
        <v>10</v>
      </c>
      <c r="AH116" s="606">
        <v>4.9538089906408072</v>
      </c>
      <c r="AI116" s="606">
        <v>6.2154704898914348</v>
      </c>
      <c r="AJ116" s="607">
        <v>6.8649516751117048E-4</v>
      </c>
      <c r="AK116" s="599"/>
      <c r="AL116" s="466"/>
      <c r="AN116" s="2027" t="s">
        <v>69</v>
      </c>
      <c r="AO116" s="600" t="s">
        <v>70</v>
      </c>
      <c r="AP116" s="601" t="s">
        <v>71</v>
      </c>
      <c r="AQ116" s="601" t="s">
        <v>72</v>
      </c>
      <c r="AR116" s="601" t="s">
        <v>73</v>
      </c>
      <c r="AS116" s="602" t="s">
        <v>74</v>
      </c>
      <c r="AT116" s="599"/>
    </row>
    <row r="117" spans="16:46" ht="24.75" thickTop="1">
      <c r="P117" s="538"/>
      <c r="Q117" s="538"/>
      <c r="R117" s="538"/>
      <c r="S117" s="538"/>
      <c r="T117" s="538"/>
      <c r="U117" s="538"/>
      <c r="V117" s="538"/>
      <c r="W117" s="538"/>
      <c r="X117" s="538"/>
      <c r="Y117" s="538"/>
      <c r="Z117" s="538"/>
      <c r="AA117" s="599"/>
      <c r="AB117" s="538"/>
      <c r="AC117" s="538"/>
      <c r="AD117" s="466"/>
      <c r="AE117" s="608" t="s">
        <v>76</v>
      </c>
      <c r="AF117" s="609">
        <v>3181.7829052570378</v>
      </c>
      <c r="AG117" s="610">
        <v>1</v>
      </c>
      <c r="AH117" s="611">
        <v>3181.7829052570378</v>
      </c>
      <c r="AI117" s="611">
        <v>3992.1357061261992</v>
      </c>
      <c r="AJ117" s="612">
        <v>1.2685016809308852E-20</v>
      </c>
      <c r="AK117" s="599"/>
      <c r="AL117" s="466"/>
      <c r="AN117" s="603" t="s">
        <v>75</v>
      </c>
      <c r="AO117" s="604" t="s">
        <v>413</v>
      </c>
      <c r="AP117" s="605">
        <v>10</v>
      </c>
      <c r="AQ117" s="606">
        <v>2.3290153310865613</v>
      </c>
      <c r="AR117" s="606">
        <v>13.360378755783795</v>
      </c>
      <c r="AS117" s="607">
        <v>5.6866367235061185E-6</v>
      </c>
      <c r="AT117" s="599"/>
    </row>
    <row r="118" spans="16:46">
      <c r="P118" s="538"/>
      <c r="Q118" s="538"/>
      <c r="R118" s="538"/>
      <c r="S118" s="538"/>
      <c r="T118" s="538"/>
      <c r="U118" s="538"/>
      <c r="V118" s="538"/>
      <c r="W118" s="538"/>
      <c r="X118" s="538"/>
      <c r="Y118" s="538"/>
      <c r="Z118" s="538"/>
      <c r="AA118" s="599"/>
      <c r="AB118" s="538"/>
      <c r="AC118" s="538"/>
      <c r="AD118" s="466"/>
      <c r="AE118" s="608" t="s">
        <v>0</v>
      </c>
      <c r="AF118" s="609">
        <v>48.23154020258589</v>
      </c>
      <c r="AG118" s="610">
        <v>8</v>
      </c>
      <c r="AH118" s="611">
        <v>6.0289425253232363</v>
      </c>
      <c r="AI118" s="611">
        <v>7.5644245513290933</v>
      </c>
      <c r="AJ118" s="612">
        <v>3.2612672225212973E-4</v>
      </c>
      <c r="AK118" s="599"/>
      <c r="AL118" s="466"/>
      <c r="AN118" s="608" t="s">
        <v>76</v>
      </c>
      <c r="AO118" s="609">
        <v>2430.3362242192679</v>
      </c>
      <c r="AP118" s="610">
        <v>1</v>
      </c>
      <c r="AQ118" s="611">
        <v>2430.3362242192679</v>
      </c>
      <c r="AR118" s="611">
        <v>13941.605289615032</v>
      </c>
      <c r="AS118" s="612">
        <v>5.8585825718152527E-25</v>
      </c>
      <c r="AT118" s="599"/>
    </row>
    <row r="119" spans="16:46">
      <c r="P119" s="538"/>
      <c r="Q119" s="538"/>
      <c r="R119" s="538"/>
      <c r="S119" s="538"/>
      <c r="T119" s="538"/>
      <c r="U119" s="538"/>
      <c r="V119" s="538"/>
      <c r="W119" s="538"/>
      <c r="X119" s="538"/>
      <c r="Y119" s="538"/>
      <c r="Z119" s="538"/>
      <c r="AA119" s="599"/>
      <c r="AB119" s="538"/>
      <c r="AC119" s="538"/>
      <c r="AD119" s="466"/>
      <c r="AE119" s="608" t="s">
        <v>77</v>
      </c>
      <c r="AF119" s="609">
        <v>1.3065497038222238</v>
      </c>
      <c r="AG119" s="610">
        <v>2</v>
      </c>
      <c r="AH119" s="614">
        <v>0.6532748519111119</v>
      </c>
      <c r="AI119" s="614">
        <v>0.81965424414082477</v>
      </c>
      <c r="AJ119" s="612">
        <v>0.45825521603976949</v>
      </c>
      <c r="AK119" s="599"/>
      <c r="AL119" s="466"/>
      <c r="AN119" s="608" t="s">
        <v>0</v>
      </c>
      <c r="AO119" s="609">
        <v>23.170588032206201</v>
      </c>
      <c r="AP119" s="610">
        <v>8</v>
      </c>
      <c r="AQ119" s="611">
        <v>2.8963235040257751</v>
      </c>
      <c r="AR119" s="611">
        <v>16.614737780626939</v>
      </c>
      <c r="AS119" s="612">
        <v>2.1690589075920449E-6</v>
      </c>
      <c r="AT119" s="599"/>
    </row>
    <row r="120" spans="16:46">
      <c r="P120" s="538"/>
      <c r="Q120" s="538"/>
      <c r="R120" s="538"/>
      <c r="S120" s="538"/>
      <c r="T120" s="538"/>
      <c r="U120" s="538"/>
      <c r="V120" s="538"/>
      <c r="W120" s="538"/>
      <c r="X120" s="538"/>
      <c r="Y120" s="538"/>
      <c r="Z120" s="538"/>
      <c r="AA120" s="599"/>
      <c r="AB120" s="538"/>
      <c r="AC120" s="538"/>
      <c r="AD120" s="466"/>
      <c r="AE120" s="608" t="s">
        <v>79</v>
      </c>
      <c r="AF120" s="609">
        <v>12.752203389777073</v>
      </c>
      <c r="AG120" s="610">
        <v>16</v>
      </c>
      <c r="AH120" s="614">
        <v>0.79701271186106704</v>
      </c>
      <c r="AI120" s="615"/>
      <c r="AJ120" s="616"/>
      <c r="AK120" s="599"/>
      <c r="AL120" s="466"/>
      <c r="AN120" s="608" t="s">
        <v>77</v>
      </c>
      <c r="AO120" s="613">
        <v>0.11956527865944379</v>
      </c>
      <c r="AP120" s="610">
        <v>2</v>
      </c>
      <c r="AQ120" s="614">
        <v>5.9782639329721894E-2</v>
      </c>
      <c r="AR120" s="614">
        <v>0.34294265641131394</v>
      </c>
      <c r="AS120" s="612">
        <v>0.7147691956617942</v>
      </c>
      <c r="AT120" s="599"/>
    </row>
    <row r="121" spans="16:46">
      <c r="P121" s="538"/>
      <c r="Q121" s="538"/>
      <c r="R121" s="538"/>
      <c r="S121" s="538"/>
      <c r="T121" s="538"/>
      <c r="U121" s="538"/>
      <c r="V121" s="538"/>
      <c r="W121" s="538"/>
      <c r="X121" s="538"/>
      <c r="Y121" s="538"/>
      <c r="Z121" s="538"/>
      <c r="AA121" s="538"/>
      <c r="AB121" s="538"/>
      <c r="AC121" s="538"/>
      <c r="AD121" s="466"/>
      <c r="AE121" s="608" t="s">
        <v>80</v>
      </c>
      <c r="AF121" s="609">
        <v>3244.0731985532379</v>
      </c>
      <c r="AG121" s="610">
        <v>27</v>
      </c>
      <c r="AH121" s="615"/>
      <c r="AI121" s="615"/>
      <c r="AJ121" s="616"/>
      <c r="AK121" s="599"/>
      <c r="AL121" s="466"/>
      <c r="AN121" s="608" t="s">
        <v>79</v>
      </c>
      <c r="AO121" s="609">
        <v>2.7891608448041225</v>
      </c>
      <c r="AP121" s="610">
        <v>16</v>
      </c>
      <c r="AQ121" s="614">
        <v>0.17432255280025766</v>
      </c>
      <c r="AR121" s="615"/>
      <c r="AS121" s="616"/>
      <c r="AT121" s="599"/>
    </row>
    <row r="122" spans="16:46" ht="24.75" thickBot="1">
      <c r="P122" s="538"/>
      <c r="Q122" s="538"/>
      <c r="R122" s="538"/>
      <c r="S122" s="538"/>
      <c r="T122" s="538"/>
      <c r="U122" s="538"/>
      <c r="V122" s="538"/>
      <c r="W122" s="538"/>
      <c r="X122" s="538"/>
      <c r="Y122" s="538"/>
      <c r="Z122" s="538"/>
      <c r="AA122" s="538"/>
      <c r="AB122" s="538"/>
      <c r="AC122" s="538"/>
      <c r="AD122" s="466"/>
      <c r="AE122" s="617" t="s">
        <v>81</v>
      </c>
      <c r="AF122" s="618">
        <v>62.290293296185141</v>
      </c>
      <c r="AG122" s="619">
        <v>26</v>
      </c>
      <c r="AH122" s="620"/>
      <c r="AI122" s="620"/>
      <c r="AJ122" s="621"/>
      <c r="AK122" s="599"/>
      <c r="AL122" s="466"/>
      <c r="AN122" s="608" t="s">
        <v>80</v>
      </c>
      <c r="AO122" s="609">
        <v>2456.4155383749498</v>
      </c>
      <c r="AP122" s="610">
        <v>27</v>
      </c>
      <c r="AQ122" s="615"/>
      <c r="AR122" s="615"/>
      <c r="AS122" s="616"/>
      <c r="AT122" s="599"/>
    </row>
    <row r="123" spans="16:46" ht="25.5" thickTop="1" thickBot="1">
      <c r="P123" s="2017" t="s">
        <v>100</v>
      </c>
      <c r="Q123" s="2017"/>
      <c r="R123" s="2017"/>
      <c r="S123" s="2017"/>
      <c r="T123" s="2017"/>
      <c r="U123" s="2017"/>
      <c r="V123" s="2017"/>
      <c r="W123" s="2017"/>
      <c r="X123" s="2017"/>
      <c r="Y123" s="2017"/>
      <c r="Z123" s="538"/>
      <c r="AA123" s="538"/>
      <c r="AB123" s="538"/>
      <c r="AC123" s="538"/>
      <c r="AD123" s="466"/>
      <c r="AE123" s="2016" t="s">
        <v>409</v>
      </c>
      <c r="AF123" s="2016"/>
      <c r="AG123" s="2016"/>
      <c r="AH123" s="2016"/>
      <c r="AI123" s="2016"/>
      <c r="AJ123" s="2016"/>
      <c r="AK123" s="599"/>
      <c r="AL123" s="466"/>
      <c r="AN123" s="617" t="s">
        <v>81</v>
      </c>
      <c r="AO123" s="618">
        <v>26.079314155669735</v>
      </c>
      <c r="AP123" s="619">
        <v>26</v>
      </c>
      <c r="AQ123" s="620"/>
      <c r="AR123" s="620"/>
      <c r="AS123" s="621"/>
      <c r="AT123" s="599"/>
    </row>
    <row r="124" spans="16:46" ht="16.5" thickTop="1" thickBot="1">
      <c r="P124" s="598" t="s">
        <v>67</v>
      </c>
      <c r="Q124" s="598" t="s">
        <v>337</v>
      </c>
      <c r="R124" s="598"/>
      <c r="S124" s="598"/>
      <c r="T124" s="598"/>
      <c r="U124" s="598"/>
      <c r="V124" s="598"/>
      <c r="W124" s="599"/>
      <c r="X124" s="599"/>
      <c r="Y124" s="599"/>
      <c r="Z124" s="538"/>
      <c r="AA124" s="538"/>
      <c r="AB124" s="538"/>
      <c r="AC124" s="538"/>
      <c r="AD124" s="466"/>
      <c r="AE124" s="466"/>
      <c r="AF124" s="466"/>
      <c r="AG124" s="466"/>
      <c r="AH124" s="466"/>
      <c r="AI124" s="466"/>
      <c r="AJ124" s="466"/>
      <c r="AK124" s="466"/>
      <c r="AL124" s="466"/>
      <c r="AN124" s="2016" t="s">
        <v>412</v>
      </c>
      <c r="AO124" s="2016"/>
      <c r="AP124" s="2016"/>
      <c r="AQ124" s="2016"/>
      <c r="AR124" s="2016"/>
      <c r="AS124" s="2016"/>
      <c r="AT124" s="599"/>
    </row>
    <row r="125" spans="16:46" ht="15.75" thickTop="1">
      <c r="P125" s="2018" t="s">
        <v>0</v>
      </c>
      <c r="Q125" s="2020" t="s">
        <v>86</v>
      </c>
      <c r="R125" s="1052"/>
      <c r="S125" s="1052"/>
      <c r="T125" s="1052"/>
      <c r="U125" s="1052"/>
      <c r="V125" s="1052"/>
      <c r="W125" s="2022" t="s">
        <v>87</v>
      </c>
      <c r="X125" s="2022" t="s">
        <v>88</v>
      </c>
      <c r="Y125" s="2024"/>
      <c r="Z125" s="538"/>
      <c r="AA125" s="538"/>
      <c r="AB125" s="538"/>
      <c r="AC125" s="538"/>
      <c r="AD125" s="466"/>
      <c r="AE125" s="466"/>
      <c r="AF125" s="466"/>
      <c r="AG125" s="466"/>
      <c r="AH125" s="466"/>
      <c r="AI125" s="466"/>
      <c r="AJ125" s="466"/>
      <c r="AK125" s="466"/>
      <c r="AL125" s="466"/>
    </row>
    <row r="126" spans="16:46" ht="25.5" thickBot="1">
      <c r="P126" s="2019"/>
      <c r="Q126" s="2021"/>
      <c r="R126" s="1053"/>
      <c r="S126" s="1053"/>
      <c r="T126" s="1053"/>
      <c r="U126" s="1053"/>
      <c r="V126" s="1053"/>
      <c r="W126" s="2023"/>
      <c r="X126" s="622" t="s">
        <v>89</v>
      </c>
      <c r="Y126" s="623" t="s">
        <v>90</v>
      </c>
      <c r="Z126" s="538"/>
      <c r="AA126" s="538"/>
      <c r="AB126" s="538"/>
      <c r="AC126" s="538"/>
      <c r="AD126" s="2017" t="s">
        <v>100</v>
      </c>
      <c r="AE126" s="2017"/>
      <c r="AF126" s="2017"/>
      <c r="AG126" s="2017"/>
      <c r="AH126" s="2017"/>
      <c r="AI126" s="466"/>
      <c r="AJ126" s="466"/>
      <c r="AK126" s="466"/>
      <c r="AL126" s="466"/>
    </row>
    <row r="127" spans="16:46" ht="16.5" thickTop="1" thickBot="1">
      <c r="P127" s="649" t="s">
        <v>94</v>
      </c>
      <c r="Q127" s="624">
        <v>9.8622446316666679</v>
      </c>
      <c r="R127" s="1054"/>
      <c r="S127" s="1054"/>
      <c r="T127" s="1054"/>
      <c r="U127" s="1054"/>
      <c r="V127" s="1054"/>
      <c r="W127" s="625">
        <v>0.4063396736942157</v>
      </c>
      <c r="X127" s="606">
        <v>9.0008430041184777</v>
      </c>
      <c r="Y127" s="626">
        <v>10.723646259214858</v>
      </c>
      <c r="Z127" s="538"/>
      <c r="AA127" s="538"/>
      <c r="AB127" s="538"/>
      <c r="AC127" s="538"/>
      <c r="AD127" s="598" t="s">
        <v>67</v>
      </c>
      <c r="AE127" s="598" t="s">
        <v>251</v>
      </c>
      <c r="AF127" s="599"/>
      <c r="AG127" s="599"/>
      <c r="AH127" s="599"/>
      <c r="AI127" s="466"/>
      <c r="AJ127" s="466"/>
      <c r="AK127" s="466"/>
      <c r="AL127" s="466"/>
    </row>
    <row r="128" spans="16:46" ht="15.75" thickTop="1">
      <c r="P128" s="650" t="s">
        <v>99</v>
      </c>
      <c r="Q128" s="609">
        <v>10.283119953333333</v>
      </c>
      <c r="R128" s="1050"/>
      <c r="S128" s="1050"/>
      <c r="T128" s="1050"/>
      <c r="U128" s="1050"/>
      <c r="V128" s="1050"/>
      <c r="W128" s="614">
        <v>0.4063396736942157</v>
      </c>
      <c r="X128" s="611">
        <v>9.4217183257851431</v>
      </c>
      <c r="Y128" s="627">
        <v>11.144521580881523</v>
      </c>
      <c r="Z128" s="538"/>
      <c r="AA128" s="538"/>
      <c r="AB128" s="538"/>
      <c r="AC128" s="538"/>
      <c r="AD128" s="2018" t="s">
        <v>0</v>
      </c>
      <c r="AE128" s="2020" t="s">
        <v>86</v>
      </c>
      <c r="AF128" s="2022" t="s">
        <v>87</v>
      </c>
      <c r="AG128" s="2022" t="s">
        <v>88</v>
      </c>
      <c r="AH128" s="2024"/>
      <c r="AI128" s="466"/>
      <c r="AJ128" s="466"/>
      <c r="AK128" s="466"/>
      <c r="AL128" s="466"/>
      <c r="AN128" s="2017" t="s">
        <v>100</v>
      </c>
      <c r="AO128" s="2017"/>
      <c r="AP128" s="2017"/>
      <c r="AQ128" s="2017"/>
      <c r="AR128" s="2017"/>
    </row>
    <row r="129" spans="16:49" ht="25.5" thickBot="1">
      <c r="P129" s="650" t="s">
        <v>101</v>
      </c>
      <c r="Q129" s="609">
        <v>10.144622314666668</v>
      </c>
      <c r="R129" s="1050"/>
      <c r="S129" s="1050"/>
      <c r="T129" s="1050"/>
      <c r="U129" s="1050"/>
      <c r="V129" s="1050"/>
      <c r="W129" s="614">
        <v>0.40633967369421575</v>
      </c>
      <c r="X129" s="611">
        <v>9.2832206871184777</v>
      </c>
      <c r="Y129" s="627">
        <v>11.006023942214858</v>
      </c>
      <c r="Z129" s="538"/>
      <c r="AA129" s="538"/>
      <c r="AB129" s="538"/>
      <c r="AC129" s="538"/>
      <c r="AD129" s="2019"/>
      <c r="AE129" s="2021"/>
      <c r="AF129" s="2023"/>
      <c r="AG129" s="622" t="s">
        <v>89</v>
      </c>
      <c r="AH129" s="623" t="s">
        <v>90</v>
      </c>
      <c r="AI129" s="466"/>
      <c r="AJ129" s="466"/>
      <c r="AK129" s="466"/>
      <c r="AL129" s="466"/>
      <c r="AN129" s="598" t="s">
        <v>67</v>
      </c>
      <c r="AO129" s="598" t="s">
        <v>395</v>
      </c>
      <c r="AP129" s="599"/>
      <c r="AQ129" s="599"/>
      <c r="AR129" s="599"/>
    </row>
    <row r="130" spans="16:49" ht="15.75" thickTop="1">
      <c r="P130" s="650" t="s">
        <v>102</v>
      </c>
      <c r="Q130" s="609">
        <v>9.9199387130000023</v>
      </c>
      <c r="R130" s="1050"/>
      <c r="S130" s="1050"/>
      <c r="T130" s="1050"/>
      <c r="U130" s="1050"/>
      <c r="V130" s="1050"/>
      <c r="W130" s="614">
        <v>0.4063396736942157</v>
      </c>
      <c r="X130" s="611">
        <v>9.0585370854518121</v>
      </c>
      <c r="Y130" s="627">
        <v>10.781340340548192</v>
      </c>
      <c r="Z130" s="538"/>
      <c r="AA130" s="538"/>
      <c r="AB130" s="538"/>
      <c r="AC130" s="538"/>
      <c r="AD130" s="649" t="s">
        <v>94</v>
      </c>
      <c r="AE130" s="624">
        <v>9.5818930723333331</v>
      </c>
      <c r="AF130" s="625">
        <v>0.5154327346547648</v>
      </c>
      <c r="AG130" s="606">
        <v>8.4892244867466111</v>
      </c>
      <c r="AH130" s="626">
        <v>10.674561657920055</v>
      </c>
      <c r="AI130" s="466"/>
      <c r="AJ130" s="466"/>
      <c r="AK130" s="466"/>
      <c r="AL130" s="466"/>
      <c r="AN130" s="2018" t="s">
        <v>0</v>
      </c>
      <c r="AO130" s="2020" t="s">
        <v>86</v>
      </c>
      <c r="AP130" s="2022" t="s">
        <v>87</v>
      </c>
      <c r="AQ130" s="2022" t="s">
        <v>88</v>
      </c>
      <c r="AR130" s="2024"/>
    </row>
    <row r="131" spans="16:49" ht="25.5" thickBot="1">
      <c r="P131" s="650" t="s">
        <v>103</v>
      </c>
      <c r="Q131" s="609">
        <v>14.038981840000002</v>
      </c>
      <c r="R131" s="1050"/>
      <c r="S131" s="1050"/>
      <c r="T131" s="1050"/>
      <c r="U131" s="1050"/>
      <c r="V131" s="1050"/>
      <c r="W131" s="614">
        <v>0.4063396736942157</v>
      </c>
      <c r="X131" s="611">
        <v>13.177580212451812</v>
      </c>
      <c r="Y131" s="627">
        <v>14.900383467548192</v>
      </c>
      <c r="Z131" s="538"/>
      <c r="AA131" s="538"/>
      <c r="AB131" s="538"/>
      <c r="AC131" s="538"/>
      <c r="AD131" s="650" t="s">
        <v>99</v>
      </c>
      <c r="AE131" s="609">
        <v>10.268026540000001</v>
      </c>
      <c r="AF131" s="614">
        <v>0.5154327346547648</v>
      </c>
      <c r="AG131" s="611">
        <v>9.1753579544132791</v>
      </c>
      <c r="AH131" s="627">
        <v>11.360695125586723</v>
      </c>
      <c r="AI131" s="466"/>
      <c r="AJ131" s="466"/>
      <c r="AK131" s="466"/>
      <c r="AL131" s="466"/>
      <c r="AN131" s="2019"/>
      <c r="AO131" s="2021"/>
      <c r="AP131" s="2023"/>
      <c r="AQ131" s="622" t="s">
        <v>89</v>
      </c>
      <c r="AR131" s="623" t="s">
        <v>90</v>
      </c>
    </row>
    <row r="132" spans="16:49" ht="15.75" thickTop="1">
      <c r="P132" s="650" t="s">
        <v>104</v>
      </c>
      <c r="Q132" s="609">
        <v>10.639327130333333</v>
      </c>
      <c r="R132" s="1050"/>
      <c r="S132" s="1050"/>
      <c r="T132" s="1050"/>
      <c r="U132" s="1050"/>
      <c r="V132" s="1050"/>
      <c r="W132" s="614">
        <v>0.4063396736942157</v>
      </c>
      <c r="X132" s="611">
        <v>9.7779255027851431</v>
      </c>
      <c r="Y132" s="627">
        <v>11.500728757881523</v>
      </c>
      <c r="Z132" s="538"/>
      <c r="AA132" s="538"/>
      <c r="AB132" s="538"/>
      <c r="AC132" s="538"/>
      <c r="AD132" s="650" t="s">
        <v>101</v>
      </c>
      <c r="AE132" s="609">
        <v>10.126811913333333</v>
      </c>
      <c r="AF132" s="614">
        <v>0.5154327346547648</v>
      </c>
      <c r="AG132" s="611">
        <v>9.0341433277466106</v>
      </c>
      <c r="AH132" s="627">
        <v>11.219480498920055</v>
      </c>
      <c r="AI132" s="466"/>
      <c r="AJ132" s="466"/>
      <c r="AK132" s="466"/>
      <c r="AL132" s="466"/>
      <c r="AN132" s="649" t="s">
        <v>94</v>
      </c>
      <c r="AO132" s="624">
        <v>8.4192892910000001</v>
      </c>
      <c r="AP132" s="625">
        <v>0.24105500948971359</v>
      </c>
      <c r="AQ132" s="606">
        <v>7.9082754989789343</v>
      </c>
      <c r="AR132" s="626">
        <v>8.9303030830210659</v>
      </c>
    </row>
    <row r="133" spans="16:49">
      <c r="P133" s="650" t="s">
        <v>105</v>
      </c>
      <c r="Q133" s="609">
        <v>10.896780913333336</v>
      </c>
      <c r="R133" s="1050"/>
      <c r="S133" s="1050"/>
      <c r="T133" s="1050"/>
      <c r="U133" s="1050"/>
      <c r="V133" s="1050"/>
      <c r="W133" s="614">
        <v>0.4063396736942157</v>
      </c>
      <c r="X133" s="611">
        <v>10.035379285785146</v>
      </c>
      <c r="Y133" s="627">
        <v>11.758182540881526</v>
      </c>
      <c r="Z133" s="538"/>
      <c r="AA133" s="538"/>
      <c r="AB133" s="538"/>
      <c r="AC133" s="538"/>
      <c r="AD133" s="650" t="s">
        <v>102</v>
      </c>
      <c r="AE133" s="609">
        <v>9.7625849840000001</v>
      </c>
      <c r="AF133" s="614">
        <v>0.5154327346547648</v>
      </c>
      <c r="AG133" s="611">
        <v>8.6699163984132781</v>
      </c>
      <c r="AH133" s="627">
        <v>10.855253569586722</v>
      </c>
      <c r="AI133" s="466"/>
      <c r="AJ133" s="466"/>
      <c r="AK133" s="466"/>
      <c r="AL133" s="466"/>
      <c r="AN133" s="650" t="s">
        <v>99</v>
      </c>
      <c r="AO133" s="609">
        <v>8.9448459933333329</v>
      </c>
      <c r="AP133" s="614">
        <v>0.24105500948971359</v>
      </c>
      <c r="AQ133" s="611">
        <v>8.4338322013122671</v>
      </c>
      <c r="AR133" s="627">
        <v>9.4558597853543986</v>
      </c>
    </row>
    <row r="134" spans="16:49">
      <c r="P134" s="650" t="s">
        <v>106</v>
      </c>
      <c r="Q134" s="609">
        <v>14.090379386666671</v>
      </c>
      <c r="R134" s="1050"/>
      <c r="S134" s="1050"/>
      <c r="T134" s="1050"/>
      <c r="U134" s="1050"/>
      <c r="V134" s="1050"/>
      <c r="W134" s="614">
        <v>0.4063396736942157</v>
      </c>
      <c r="X134" s="611">
        <v>13.228977759118481</v>
      </c>
      <c r="Y134" s="627">
        <v>14.951781014214861</v>
      </c>
      <c r="Z134" s="538"/>
      <c r="AA134" s="538"/>
      <c r="AB134" s="538"/>
      <c r="AC134" s="538"/>
      <c r="AD134" s="650" t="s">
        <v>103</v>
      </c>
      <c r="AE134" s="609">
        <v>12.664122359999999</v>
      </c>
      <c r="AF134" s="614">
        <v>0.5154327346547648</v>
      </c>
      <c r="AG134" s="611">
        <v>11.571453774413277</v>
      </c>
      <c r="AH134" s="627">
        <v>13.756790945586721</v>
      </c>
      <c r="AI134" s="466"/>
      <c r="AJ134" s="466"/>
      <c r="AK134" s="466"/>
      <c r="AL134" s="466"/>
      <c r="AN134" s="650" t="s">
        <v>101</v>
      </c>
      <c r="AO134" s="609">
        <v>8.7670081306666674</v>
      </c>
      <c r="AP134" s="614">
        <v>0.24105500948971362</v>
      </c>
      <c r="AQ134" s="611">
        <v>8.2559943386456016</v>
      </c>
      <c r="AR134" s="627">
        <v>9.2780219226877332</v>
      </c>
    </row>
    <row r="135" spans="16:49" ht="15.75" thickBot="1">
      <c r="P135" s="651" t="s">
        <v>107</v>
      </c>
      <c r="Q135" s="618">
        <v>11.194246959999994</v>
      </c>
      <c r="R135" s="1051"/>
      <c r="S135" s="1051"/>
      <c r="T135" s="1051"/>
      <c r="U135" s="1051"/>
      <c r="V135" s="1051"/>
      <c r="W135" s="628">
        <v>0.40633967369421548</v>
      </c>
      <c r="X135" s="629">
        <v>10.332845332451804</v>
      </c>
      <c r="Y135" s="630">
        <v>12.055648587548184</v>
      </c>
      <c r="Z135" s="538"/>
      <c r="AA135" s="538"/>
      <c r="AB135" s="538"/>
      <c r="AC135" s="538"/>
      <c r="AD135" s="650" t="s">
        <v>104</v>
      </c>
      <c r="AE135" s="609">
        <v>10.455872126666666</v>
      </c>
      <c r="AF135" s="614">
        <v>0.5154327346547648</v>
      </c>
      <c r="AG135" s="611">
        <v>9.3632035410799439</v>
      </c>
      <c r="AH135" s="627">
        <v>11.548540712253388</v>
      </c>
      <c r="AI135" s="466"/>
      <c r="AJ135" s="466"/>
      <c r="AK135" s="466"/>
      <c r="AL135" s="466"/>
      <c r="AN135" s="650" t="s">
        <v>102</v>
      </c>
      <c r="AO135" s="609">
        <v>8.921155795999999</v>
      </c>
      <c r="AP135" s="614">
        <v>0.24105500948971359</v>
      </c>
      <c r="AQ135" s="611">
        <v>8.4101420039789332</v>
      </c>
      <c r="AR135" s="627">
        <v>9.4321695880210648</v>
      </c>
    </row>
    <row r="136" spans="16:49" ht="15.75" thickTop="1">
      <c r="P136" s="538"/>
      <c r="Q136" s="538"/>
      <c r="R136" s="538"/>
      <c r="S136" s="538"/>
      <c r="T136" s="538"/>
      <c r="U136" s="538"/>
      <c r="V136" s="538"/>
      <c r="W136" s="538"/>
      <c r="X136" s="538"/>
      <c r="Y136" s="538"/>
      <c r="Z136" s="538"/>
      <c r="AA136" s="538"/>
      <c r="AB136" s="538"/>
      <c r="AC136" s="538"/>
      <c r="AD136" s="650" t="s">
        <v>105</v>
      </c>
      <c r="AE136" s="609">
        <v>10.100316169999999</v>
      </c>
      <c r="AF136" s="614">
        <v>0.5154327346547648</v>
      </c>
      <c r="AG136" s="611">
        <v>9.0076475844132773</v>
      </c>
      <c r="AH136" s="627">
        <v>11.192984755586721</v>
      </c>
      <c r="AI136" s="466"/>
      <c r="AJ136" s="466"/>
      <c r="AK136" s="466"/>
      <c r="AL136" s="466"/>
      <c r="AN136" s="650" t="s">
        <v>103</v>
      </c>
      <c r="AO136" s="609">
        <v>9.3661704353333324</v>
      </c>
      <c r="AP136" s="614">
        <v>0.24105500948971359</v>
      </c>
      <c r="AQ136" s="611">
        <v>8.8551566433122666</v>
      </c>
      <c r="AR136" s="627">
        <v>9.8771842273543982</v>
      </c>
    </row>
    <row r="137" spans="16:49">
      <c r="P137" s="538"/>
      <c r="Q137" s="538"/>
      <c r="R137" s="538"/>
      <c r="S137" s="538"/>
      <c r="T137" s="538"/>
      <c r="U137" s="538"/>
      <c r="V137" s="538"/>
      <c r="W137" s="538"/>
      <c r="X137" s="538"/>
      <c r="Y137" s="538"/>
      <c r="Z137" s="538"/>
      <c r="AA137" s="538"/>
      <c r="AB137" s="538"/>
      <c r="AC137" s="538"/>
      <c r="AD137" s="650" t="s">
        <v>106</v>
      </c>
      <c r="AE137" s="609">
        <v>13.74764396</v>
      </c>
      <c r="AF137" s="614">
        <v>0.5154327346547648</v>
      </c>
      <c r="AG137" s="611">
        <v>12.654975374413278</v>
      </c>
      <c r="AH137" s="627">
        <v>14.840312545586722</v>
      </c>
      <c r="AI137" s="466"/>
      <c r="AJ137" s="466"/>
      <c r="AK137" s="466"/>
      <c r="AL137" s="466"/>
      <c r="AN137" s="650" t="s">
        <v>104</v>
      </c>
      <c r="AO137" s="609">
        <v>9.2818546449999992</v>
      </c>
      <c r="AP137" s="614">
        <v>0.24105500948971359</v>
      </c>
      <c r="AQ137" s="611">
        <v>8.7708408529789335</v>
      </c>
      <c r="AR137" s="627">
        <v>9.792868437021065</v>
      </c>
    </row>
    <row r="138" spans="16:49" ht="15.75" thickBot="1">
      <c r="P138" s="538"/>
      <c r="Q138" s="538"/>
      <c r="R138" s="538"/>
      <c r="S138" s="538"/>
      <c r="T138" s="538"/>
      <c r="U138" s="538"/>
      <c r="V138" s="538"/>
      <c r="W138" s="538"/>
      <c r="X138" s="538"/>
      <c r="Y138" s="538"/>
      <c r="Z138" s="538"/>
      <c r="AA138" s="538"/>
      <c r="AB138" s="538"/>
      <c r="AC138" s="538"/>
      <c r="AD138" s="651" t="s">
        <v>107</v>
      </c>
      <c r="AE138" s="618">
        <v>10.993029363333338</v>
      </c>
      <c r="AF138" s="628">
        <v>0.51543273465476447</v>
      </c>
      <c r="AG138" s="629">
        <v>9.9003607777466165</v>
      </c>
      <c r="AH138" s="630">
        <v>12.08569794892006</v>
      </c>
      <c r="AI138" s="466"/>
      <c r="AJ138" s="466"/>
      <c r="AK138" s="466"/>
      <c r="AL138" s="466"/>
      <c r="AN138" s="650" t="s">
        <v>105</v>
      </c>
      <c r="AO138" s="609">
        <v>9.6984852429999986</v>
      </c>
      <c r="AP138" s="614">
        <v>0.24105500948971359</v>
      </c>
      <c r="AQ138" s="611">
        <v>9.1874714509789328</v>
      </c>
      <c r="AR138" s="627">
        <v>10.209499035021064</v>
      </c>
    </row>
    <row r="139" spans="16:49" ht="16.5" thickTop="1" thickBot="1">
      <c r="P139" s="2009" t="s">
        <v>337</v>
      </c>
      <c r="Q139" s="2009"/>
      <c r="R139" s="2009"/>
      <c r="S139" s="2009"/>
      <c r="T139" s="2009"/>
      <c r="U139" s="2009"/>
      <c r="V139" s="2009"/>
      <c r="W139" s="2009"/>
      <c r="X139" s="2009"/>
      <c r="Y139" s="2009"/>
      <c r="Z139" s="538"/>
      <c r="AA139" s="538"/>
      <c r="AB139" s="538"/>
      <c r="AC139" s="538"/>
      <c r="AD139" s="466"/>
      <c r="AE139" s="466"/>
      <c r="AF139" s="466"/>
      <c r="AG139" s="466"/>
      <c r="AH139" s="466"/>
      <c r="AI139" s="466"/>
      <c r="AJ139" s="466"/>
      <c r="AK139" s="466"/>
      <c r="AL139" s="466"/>
      <c r="AN139" s="650" t="s">
        <v>106</v>
      </c>
      <c r="AO139" s="609">
        <v>11.629012533333333</v>
      </c>
      <c r="AP139" s="614">
        <v>0.24105500948971359</v>
      </c>
      <c r="AQ139" s="611">
        <v>11.117998741312267</v>
      </c>
      <c r="AR139" s="627">
        <v>12.140026325354398</v>
      </c>
    </row>
    <row r="140" spans="16:49" ht="16.5" thickTop="1" thickBot="1">
      <c r="P140" s="2010" t="s">
        <v>0</v>
      </c>
      <c r="Q140" s="2011"/>
      <c r="R140" s="1055"/>
      <c r="S140" s="1055"/>
      <c r="T140" s="1055"/>
      <c r="U140" s="1055"/>
      <c r="V140" s="1055"/>
      <c r="W140" s="2014" t="s">
        <v>62</v>
      </c>
      <c r="X140" s="2000" t="s">
        <v>93</v>
      </c>
      <c r="Y140" s="2002"/>
      <c r="Z140" s="538"/>
      <c r="AA140" s="538"/>
      <c r="AB140" s="538"/>
      <c r="AC140" s="538"/>
      <c r="AD140" s="466"/>
      <c r="AE140" s="466"/>
      <c r="AF140" s="466"/>
      <c r="AG140" s="466"/>
      <c r="AH140" s="466"/>
      <c r="AI140" s="466"/>
      <c r="AJ140" s="466"/>
      <c r="AK140" s="466"/>
      <c r="AL140" s="466"/>
      <c r="AN140" s="651" t="s">
        <v>107</v>
      </c>
      <c r="AO140" s="618">
        <v>10.359581410000009</v>
      </c>
      <c r="AP140" s="628">
        <v>0.24105500948971348</v>
      </c>
      <c r="AQ140" s="629">
        <v>9.8485676179789436</v>
      </c>
      <c r="AR140" s="630">
        <v>10.870595202021075</v>
      </c>
    </row>
    <row r="141" spans="16:49" ht="16.5" thickTop="1" thickBot="1">
      <c r="P141" s="2012"/>
      <c r="Q141" s="2013"/>
      <c r="R141" s="1056"/>
      <c r="S141" s="1056"/>
      <c r="T141" s="1056"/>
      <c r="U141" s="1056"/>
      <c r="V141" s="1056"/>
      <c r="W141" s="2015"/>
      <c r="X141" s="910" t="s">
        <v>94</v>
      </c>
      <c r="Y141" s="911" t="s">
        <v>99</v>
      </c>
      <c r="Z141" s="538"/>
      <c r="AA141" s="538"/>
      <c r="AB141" s="538"/>
      <c r="AC141" s="538"/>
      <c r="AD141" s="2009" t="s">
        <v>251</v>
      </c>
      <c r="AE141" s="2009"/>
      <c r="AF141" s="2009"/>
      <c r="AG141" s="2009"/>
      <c r="AH141" s="2009"/>
      <c r="AI141" s="467"/>
      <c r="AJ141" s="467"/>
      <c r="AK141" s="467"/>
      <c r="AL141" s="467"/>
      <c r="AM141" s="467"/>
      <c r="AN141" s="467"/>
      <c r="AO141" s="467"/>
      <c r="AP141" s="467"/>
      <c r="AQ141" s="467"/>
      <c r="AR141" s="467"/>
      <c r="AS141" s="467"/>
      <c r="AT141" s="467"/>
      <c r="AU141" s="467"/>
      <c r="AV141" s="467"/>
      <c r="AW141" s="467"/>
    </row>
    <row r="142" spans="16:49" ht="15.75" thickTop="1">
      <c r="P142" s="2006" t="s">
        <v>431</v>
      </c>
      <c r="Q142" s="912" t="s">
        <v>94</v>
      </c>
      <c r="R142" s="1057"/>
      <c r="S142" s="1057"/>
      <c r="T142" s="1057"/>
      <c r="U142" s="1057"/>
      <c r="V142" s="1057"/>
      <c r="W142" s="913">
        <v>3</v>
      </c>
      <c r="X142" s="914">
        <v>9.8622446316666661</v>
      </c>
      <c r="Y142" s="915"/>
      <c r="Z142" s="538"/>
      <c r="AA142" s="538"/>
      <c r="AB142" s="538"/>
      <c r="AC142" s="538"/>
      <c r="AD142" s="2010" t="s">
        <v>0</v>
      </c>
      <c r="AE142" s="2011"/>
      <c r="AF142" s="2014" t="s">
        <v>62</v>
      </c>
      <c r="AG142" s="2000" t="s">
        <v>93</v>
      </c>
      <c r="AH142" s="2002"/>
      <c r="AI142" s="467"/>
      <c r="AJ142" s="467"/>
      <c r="AK142" s="467"/>
      <c r="AL142" s="467"/>
      <c r="AM142" s="467"/>
      <c r="AN142" s="467"/>
      <c r="AO142" s="467"/>
      <c r="AP142" s="467"/>
      <c r="AQ142" s="467"/>
      <c r="AR142" s="467"/>
      <c r="AS142" s="467"/>
      <c r="AT142" s="467"/>
      <c r="AU142" s="467"/>
      <c r="AV142" s="467"/>
      <c r="AW142" s="467"/>
    </row>
    <row r="143" spans="16:49" ht="15.75" thickBot="1">
      <c r="P143" s="2007"/>
      <c r="Q143" s="916" t="s">
        <v>102</v>
      </c>
      <c r="R143" s="1058"/>
      <c r="S143" s="1058"/>
      <c r="T143" s="1058"/>
      <c r="U143" s="1058"/>
      <c r="V143" s="1058"/>
      <c r="W143" s="917">
        <v>3</v>
      </c>
      <c r="X143" s="918">
        <v>9.9199387130000005</v>
      </c>
      <c r="Y143" s="919"/>
      <c r="Z143" s="538"/>
      <c r="AA143" s="538"/>
      <c r="AB143" s="538"/>
      <c r="AC143" s="538"/>
      <c r="AD143" s="2012"/>
      <c r="AE143" s="2013"/>
      <c r="AF143" s="2015"/>
      <c r="AG143" s="910" t="s">
        <v>94</v>
      </c>
      <c r="AH143" s="911" t="s">
        <v>99</v>
      </c>
      <c r="AI143" s="467"/>
      <c r="AJ143" s="467"/>
      <c r="AK143" s="467"/>
      <c r="AL143" s="467"/>
      <c r="AM143" s="467"/>
      <c r="AN143" s="2009" t="s">
        <v>395</v>
      </c>
      <c r="AO143" s="2009"/>
      <c r="AP143" s="2009"/>
      <c r="AQ143" s="2009"/>
      <c r="AR143" s="2009"/>
      <c r="AS143" s="2009"/>
      <c r="AT143" s="2009"/>
      <c r="AU143" s="2009"/>
      <c r="AV143" s="926"/>
      <c r="AW143" s="467"/>
    </row>
    <row r="144" spans="16:49" ht="15.75" thickTop="1">
      <c r="P144" s="2007"/>
      <c r="Q144" s="916" t="s">
        <v>101</v>
      </c>
      <c r="R144" s="1058"/>
      <c r="S144" s="1058"/>
      <c r="T144" s="1058"/>
      <c r="U144" s="1058"/>
      <c r="V144" s="1058"/>
      <c r="W144" s="917">
        <v>3</v>
      </c>
      <c r="X144" s="918">
        <v>10.144622314666666</v>
      </c>
      <c r="Y144" s="919"/>
      <c r="Z144" s="538"/>
      <c r="AA144" s="538"/>
      <c r="AB144" s="538"/>
      <c r="AC144" s="538"/>
      <c r="AD144" s="2006" t="s">
        <v>431</v>
      </c>
      <c r="AE144" s="912" t="s">
        <v>94</v>
      </c>
      <c r="AF144" s="913">
        <v>3</v>
      </c>
      <c r="AG144" s="914">
        <v>9.5818930723333331</v>
      </c>
      <c r="AH144" s="915"/>
      <c r="AI144" s="467"/>
      <c r="AJ144" s="467"/>
      <c r="AK144" s="467"/>
      <c r="AL144" s="467"/>
      <c r="AM144" s="467"/>
      <c r="AN144" s="2010" t="s">
        <v>0</v>
      </c>
      <c r="AO144" s="2011"/>
      <c r="AP144" s="2014" t="s">
        <v>62</v>
      </c>
      <c r="AQ144" s="2000" t="s">
        <v>93</v>
      </c>
      <c r="AR144" s="2000"/>
      <c r="AS144" s="2000"/>
      <c r="AT144" s="2000"/>
      <c r="AU144" s="2002"/>
      <c r="AV144" s="926"/>
      <c r="AW144" s="467"/>
    </row>
    <row r="145" spans="6:49" ht="15.75" thickBot="1">
      <c r="P145" s="2007"/>
      <c r="Q145" s="916" t="s">
        <v>99</v>
      </c>
      <c r="R145" s="1058"/>
      <c r="S145" s="1058"/>
      <c r="T145" s="1058"/>
      <c r="U145" s="1058"/>
      <c r="V145" s="1058"/>
      <c r="W145" s="917">
        <v>3</v>
      </c>
      <c r="X145" s="918">
        <v>10.283119953333333</v>
      </c>
      <c r="Y145" s="919"/>
      <c r="Z145" s="538"/>
      <c r="AA145" s="538"/>
      <c r="AB145" s="538"/>
      <c r="AC145" s="538"/>
      <c r="AD145" s="2007"/>
      <c r="AE145" s="916" t="s">
        <v>102</v>
      </c>
      <c r="AF145" s="917">
        <v>3</v>
      </c>
      <c r="AG145" s="918">
        <v>9.7625849840000001</v>
      </c>
      <c r="AH145" s="919"/>
      <c r="AI145" s="467"/>
      <c r="AJ145" s="467"/>
      <c r="AK145" s="467"/>
      <c r="AL145" s="467"/>
      <c r="AM145" s="467"/>
      <c r="AN145" s="2012"/>
      <c r="AO145" s="2013"/>
      <c r="AP145" s="2015"/>
      <c r="AQ145" s="910" t="s">
        <v>94</v>
      </c>
      <c r="AR145" s="910" t="s">
        <v>99</v>
      </c>
      <c r="AS145" s="910" t="s">
        <v>101</v>
      </c>
      <c r="AT145" s="910" t="s">
        <v>102</v>
      </c>
      <c r="AU145" s="911" t="s">
        <v>103</v>
      </c>
      <c r="AV145" s="926"/>
      <c r="AW145" s="467"/>
    </row>
    <row r="146" spans="6:49" ht="15.75" thickTop="1">
      <c r="P146" s="2007"/>
      <c r="Q146" s="916" t="s">
        <v>104</v>
      </c>
      <c r="R146" s="1058"/>
      <c r="S146" s="1058"/>
      <c r="T146" s="1058"/>
      <c r="U146" s="1058"/>
      <c r="V146" s="1058"/>
      <c r="W146" s="917">
        <v>3</v>
      </c>
      <c r="X146" s="918">
        <v>10.639327130333333</v>
      </c>
      <c r="Y146" s="919"/>
      <c r="Z146" s="538"/>
      <c r="AA146" s="538"/>
      <c r="AB146" s="538"/>
      <c r="AC146" s="538"/>
      <c r="AD146" s="2007"/>
      <c r="AE146" s="916" t="s">
        <v>105</v>
      </c>
      <c r="AF146" s="917">
        <v>3</v>
      </c>
      <c r="AG146" s="918">
        <v>10.100316170000001</v>
      </c>
      <c r="AH146" s="919"/>
      <c r="AI146" s="467"/>
      <c r="AJ146" s="467"/>
      <c r="AK146" s="467"/>
      <c r="AL146" s="467"/>
      <c r="AM146" s="467"/>
      <c r="AN146" s="2006" t="s">
        <v>431</v>
      </c>
      <c r="AO146" s="912" t="s">
        <v>94</v>
      </c>
      <c r="AP146" s="913">
        <v>3</v>
      </c>
      <c r="AQ146" s="914">
        <v>8.4192892910000001</v>
      </c>
      <c r="AR146" s="927"/>
      <c r="AS146" s="927"/>
      <c r="AT146" s="927"/>
      <c r="AU146" s="915"/>
      <c r="AV146" s="926"/>
      <c r="AW146" s="467"/>
    </row>
    <row r="147" spans="6:49">
      <c r="P147" s="2007"/>
      <c r="Q147" s="916" t="s">
        <v>105</v>
      </c>
      <c r="R147" s="1058"/>
      <c r="S147" s="1058"/>
      <c r="T147" s="1058"/>
      <c r="U147" s="1058"/>
      <c r="V147" s="1058"/>
      <c r="W147" s="917">
        <v>3</v>
      </c>
      <c r="X147" s="918">
        <v>10.896780913333334</v>
      </c>
      <c r="Y147" s="919"/>
      <c r="Z147" s="538"/>
      <c r="AA147" s="538"/>
      <c r="AB147" s="538"/>
      <c r="AC147" s="538"/>
      <c r="AD147" s="2007"/>
      <c r="AE147" s="916" t="s">
        <v>101</v>
      </c>
      <c r="AF147" s="917">
        <v>3</v>
      </c>
      <c r="AG147" s="918">
        <v>10.126811913333333</v>
      </c>
      <c r="AH147" s="919"/>
      <c r="AI147" s="467"/>
      <c r="AJ147" s="467"/>
      <c r="AK147" s="467"/>
      <c r="AL147" s="467"/>
      <c r="AM147" s="467"/>
      <c r="AN147" s="2007"/>
      <c r="AO147" s="916" t="s">
        <v>101</v>
      </c>
      <c r="AP147" s="917">
        <v>3</v>
      </c>
      <c r="AQ147" s="918">
        <v>8.7670081306666674</v>
      </c>
      <c r="AR147" s="918">
        <v>8.7670081306666674</v>
      </c>
      <c r="AS147" s="920"/>
      <c r="AT147" s="920"/>
      <c r="AU147" s="919"/>
      <c r="AV147" s="926"/>
      <c r="AW147" s="467"/>
    </row>
    <row r="148" spans="6:49">
      <c r="P148" s="2007"/>
      <c r="Q148" s="916" t="s">
        <v>107</v>
      </c>
      <c r="R148" s="1058"/>
      <c r="S148" s="1058"/>
      <c r="T148" s="1058"/>
      <c r="U148" s="1058"/>
      <c r="V148" s="1058"/>
      <c r="W148" s="917">
        <v>3</v>
      </c>
      <c r="X148" s="918">
        <v>11.194246960000001</v>
      </c>
      <c r="Y148" s="919"/>
      <c r="Z148" s="538"/>
      <c r="AA148" s="538"/>
      <c r="AB148" s="538"/>
      <c r="AC148" s="538"/>
      <c r="AD148" s="2007"/>
      <c r="AE148" s="916" t="s">
        <v>99</v>
      </c>
      <c r="AF148" s="917">
        <v>3</v>
      </c>
      <c r="AG148" s="918">
        <v>10.268026540000001</v>
      </c>
      <c r="AH148" s="919"/>
      <c r="AI148" s="467"/>
      <c r="AJ148" s="467"/>
      <c r="AK148" s="467"/>
      <c r="AL148" s="467"/>
      <c r="AM148" s="467"/>
      <c r="AN148" s="2007"/>
      <c r="AO148" s="916" t="s">
        <v>102</v>
      </c>
      <c r="AP148" s="917">
        <v>3</v>
      </c>
      <c r="AQ148" s="918">
        <v>8.9211557960000007</v>
      </c>
      <c r="AR148" s="918">
        <v>8.9211557960000007</v>
      </c>
      <c r="AS148" s="918">
        <v>8.9211557960000007</v>
      </c>
      <c r="AT148" s="920"/>
      <c r="AU148" s="919"/>
      <c r="AV148" s="926"/>
      <c r="AW148" s="467"/>
    </row>
    <row r="149" spans="6:49">
      <c r="P149" s="2007"/>
      <c r="Q149" s="916" t="s">
        <v>103</v>
      </c>
      <c r="R149" s="1058"/>
      <c r="S149" s="1058"/>
      <c r="T149" s="1058"/>
      <c r="U149" s="1058"/>
      <c r="V149" s="1058"/>
      <c r="W149" s="917">
        <v>3</v>
      </c>
      <c r="X149" s="920"/>
      <c r="Y149" s="921">
        <v>14.03898184</v>
      </c>
      <c r="Z149" s="538"/>
      <c r="AA149" s="538"/>
      <c r="AB149" s="538"/>
      <c r="AC149" s="538"/>
      <c r="AD149" s="2007"/>
      <c r="AE149" s="916" t="s">
        <v>104</v>
      </c>
      <c r="AF149" s="917">
        <v>3</v>
      </c>
      <c r="AG149" s="918">
        <v>10.455872126666666</v>
      </c>
      <c r="AH149" s="919"/>
      <c r="AI149" s="467"/>
      <c r="AJ149" s="467"/>
      <c r="AK149" s="467"/>
      <c r="AL149" s="467"/>
      <c r="AM149" s="467"/>
      <c r="AN149" s="2007"/>
      <c r="AO149" s="916" t="s">
        <v>99</v>
      </c>
      <c r="AP149" s="917">
        <v>3</v>
      </c>
      <c r="AQ149" s="918">
        <v>8.9448459933333329</v>
      </c>
      <c r="AR149" s="918">
        <v>8.9448459933333329</v>
      </c>
      <c r="AS149" s="918">
        <v>8.9448459933333329</v>
      </c>
      <c r="AT149" s="920"/>
      <c r="AU149" s="919"/>
      <c r="AV149" s="926"/>
      <c r="AW149" s="467"/>
    </row>
    <row r="150" spans="6:49">
      <c r="P150" s="2007"/>
      <c r="Q150" s="916" t="s">
        <v>106</v>
      </c>
      <c r="R150" s="1058"/>
      <c r="S150" s="1058"/>
      <c r="T150" s="1058"/>
      <c r="U150" s="1058"/>
      <c r="V150" s="1058"/>
      <c r="W150" s="917">
        <v>3</v>
      </c>
      <c r="X150" s="920"/>
      <c r="Y150" s="921">
        <v>14.090379386666667</v>
      </c>
      <c r="Z150" s="538"/>
      <c r="AA150" s="538"/>
      <c r="AB150" s="538"/>
      <c r="AC150" s="538"/>
      <c r="AD150" s="2007"/>
      <c r="AE150" s="916" t="s">
        <v>107</v>
      </c>
      <c r="AF150" s="917">
        <v>3</v>
      </c>
      <c r="AG150" s="918">
        <v>10.993029363333333</v>
      </c>
      <c r="AH150" s="919"/>
      <c r="AI150" s="467"/>
      <c r="AJ150" s="467"/>
      <c r="AK150" s="467"/>
      <c r="AL150" s="467"/>
      <c r="AM150" s="467"/>
      <c r="AN150" s="2007"/>
      <c r="AO150" s="916" t="s">
        <v>104</v>
      </c>
      <c r="AP150" s="917">
        <v>3</v>
      </c>
      <c r="AQ150" s="920"/>
      <c r="AR150" s="918">
        <v>9.2818546449999992</v>
      </c>
      <c r="AS150" s="918">
        <v>9.2818546449999992</v>
      </c>
      <c r="AT150" s="920"/>
      <c r="AU150" s="919"/>
      <c r="AV150" s="926"/>
      <c r="AW150" s="467"/>
    </row>
    <row r="151" spans="6:49" ht="15.75" thickBot="1">
      <c r="P151" s="2008"/>
      <c r="Q151" s="922" t="s">
        <v>74</v>
      </c>
      <c r="R151" s="1059"/>
      <c r="S151" s="1059"/>
      <c r="T151" s="1059"/>
      <c r="U151" s="1059"/>
      <c r="V151" s="1059"/>
      <c r="W151" s="923"/>
      <c r="X151" s="924">
        <v>5.6303165026970081E-2</v>
      </c>
      <c r="Y151" s="925">
        <v>0.92984122761752119</v>
      </c>
      <c r="Z151" s="538"/>
      <c r="AA151" s="538"/>
      <c r="AB151" s="538"/>
      <c r="AC151" s="538"/>
      <c r="AD151" s="2007"/>
      <c r="AE151" s="916" t="s">
        <v>103</v>
      </c>
      <c r="AF151" s="917">
        <v>3</v>
      </c>
      <c r="AG151" s="920"/>
      <c r="AH151" s="921">
        <v>12.66412236</v>
      </c>
      <c r="AI151" s="467"/>
      <c r="AJ151" s="467"/>
      <c r="AK151" s="467"/>
      <c r="AL151" s="467"/>
      <c r="AM151" s="467"/>
      <c r="AN151" s="2007"/>
      <c r="AO151" s="916" t="s">
        <v>103</v>
      </c>
      <c r="AP151" s="917">
        <v>3</v>
      </c>
      <c r="AQ151" s="920"/>
      <c r="AR151" s="918">
        <v>9.3661704353333342</v>
      </c>
      <c r="AS151" s="918">
        <v>9.3661704353333342</v>
      </c>
      <c r="AT151" s="920"/>
      <c r="AU151" s="919"/>
      <c r="AV151" s="926"/>
      <c r="AW151" s="467"/>
    </row>
    <row r="152" spans="6:49" ht="15.75" thickTop="1">
      <c r="P152" s="2016" t="s">
        <v>354</v>
      </c>
      <c r="Q152" s="2016"/>
      <c r="R152" s="2016"/>
      <c r="S152" s="2016"/>
      <c r="T152" s="2016"/>
      <c r="U152" s="2016"/>
      <c r="V152" s="2016"/>
      <c r="W152" s="2016"/>
      <c r="X152" s="2016"/>
      <c r="Y152" s="2016"/>
      <c r="Z152" s="538"/>
      <c r="AA152" s="538"/>
      <c r="AB152" s="538"/>
      <c r="AC152" s="538"/>
      <c r="AD152" s="2007"/>
      <c r="AE152" s="916" t="s">
        <v>106</v>
      </c>
      <c r="AF152" s="917">
        <v>3</v>
      </c>
      <c r="AG152" s="920"/>
      <c r="AH152" s="921">
        <v>13.74764396</v>
      </c>
      <c r="AI152" s="467"/>
      <c r="AJ152" s="467"/>
      <c r="AK152" s="467"/>
      <c r="AL152" s="467"/>
      <c r="AM152" s="467"/>
      <c r="AN152" s="2007"/>
      <c r="AO152" s="916" t="s">
        <v>105</v>
      </c>
      <c r="AP152" s="917">
        <v>3</v>
      </c>
      <c r="AQ152" s="920"/>
      <c r="AR152" s="920"/>
      <c r="AS152" s="918">
        <v>9.6984852430000004</v>
      </c>
      <c r="AT152" s="918">
        <v>9.6984852430000004</v>
      </c>
      <c r="AU152" s="919"/>
      <c r="AV152" s="926"/>
      <c r="AW152" s="467"/>
    </row>
    <row r="153" spans="6:49" ht="15.75" thickBot="1">
      <c r="P153" s="2016" t="s">
        <v>108</v>
      </c>
      <c r="Q153" s="2016"/>
      <c r="R153" s="2016"/>
      <c r="S153" s="2016"/>
      <c r="T153" s="2016"/>
      <c r="U153" s="2016"/>
      <c r="V153" s="2016"/>
      <c r="W153" s="2016"/>
      <c r="X153" s="2016"/>
      <c r="Y153" s="2016"/>
      <c r="Z153" s="538"/>
      <c r="AA153" s="538"/>
      <c r="AB153" s="538"/>
      <c r="AC153" s="538"/>
      <c r="AD153" s="2008"/>
      <c r="AE153" s="922" t="s">
        <v>74</v>
      </c>
      <c r="AF153" s="923"/>
      <c r="AG153" s="924">
        <v>0.10525115047301781</v>
      </c>
      <c r="AH153" s="925">
        <v>0.15659889896108004</v>
      </c>
      <c r="AI153" s="467"/>
      <c r="AJ153" s="467"/>
      <c r="AK153" s="467"/>
      <c r="AL153" s="467"/>
      <c r="AM153" s="467"/>
      <c r="AN153" s="2007"/>
      <c r="AO153" s="916" t="s">
        <v>107</v>
      </c>
      <c r="AP153" s="917">
        <v>3</v>
      </c>
      <c r="AQ153" s="920"/>
      <c r="AR153" s="920"/>
      <c r="AS153" s="920"/>
      <c r="AT153" s="918">
        <v>10.359581409999999</v>
      </c>
      <c r="AU153" s="919"/>
      <c r="AV153" s="926"/>
      <c r="AW153" s="467"/>
    </row>
    <row r="154" spans="6:49" ht="15.75" thickTop="1">
      <c r="P154" s="2016" t="s">
        <v>97</v>
      </c>
      <c r="Q154" s="2016"/>
      <c r="R154" s="2016"/>
      <c r="S154" s="2016"/>
      <c r="T154" s="2016"/>
      <c r="U154" s="2016"/>
      <c r="V154" s="2016"/>
      <c r="W154" s="2016"/>
      <c r="X154" s="2016"/>
      <c r="Y154" s="2016"/>
      <c r="Z154" s="538"/>
      <c r="AA154" s="538"/>
      <c r="AB154" s="538"/>
      <c r="AC154" s="538"/>
      <c r="AD154" s="2029" t="s">
        <v>411</v>
      </c>
      <c r="AE154" s="2029"/>
      <c r="AF154" s="2029"/>
      <c r="AG154" s="2029"/>
      <c r="AH154" s="2029"/>
      <c r="AI154" s="467"/>
      <c r="AJ154" s="467"/>
      <c r="AK154" s="467"/>
      <c r="AL154" s="467"/>
      <c r="AM154" s="467"/>
      <c r="AN154" s="2007"/>
      <c r="AO154" s="916" t="s">
        <v>106</v>
      </c>
      <c r="AP154" s="917">
        <v>3</v>
      </c>
      <c r="AQ154" s="920"/>
      <c r="AR154" s="920"/>
      <c r="AS154" s="920"/>
      <c r="AT154" s="920"/>
      <c r="AU154" s="921">
        <v>11.629012533333334</v>
      </c>
      <c r="AV154" s="926"/>
      <c r="AW154" s="467"/>
    </row>
    <row r="155" spans="6:49" ht="15.75" thickBot="1">
      <c r="P155" s="466"/>
      <c r="Q155" s="466"/>
      <c r="R155" s="466"/>
      <c r="S155" s="466"/>
      <c r="T155" s="466"/>
      <c r="U155" s="466"/>
      <c r="V155" s="466"/>
      <c r="W155" s="466"/>
      <c r="X155" s="466"/>
      <c r="Y155" s="466"/>
      <c r="Z155" s="466"/>
      <c r="AA155" s="466"/>
      <c r="AB155" s="466"/>
      <c r="AC155" s="466"/>
      <c r="AD155" s="2029" t="s">
        <v>108</v>
      </c>
      <c r="AE155" s="2029"/>
      <c r="AF155" s="2029"/>
      <c r="AG155" s="2029"/>
      <c r="AH155" s="2029"/>
      <c r="AI155" s="467"/>
      <c r="AJ155" s="467"/>
      <c r="AK155" s="467"/>
      <c r="AL155" s="467"/>
      <c r="AM155" s="467"/>
      <c r="AN155" s="2008"/>
      <c r="AO155" s="922" t="s">
        <v>74</v>
      </c>
      <c r="AP155" s="923"/>
      <c r="AQ155" s="924">
        <v>0.17445294434941194</v>
      </c>
      <c r="AR155" s="924">
        <v>0.13092080132830808</v>
      </c>
      <c r="AS155" s="924">
        <v>5.4755071360121255E-2</v>
      </c>
      <c r="AT155" s="924">
        <v>7.0313469404760909E-2</v>
      </c>
      <c r="AU155" s="928">
        <v>1</v>
      </c>
      <c r="AV155" s="926"/>
      <c r="AW155" s="467"/>
    </row>
    <row r="156" spans="6:49" ht="15.75" thickTop="1">
      <c r="G156" s="1916" t="s">
        <v>23</v>
      </c>
      <c r="H156" s="1916"/>
      <c r="I156" s="1916"/>
      <c r="J156" s="1916"/>
      <c r="K156" s="1916"/>
      <c r="L156" s="1916"/>
      <c r="M156" s="892"/>
      <c r="N156" s="2009" t="s">
        <v>251</v>
      </c>
      <c r="O156" s="2009"/>
      <c r="P156" s="2009"/>
      <c r="Q156" s="2009"/>
      <c r="R156" s="2009"/>
      <c r="S156" s="2009"/>
      <c r="T156" s="2009"/>
      <c r="U156" s="2009"/>
      <c r="V156" s="2009"/>
      <c r="W156" s="2009"/>
      <c r="X156" s="466"/>
      <c r="Y156" s="466"/>
      <c r="Z156" s="466"/>
      <c r="AA156" s="466"/>
      <c r="AB156" s="466"/>
      <c r="AC156" s="466"/>
      <c r="AD156" s="2029" t="s">
        <v>97</v>
      </c>
      <c r="AE156" s="2029"/>
      <c r="AF156" s="2029"/>
      <c r="AG156" s="2029"/>
      <c r="AH156" s="2029"/>
      <c r="AI156" s="467"/>
      <c r="AJ156" s="467"/>
      <c r="AK156" s="467"/>
      <c r="AL156" s="467"/>
      <c r="AM156" s="467"/>
      <c r="AN156" s="2029" t="s">
        <v>414</v>
      </c>
      <c r="AO156" s="2029"/>
      <c r="AP156" s="2029"/>
      <c r="AQ156" s="2029"/>
      <c r="AR156" s="2029"/>
      <c r="AS156" s="2029"/>
      <c r="AT156" s="2029"/>
      <c r="AU156" s="2029"/>
      <c r="AV156" s="926"/>
      <c r="AW156" s="467"/>
    </row>
    <row r="157" spans="6:49">
      <c r="F157" s="466"/>
      <c r="G157" s="466"/>
      <c r="H157" s="466"/>
      <c r="I157" s="466"/>
      <c r="J157" s="466"/>
      <c r="K157" s="466"/>
      <c r="L157" s="466"/>
      <c r="M157" s="466"/>
      <c r="N157" s="466"/>
      <c r="O157" s="466"/>
      <c r="P157" s="466"/>
      <c r="Q157" s="466"/>
      <c r="R157" s="466"/>
      <c r="S157" s="466"/>
      <c r="T157" s="466"/>
      <c r="U157" s="466"/>
      <c r="V157" s="466"/>
      <c r="W157" s="466"/>
      <c r="X157" s="466"/>
      <c r="Y157" s="466"/>
      <c r="Z157" s="466"/>
      <c r="AA157" s="466"/>
      <c r="AB157" s="466"/>
      <c r="AC157" s="466"/>
      <c r="AD157" s="466"/>
      <c r="AE157" s="466"/>
      <c r="AF157" s="466"/>
      <c r="AG157" s="466"/>
      <c r="AH157" s="466"/>
      <c r="AI157" s="466"/>
      <c r="AJ157" s="466"/>
      <c r="AK157" s="466"/>
      <c r="AL157" s="466"/>
      <c r="AN157" s="2016" t="s">
        <v>108</v>
      </c>
      <c r="AO157" s="2016"/>
      <c r="AP157" s="2016"/>
      <c r="AQ157" s="2016"/>
      <c r="AR157" s="2016"/>
      <c r="AS157" s="2016"/>
      <c r="AT157" s="2016"/>
      <c r="AU157" s="2016"/>
      <c r="AV157" s="599"/>
    </row>
    <row r="158" spans="6:49">
      <c r="F158" s="466"/>
      <c r="G158" s="466"/>
      <c r="H158" s="466"/>
      <c r="I158" s="466"/>
      <c r="J158" s="466"/>
      <c r="K158" s="466"/>
      <c r="L158" s="466"/>
      <c r="M158" s="466"/>
      <c r="N158" s="466"/>
      <c r="O158" s="466"/>
      <c r="P158" s="466"/>
      <c r="Q158" s="466"/>
      <c r="R158" s="466"/>
      <c r="S158" s="466"/>
      <c r="T158" s="466"/>
      <c r="U158" s="466"/>
      <c r="V158" s="466"/>
      <c r="W158" s="466"/>
      <c r="X158" s="466"/>
      <c r="Y158" s="466"/>
      <c r="Z158" s="1060"/>
      <c r="AA158" s="1060"/>
      <c r="AB158" s="1060"/>
      <c r="AC158" s="1060"/>
      <c r="AD158" s="1060"/>
      <c r="AE158" s="1060"/>
      <c r="AF158" s="466"/>
      <c r="AG158" s="466"/>
      <c r="AH158" s="466"/>
      <c r="AI158" s="466"/>
      <c r="AJ158" s="466"/>
      <c r="AK158" s="466"/>
      <c r="AL158" s="466"/>
      <c r="AN158" s="2016" t="s">
        <v>97</v>
      </c>
      <c r="AO158" s="2016"/>
      <c r="AP158" s="2016"/>
      <c r="AQ158" s="2016"/>
      <c r="AR158" s="2016"/>
      <c r="AS158" s="2016"/>
      <c r="AT158" s="2016"/>
      <c r="AU158" s="2016"/>
      <c r="AV158" s="599"/>
    </row>
    <row r="159" spans="6:49">
      <c r="F159" s="466"/>
      <c r="G159" s="466"/>
      <c r="H159" s="466"/>
      <c r="I159" s="466"/>
      <c r="J159" s="466"/>
      <c r="K159" s="466"/>
      <c r="L159" s="466"/>
      <c r="M159" s="466"/>
      <c r="N159" s="466"/>
      <c r="O159" s="466"/>
      <c r="P159" s="466"/>
      <c r="Q159" s="466"/>
      <c r="R159" s="466"/>
      <c r="S159" s="466"/>
      <c r="T159" s="466"/>
      <c r="U159" s="466"/>
      <c r="V159" s="466"/>
      <c r="W159" s="466"/>
      <c r="X159" s="466"/>
      <c r="Y159" s="466"/>
      <c r="Z159" s="1060"/>
      <c r="AA159" s="1060"/>
      <c r="AB159" s="1060"/>
      <c r="AC159" s="1060"/>
      <c r="AD159" s="1060"/>
      <c r="AE159" s="1060"/>
      <c r="AF159" s="466"/>
      <c r="AG159" s="466"/>
      <c r="AH159" s="466"/>
      <c r="AI159" s="466"/>
      <c r="AJ159" s="466"/>
      <c r="AK159" s="466"/>
      <c r="AL159" s="466"/>
    </row>
    <row r="160" spans="6:49">
      <c r="F160" s="466"/>
      <c r="G160" s="466"/>
      <c r="H160" s="466"/>
      <c r="I160" s="466"/>
      <c r="J160" s="466"/>
      <c r="K160" s="466"/>
      <c r="L160" s="466"/>
      <c r="M160" s="466"/>
      <c r="N160" s="466"/>
      <c r="O160" s="466"/>
      <c r="P160" s="466"/>
      <c r="Q160" s="466"/>
      <c r="R160" s="466"/>
      <c r="S160" s="466"/>
      <c r="T160" s="466"/>
      <c r="U160" s="466"/>
      <c r="V160" s="466"/>
      <c r="W160" s="466"/>
      <c r="X160" s="466"/>
      <c r="Y160" s="466"/>
      <c r="Z160" s="1060"/>
      <c r="AA160" s="1060"/>
      <c r="AB160" s="1060"/>
      <c r="AC160" s="1060"/>
      <c r="AD160" s="1060"/>
      <c r="AE160" s="1060"/>
      <c r="AF160" s="466"/>
      <c r="AG160" s="466"/>
      <c r="AH160" s="466"/>
      <c r="AI160" s="466"/>
      <c r="AJ160" s="466"/>
      <c r="AK160" s="466"/>
      <c r="AL160" s="466"/>
    </row>
    <row r="161" spans="6:38">
      <c r="F161" s="466"/>
      <c r="G161" s="466"/>
      <c r="H161" s="466"/>
      <c r="I161" s="466"/>
      <c r="J161" s="466"/>
      <c r="K161" s="466"/>
      <c r="L161" s="466"/>
      <c r="M161" s="466"/>
      <c r="N161" s="466"/>
      <c r="O161" s="466"/>
      <c r="P161" s="466"/>
      <c r="Q161" s="466"/>
      <c r="R161" s="466"/>
      <c r="S161" s="466"/>
      <c r="T161" s="466"/>
      <c r="U161" s="466"/>
      <c r="V161" s="466"/>
      <c r="W161" s="466"/>
      <c r="X161" s="466"/>
      <c r="Y161" s="466"/>
      <c r="Z161" s="1060"/>
      <c r="AA161" s="1060"/>
      <c r="AB161" s="1060"/>
      <c r="AC161" s="1060"/>
      <c r="AD161" s="1060"/>
      <c r="AE161" s="1060"/>
      <c r="AF161" s="466"/>
      <c r="AG161" s="466"/>
      <c r="AH161" s="466"/>
      <c r="AI161" s="466"/>
      <c r="AJ161" s="466"/>
      <c r="AK161" s="466"/>
      <c r="AL161" s="466"/>
    </row>
    <row r="162" spans="6:38">
      <c r="F162" s="466"/>
      <c r="G162" s="466"/>
      <c r="H162" s="466"/>
      <c r="I162" s="466"/>
      <c r="J162" s="466"/>
      <c r="K162" s="466"/>
      <c r="L162" s="466"/>
      <c r="M162" s="466"/>
      <c r="N162" s="466"/>
      <c r="O162" s="466"/>
      <c r="P162" s="466"/>
      <c r="Q162" s="466"/>
      <c r="R162" s="466"/>
      <c r="S162" s="466"/>
      <c r="T162" s="466"/>
      <c r="U162" s="466"/>
      <c r="V162" s="466"/>
      <c r="W162" s="466"/>
      <c r="X162" s="466"/>
      <c r="Y162" s="466"/>
      <c r="Z162" s="1060"/>
      <c r="AA162" s="1060"/>
      <c r="AB162" s="1060"/>
      <c r="AC162" s="1060"/>
      <c r="AD162" s="1060"/>
      <c r="AE162" s="1060"/>
      <c r="AF162" s="466"/>
      <c r="AG162" s="466"/>
      <c r="AH162" s="466"/>
      <c r="AI162" s="466"/>
      <c r="AJ162" s="466"/>
      <c r="AK162" s="466"/>
      <c r="AL162" s="466"/>
    </row>
    <row r="163" spans="6:38">
      <c r="F163" s="466"/>
      <c r="G163" s="466"/>
      <c r="H163" s="466"/>
      <c r="I163" s="466"/>
      <c r="J163" s="466"/>
      <c r="K163" s="466"/>
      <c r="L163" s="466"/>
      <c r="M163" s="466"/>
      <c r="N163" s="466"/>
      <c r="O163" s="466"/>
      <c r="P163" s="466"/>
      <c r="Q163" s="466"/>
      <c r="R163" s="466"/>
      <c r="S163" s="466"/>
      <c r="T163" s="466"/>
      <c r="U163" s="466"/>
      <c r="V163" s="466"/>
      <c r="W163" s="466"/>
      <c r="X163" s="466"/>
      <c r="Y163" s="466"/>
      <c r="Z163" s="1060"/>
      <c r="AA163" s="1060"/>
      <c r="AB163" s="1060"/>
      <c r="AC163" s="1060"/>
      <c r="AD163" s="1060"/>
      <c r="AE163" s="1060"/>
      <c r="AF163" s="466"/>
      <c r="AG163" s="466"/>
      <c r="AH163" s="466"/>
      <c r="AI163" s="466"/>
      <c r="AJ163" s="466"/>
      <c r="AK163" s="466"/>
      <c r="AL163" s="466"/>
    </row>
    <row r="164" spans="6:38">
      <c r="F164" s="466"/>
      <c r="G164" s="466"/>
      <c r="H164" s="466"/>
      <c r="I164" s="466"/>
      <c r="J164" s="466"/>
      <c r="K164" s="466"/>
      <c r="L164" s="466"/>
      <c r="M164" s="466"/>
      <c r="N164" s="466"/>
      <c r="O164" s="466"/>
      <c r="P164" s="466"/>
      <c r="Q164" s="466"/>
      <c r="R164" s="466"/>
      <c r="S164" s="466"/>
      <c r="T164" s="466"/>
      <c r="U164" s="466"/>
      <c r="V164" s="466"/>
      <c r="W164" s="466"/>
      <c r="X164" s="466"/>
      <c r="Y164" s="466"/>
      <c r="Z164" s="1060"/>
      <c r="AA164" s="1060"/>
      <c r="AB164" s="1060"/>
      <c r="AC164" s="1060"/>
      <c r="AD164" s="1060"/>
      <c r="AE164" s="1060"/>
      <c r="AF164" s="466"/>
      <c r="AG164" s="466"/>
      <c r="AH164" s="466"/>
      <c r="AI164" s="466"/>
      <c r="AJ164" s="466"/>
      <c r="AK164" s="466"/>
      <c r="AL164" s="466"/>
    </row>
    <row r="165" spans="6:38">
      <c r="F165" s="466"/>
      <c r="G165" s="466"/>
      <c r="H165" s="466"/>
      <c r="I165" s="466"/>
      <c r="J165" s="466"/>
      <c r="K165" s="466"/>
      <c r="L165" s="466"/>
      <c r="M165" s="466"/>
      <c r="N165" s="466"/>
      <c r="O165" s="466"/>
      <c r="P165" s="466"/>
      <c r="Q165" s="466"/>
      <c r="R165" s="466"/>
      <c r="S165" s="466"/>
      <c r="T165" s="466"/>
      <c r="U165" s="466"/>
      <c r="V165" s="466"/>
      <c r="W165" s="466"/>
      <c r="X165" s="466"/>
      <c r="Y165" s="466"/>
      <c r="Z165" s="1060"/>
      <c r="AA165" s="1060"/>
      <c r="AB165" s="1060"/>
      <c r="AC165" s="1060"/>
      <c r="AD165" s="1060"/>
      <c r="AE165" s="1060"/>
      <c r="AF165" s="466"/>
      <c r="AG165" s="466"/>
      <c r="AH165" s="466"/>
      <c r="AI165" s="466"/>
      <c r="AJ165" s="466"/>
      <c r="AK165" s="466"/>
      <c r="AL165" s="466"/>
    </row>
    <row r="166" spans="6:38">
      <c r="F166" s="466"/>
      <c r="G166" s="466"/>
      <c r="H166" s="466"/>
      <c r="I166" s="466"/>
      <c r="J166" s="466"/>
      <c r="K166" s="466"/>
      <c r="L166" s="466"/>
      <c r="M166" s="466"/>
      <c r="N166" s="466"/>
      <c r="O166" s="466"/>
      <c r="P166" s="466"/>
      <c r="Q166" s="466"/>
      <c r="R166" s="466"/>
      <c r="S166" s="466"/>
      <c r="T166" s="466"/>
      <c r="U166" s="466"/>
      <c r="V166" s="466"/>
      <c r="W166" s="466"/>
      <c r="X166" s="466"/>
      <c r="Y166" s="466"/>
      <c r="Z166" s="1060"/>
      <c r="AA166" s="1060"/>
      <c r="AB166" s="1060"/>
      <c r="AC166" s="1060"/>
      <c r="AD166" s="1060"/>
      <c r="AE166" s="1060"/>
      <c r="AF166" s="466"/>
      <c r="AG166" s="466"/>
      <c r="AH166" s="466"/>
      <c r="AI166" s="466"/>
      <c r="AJ166" s="466"/>
      <c r="AK166" s="466"/>
      <c r="AL166" s="466"/>
    </row>
    <row r="167" spans="6:38">
      <c r="F167" s="466"/>
      <c r="G167" s="466"/>
      <c r="H167" s="466"/>
      <c r="I167" s="466"/>
      <c r="J167" s="466"/>
      <c r="K167" s="466"/>
      <c r="L167" s="466"/>
      <c r="M167" s="466"/>
      <c r="N167" s="466"/>
      <c r="O167" s="466"/>
      <c r="P167" s="466"/>
      <c r="Q167" s="466"/>
      <c r="R167" s="466"/>
      <c r="S167" s="466"/>
      <c r="T167" s="466"/>
      <c r="U167" s="466"/>
      <c r="V167" s="466"/>
      <c r="W167" s="466"/>
      <c r="X167" s="466"/>
      <c r="Y167" s="466"/>
      <c r="Z167" s="1060"/>
      <c r="AA167" s="1060"/>
      <c r="AB167" s="1060"/>
      <c r="AC167" s="1060"/>
      <c r="AD167" s="1060"/>
      <c r="AE167" s="1060"/>
      <c r="AF167" s="466"/>
      <c r="AG167" s="466"/>
      <c r="AH167" s="466"/>
      <c r="AI167" s="466"/>
      <c r="AJ167" s="466"/>
      <c r="AK167" s="466"/>
      <c r="AL167" s="466"/>
    </row>
    <row r="168" spans="6:38">
      <c r="F168" s="466"/>
      <c r="G168" s="466"/>
      <c r="H168" s="466"/>
      <c r="I168" s="466"/>
      <c r="J168" s="466"/>
      <c r="K168" s="466"/>
      <c r="L168" s="466"/>
      <c r="M168" s="466"/>
      <c r="N168" s="466"/>
      <c r="O168" s="466"/>
      <c r="P168" s="466"/>
      <c r="Q168" s="466"/>
      <c r="R168" s="466"/>
      <c r="S168" s="466"/>
      <c r="T168" s="466"/>
      <c r="U168" s="466"/>
      <c r="V168" s="466"/>
      <c r="W168" s="466"/>
      <c r="X168" s="466"/>
      <c r="Y168" s="466"/>
      <c r="Z168" s="1060"/>
      <c r="AA168" s="1060"/>
      <c r="AB168" s="1060"/>
      <c r="AC168" s="1060"/>
      <c r="AD168" s="1060"/>
      <c r="AE168" s="1060"/>
      <c r="AF168" s="466"/>
      <c r="AG168" s="466"/>
      <c r="AH168" s="466"/>
      <c r="AI168" s="466"/>
      <c r="AJ168" s="466"/>
      <c r="AK168" s="466"/>
      <c r="AL168" s="466"/>
    </row>
    <row r="169" spans="6:38">
      <c r="F169" s="466"/>
      <c r="G169" s="466"/>
      <c r="H169" s="466"/>
      <c r="I169" s="466"/>
      <c r="J169" s="466"/>
      <c r="K169" s="466"/>
      <c r="L169" s="466"/>
      <c r="M169" s="466"/>
      <c r="N169" s="466"/>
      <c r="O169" s="466"/>
      <c r="P169" s="466"/>
      <c r="Q169" s="466"/>
      <c r="R169" s="466"/>
      <c r="S169" s="466"/>
      <c r="T169" s="466"/>
      <c r="U169" s="466"/>
      <c r="V169" s="466"/>
      <c r="W169" s="466"/>
      <c r="X169" s="466"/>
      <c r="Y169" s="466"/>
      <c r="Z169" s="1060"/>
      <c r="AA169" s="1060"/>
      <c r="AB169" s="1060"/>
      <c r="AC169" s="1060"/>
      <c r="AD169" s="1060"/>
      <c r="AE169" s="1060"/>
      <c r="AF169" s="466"/>
      <c r="AG169" s="466"/>
      <c r="AH169" s="466"/>
      <c r="AI169" s="466"/>
      <c r="AJ169" s="466"/>
      <c r="AK169" s="466"/>
      <c r="AL169" s="466"/>
    </row>
    <row r="170" spans="6:38">
      <c r="F170" s="466"/>
      <c r="G170" s="466"/>
      <c r="H170" s="466"/>
      <c r="I170" s="466"/>
      <c r="J170" s="466"/>
      <c r="K170" s="466"/>
      <c r="L170" s="466"/>
      <c r="M170" s="466"/>
      <c r="N170" s="466"/>
      <c r="O170" s="466"/>
      <c r="P170" s="466"/>
      <c r="Q170" s="466"/>
      <c r="R170" s="466"/>
      <c r="S170" s="466"/>
      <c r="T170" s="466"/>
      <c r="U170" s="466"/>
      <c r="V170" s="466"/>
      <c r="W170" s="466"/>
      <c r="X170" s="466"/>
      <c r="Y170" s="466"/>
      <c r="Z170" s="1060"/>
      <c r="AA170" s="1060"/>
      <c r="AB170" s="1060"/>
      <c r="AC170" s="1060"/>
      <c r="AD170" s="1060"/>
      <c r="AE170" s="1060"/>
      <c r="AF170" s="466"/>
      <c r="AG170" s="466"/>
      <c r="AH170" s="466"/>
      <c r="AI170" s="466"/>
      <c r="AJ170" s="466"/>
      <c r="AK170" s="466"/>
      <c r="AL170" s="466"/>
    </row>
    <row r="171" spans="6:38">
      <c r="F171" s="466"/>
      <c r="G171" s="466"/>
      <c r="H171" s="466"/>
      <c r="I171" s="466"/>
      <c r="J171" s="466"/>
      <c r="K171" s="466"/>
      <c r="L171" s="466"/>
      <c r="M171" s="466"/>
      <c r="N171" s="466"/>
      <c r="O171" s="466"/>
      <c r="P171" s="466"/>
      <c r="Q171" s="466"/>
      <c r="R171" s="466"/>
      <c r="S171" s="466"/>
      <c r="T171" s="466"/>
      <c r="U171" s="466"/>
      <c r="V171" s="466"/>
      <c r="W171" s="466"/>
      <c r="X171" s="466"/>
      <c r="Y171" s="466"/>
      <c r="Z171" s="1060"/>
      <c r="AA171" s="1060"/>
      <c r="AB171" s="1060"/>
      <c r="AC171" s="1060"/>
      <c r="AD171" s="1060"/>
      <c r="AE171" s="1060"/>
      <c r="AF171" s="466"/>
      <c r="AG171" s="466"/>
      <c r="AH171" s="466"/>
      <c r="AI171" s="466"/>
      <c r="AJ171" s="466"/>
      <c r="AK171" s="466"/>
      <c r="AL171" s="466"/>
    </row>
    <row r="172" spans="6:38">
      <c r="F172" s="466"/>
      <c r="G172" s="466"/>
      <c r="H172" s="466"/>
      <c r="I172" s="466"/>
      <c r="J172" s="466"/>
      <c r="K172" s="466"/>
      <c r="L172" s="466"/>
      <c r="M172" s="466"/>
      <c r="N172" s="466"/>
      <c r="O172" s="466"/>
      <c r="P172" s="466"/>
      <c r="Q172" s="466"/>
      <c r="R172" s="466"/>
      <c r="S172" s="466"/>
      <c r="T172" s="466"/>
      <c r="U172" s="466"/>
      <c r="V172" s="466"/>
      <c r="W172" s="466"/>
      <c r="X172" s="466"/>
      <c r="Y172" s="466"/>
      <c r="Z172" s="1060"/>
      <c r="AA172" s="1060"/>
      <c r="AB172" s="1060"/>
      <c r="AC172" s="1060"/>
      <c r="AD172" s="1060"/>
      <c r="AE172" s="1060"/>
      <c r="AF172" s="466"/>
      <c r="AG172" s="466"/>
      <c r="AH172" s="466"/>
      <c r="AI172" s="466"/>
      <c r="AJ172" s="466"/>
      <c r="AK172" s="466"/>
      <c r="AL172" s="466"/>
    </row>
    <row r="173" spans="6:38">
      <c r="F173" s="466"/>
      <c r="G173" s="466"/>
      <c r="H173" s="466"/>
      <c r="I173" s="466"/>
      <c r="J173" s="466"/>
      <c r="K173" s="466"/>
      <c r="L173" s="466"/>
      <c r="M173" s="466"/>
      <c r="N173" s="466"/>
      <c r="O173" s="466"/>
      <c r="P173" s="466"/>
      <c r="Q173" s="466"/>
      <c r="R173" s="466"/>
      <c r="S173" s="466"/>
      <c r="T173" s="466"/>
      <c r="U173" s="466"/>
      <c r="V173" s="466"/>
      <c r="W173" s="466"/>
      <c r="X173" s="466"/>
      <c r="Y173" s="466"/>
      <c r="Z173" s="1915" t="s">
        <v>97</v>
      </c>
      <c r="AA173" s="1915"/>
      <c r="AB173" s="1915"/>
      <c r="AC173" s="1915"/>
      <c r="AD173" s="1915"/>
      <c r="AE173" s="466"/>
      <c r="AF173" s="466"/>
      <c r="AG173" s="466"/>
      <c r="AH173" s="466"/>
      <c r="AI173" s="466"/>
      <c r="AJ173" s="466"/>
      <c r="AK173" s="466"/>
      <c r="AL173" s="466"/>
    </row>
    <row r="174" spans="6:38">
      <c r="F174" s="466"/>
      <c r="G174" s="466"/>
      <c r="H174" s="466"/>
      <c r="I174" s="466"/>
      <c r="J174" s="466"/>
      <c r="K174" s="466"/>
      <c r="L174" s="466"/>
      <c r="M174" s="466"/>
      <c r="N174" s="466"/>
      <c r="O174" s="466"/>
      <c r="P174" s="466"/>
      <c r="Q174" s="466"/>
      <c r="R174" s="466"/>
      <c r="S174" s="466"/>
      <c r="T174" s="466"/>
      <c r="U174" s="466"/>
      <c r="V174" s="466"/>
      <c r="W174" s="466"/>
    </row>
    <row r="175" spans="6:38">
      <c r="F175" s="466"/>
      <c r="G175" s="466"/>
      <c r="H175" s="466"/>
      <c r="I175" s="466"/>
      <c r="J175" s="466"/>
      <c r="K175" s="466"/>
      <c r="L175" s="466"/>
      <c r="M175" s="466"/>
      <c r="N175" s="466"/>
      <c r="O175" s="466"/>
      <c r="P175" s="466"/>
      <c r="Q175" s="466"/>
      <c r="R175" s="466"/>
      <c r="S175" s="466"/>
      <c r="T175" s="466"/>
      <c r="U175" s="466"/>
      <c r="V175" s="466"/>
      <c r="W175" s="466"/>
    </row>
    <row r="176" spans="6:38">
      <c r="F176" s="466"/>
      <c r="G176" s="466"/>
      <c r="H176" s="466"/>
      <c r="I176" s="466"/>
      <c r="J176" s="466"/>
      <c r="K176" s="466"/>
      <c r="L176" s="466"/>
      <c r="M176" s="466"/>
      <c r="N176" s="466"/>
      <c r="O176" s="466"/>
      <c r="P176" s="466"/>
      <c r="Q176" s="466"/>
      <c r="R176" s="466"/>
      <c r="S176" s="466"/>
      <c r="T176" s="466"/>
      <c r="U176" s="466"/>
      <c r="V176" s="466"/>
      <c r="W176" s="466"/>
    </row>
    <row r="177" spans="6:23">
      <c r="F177" s="466"/>
      <c r="G177" s="466"/>
      <c r="H177" s="466"/>
      <c r="I177" s="466"/>
      <c r="J177" s="466"/>
      <c r="K177" s="466"/>
      <c r="L177" s="466"/>
      <c r="M177" s="466"/>
      <c r="N177" s="466"/>
      <c r="O177" s="466"/>
      <c r="P177" s="466"/>
      <c r="Q177" s="466"/>
      <c r="R177" s="466"/>
      <c r="S177" s="466"/>
      <c r="T177" s="466"/>
      <c r="U177" s="466"/>
      <c r="V177" s="466"/>
      <c r="W177" s="466"/>
    </row>
    <row r="178" spans="6:23">
      <c r="F178" s="466"/>
      <c r="G178" s="466"/>
      <c r="H178" s="466"/>
      <c r="I178" s="466"/>
      <c r="J178" s="466"/>
      <c r="K178" s="466"/>
      <c r="L178" s="466"/>
      <c r="M178" s="466"/>
      <c r="N178" s="466"/>
      <c r="O178" s="466"/>
      <c r="P178" s="466"/>
      <c r="Q178" s="466"/>
      <c r="R178" s="466"/>
      <c r="S178" s="466"/>
      <c r="T178" s="466"/>
      <c r="U178" s="466"/>
      <c r="V178" s="466"/>
      <c r="W178" s="466"/>
    </row>
    <row r="179" spans="6:23">
      <c r="F179" s="466"/>
      <c r="G179" s="466"/>
      <c r="H179" s="466"/>
      <c r="I179" s="466"/>
      <c r="J179" s="466"/>
      <c r="K179" s="466"/>
      <c r="L179" s="466"/>
      <c r="M179" s="466"/>
      <c r="N179" s="466"/>
      <c r="O179" s="466"/>
      <c r="P179" s="466"/>
      <c r="Q179" s="466"/>
      <c r="R179" s="466"/>
      <c r="S179" s="466"/>
      <c r="T179" s="466"/>
      <c r="U179" s="466"/>
      <c r="V179" s="466"/>
      <c r="W179" s="466"/>
    </row>
    <row r="180" spans="6:23">
      <c r="F180" s="466"/>
      <c r="G180" s="466"/>
      <c r="H180" s="466"/>
      <c r="I180" s="466"/>
      <c r="J180" s="466"/>
      <c r="K180" s="466"/>
      <c r="L180" s="466"/>
      <c r="M180" s="466"/>
      <c r="N180" s="466"/>
      <c r="O180" s="466"/>
      <c r="P180" s="466"/>
      <c r="Q180" s="466"/>
      <c r="R180" s="466"/>
      <c r="S180" s="466"/>
      <c r="T180" s="466"/>
      <c r="U180" s="466"/>
      <c r="V180" s="466"/>
      <c r="W180" s="466"/>
    </row>
    <row r="181" spans="6:23">
      <c r="F181" s="466"/>
      <c r="G181" s="466"/>
      <c r="H181" s="466"/>
      <c r="I181" s="466"/>
      <c r="J181" s="466"/>
      <c r="K181" s="466"/>
      <c r="L181" s="466"/>
      <c r="M181" s="466"/>
      <c r="N181" s="466"/>
      <c r="O181" s="466"/>
      <c r="P181" s="466"/>
      <c r="Q181" s="466"/>
      <c r="R181" s="466"/>
      <c r="S181" s="466"/>
      <c r="T181" s="466"/>
      <c r="U181" s="466"/>
      <c r="V181" s="466"/>
      <c r="W181" s="466"/>
    </row>
    <row r="182" spans="6:23">
      <c r="F182" s="466"/>
      <c r="G182" s="466"/>
      <c r="H182" s="466"/>
      <c r="I182" s="466"/>
      <c r="J182" s="466"/>
      <c r="K182" s="466"/>
      <c r="L182" s="466"/>
      <c r="M182" s="466"/>
      <c r="N182" s="466"/>
      <c r="O182" s="466"/>
      <c r="P182" s="466"/>
      <c r="Q182" s="466"/>
      <c r="R182" s="466"/>
      <c r="S182" s="466"/>
      <c r="T182" s="466"/>
      <c r="U182" s="466"/>
      <c r="V182" s="466"/>
      <c r="W182" s="466"/>
    </row>
    <row r="183" spans="6:23">
      <c r="F183" s="466"/>
      <c r="G183" s="466"/>
      <c r="H183" s="466"/>
      <c r="I183" s="466"/>
      <c r="J183" s="466"/>
      <c r="K183" s="466"/>
      <c r="L183" s="466"/>
      <c r="M183" s="466"/>
      <c r="N183" s="466"/>
      <c r="O183" s="466"/>
      <c r="P183" s="466"/>
      <c r="Q183" s="466"/>
      <c r="R183" s="466"/>
      <c r="S183" s="466"/>
      <c r="T183" s="466"/>
      <c r="U183" s="466"/>
      <c r="V183" s="466"/>
      <c r="W183" s="466"/>
    </row>
    <row r="184" spans="6:23">
      <c r="F184" s="466"/>
      <c r="G184" s="466"/>
      <c r="H184" s="466"/>
      <c r="I184" s="466"/>
      <c r="J184" s="466"/>
      <c r="K184" s="466"/>
      <c r="L184" s="466"/>
      <c r="M184" s="466"/>
      <c r="N184" s="466"/>
      <c r="O184" s="466"/>
      <c r="P184" s="466"/>
      <c r="Q184" s="466"/>
      <c r="R184" s="466"/>
      <c r="S184" s="466"/>
      <c r="T184" s="466"/>
      <c r="U184" s="466"/>
      <c r="V184" s="466"/>
      <c r="W184" s="466"/>
    </row>
    <row r="185" spans="6:23">
      <c r="F185" s="466"/>
      <c r="G185" s="466"/>
      <c r="H185" s="466"/>
      <c r="I185" s="466"/>
      <c r="J185" s="466"/>
      <c r="K185" s="466"/>
      <c r="L185" s="466"/>
      <c r="M185" s="466"/>
      <c r="N185" s="466"/>
      <c r="O185" s="466"/>
      <c r="P185" s="466"/>
      <c r="Q185" s="466"/>
      <c r="R185" s="466"/>
      <c r="S185" s="466"/>
      <c r="T185" s="466"/>
      <c r="U185" s="466"/>
      <c r="V185" s="466"/>
      <c r="W185" s="466"/>
    </row>
    <row r="186" spans="6:23">
      <c r="F186" s="466"/>
      <c r="G186" s="466"/>
      <c r="H186" s="466"/>
      <c r="I186" s="466"/>
      <c r="J186" s="466"/>
      <c r="K186" s="466"/>
      <c r="L186" s="466"/>
      <c r="M186" s="466"/>
      <c r="N186" s="466"/>
      <c r="O186" s="466"/>
      <c r="P186" s="466"/>
      <c r="Q186" s="466"/>
      <c r="R186" s="466"/>
      <c r="S186" s="466"/>
      <c r="T186" s="466"/>
      <c r="U186" s="466"/>
      <c r="V186" s="466"/>
      <c r="W186" s="466"/>
    </row>
    <row r="187" spans="6:23">
      <c r="F187" s="466"/>
      <c r="G187" s="466"/>
      <c r="H187" s="466"/>
      <c r="I187" s="466"/>
      <c r="J187" s="466"/>
      <c r="K187" s="466"/>
      <c r="L187" s="466"/>
      <c r="M187" s="466"/>
      <c r="N187" s="466"/>
      <c r="O187" s="466"/>
      <c r="P187" s="466"/>
      <c r="Q187" s="466"/>
      <c r="R187" s="466"/>
      <c r="S187" s="466"/>
      <c r="T187" s="466"/>
      <c r="U187" s="466"/>
      <c r="V187" s="466"/>
      <c r="W187" s="466"/>
    </row>
    <row r="188" spans="6:23">
      <c r="F188" s="466"/>
      <c r="G188" s="466"/>
      <c r="H188" s="466"/>
      <c r="I188" s="466"/>
      <c r="J188" s="466"/>
      <c r="K188" s="466"/>
      <c r="L188" s="466"/>
      <c r="M188" s="466"/>
      <c r="N188" s="466"/>
      <c r="O188" s="466"/>
      <c r="P188" s="466"/>
      <c r="Q188" s="466"/>
      <c r="R188" s="466"/>
      <c r="S188" s="466"/>
      <c r="T188" s="466"/>
      <c r="U188" s="466"/>
      <c r="V188" s="466"/>
      <c r="W188" s="466"/>
    </row>
    <row r="189" spans="6:23">
      <c r="F189" s="466"/>
      <c r="G189" s="466"/>
      <c r="H189" s="466"/>
      <c r="I189" s="466"/>
      <c r="J189" s="466"/>
      <c r="K189" s="466"/>
      <c r="L189" s="466"/>
      <c r="M189" s="466"/>
      <c r="N189" s="466"/>
      <c r="O189" s="466"/>
      <c r="P189" s="466"/>
      <c r="Q189" s="466"/>
      <c r="R189" s="466"/>
      <c r="S189" s="466"/>
      <c r="T189" s="466"/>
      <c r="U189" s="466"/>
      <c r="V189" s="466"/>
      <c r="W189" s="466"/>
    </row>
    <row r="190" spans="6:23">
      <c r="F190" s="466"/>
      <c r="G190" s="466"/>
      <c r="H190" s="466"/>
      <c r="I190" s="466"/>
      <c r="J190" s="466"/>
      <c r="K190" s="466"/>
      <c r="L190" s="466"/>
      <c r="M190" s="466"/>
      <c r="N190" s="466"/>
      <c r="O190" s="466"/>
      <c r="P190" s="466"/>
      <c r="Q190" s="466"/>
      <c r="R190" s="466"/>
      <c r="S190" s="466"/>
      <c r="T190" s="466"/>
      <c r="U190" s="466"/>
      <c r="V190" s="466"/>
      <c r="W190" s="466"/>
    </row>
    <row r="191" spans="6:23">
      <c r="F191" s="466"/>
      <c r="G191" s="466"/>
      <c r="H191" s="466"/>
      <c r="I191" s="466"/>
      <c r="J191" s="466"/>
      <c r="K191" s="466"/>
      <c r="L191" s="466"/>
      <c r="M191" s="466"/>
      <c r="N191" s="466"/>
      <c r="O191" s="466"/>
      <c r="P191" s="466"/>
      <c r="Q191" s="466"/>
      <c r="R191" s="466"/>
      <c r="S191" s="466"/>
      <c r="T191" s="466"/>
      <c r="U191" s="466"/>
      <c r="V191" s="466"/>
      <c r="W191" s="466"/>
    </row>
    <row r="192" spans="6:23">
      <c r="F192" s="466"/>
      <c r="G192" s="466"/>
      <c r="H192" s="466"/>
      <c r="I192" s="466"/>
      <c r="J192" s="466"/>
      <c r="K192" s="466"/>
      <c r="L192" s="466"/>
      <c r="M192" s="466"/>
      <c r="N192" s="466"/>
      <c r="O192" s="466"/>
      <c r="P192" s="466"/>
      <c r="Q192" s="466"/>
      <c r="R192" s="466"/>
      <c r="S192" s="466"/>
      <c r="T192" s="466"/>
      <c r="U192" s="466"/>
      <c r="V192" s="466"/>
      <c r="W192" s="466"/>
    </row>
    <row r="193" spans="6:23">
      <c r="F193" s="466"/>
      <c r="G193" s="466"/>
      <c r="H193" s="466"/>
      <c r="I193" s="466"/>
      <c r="J193" s="466"/>
      <c r="K193" s="466"/>
      <c r="L193" s="466"/>
      <c r="M193" s="466"/>
      <c r="N193" s="466"/>
      <c r="O193" s="466"/>
      <c r="P193" s="466"/>
      <c r="Q193" s="466"/>
      <c r="R193" s="466"/>
      <c r="S193" s="466"/>
      <c r="T193" s="466"/>
      <c r="U193" s="466"/>
      <c r="V193" s="466"/>
      <c r="W193" s="466"/>
    </row>
    <row r="194" spans="6:23">
      <c r="F194" s="466"/>
      <c r="G194" s="466"/>
      <c r="H194" s="466"/>
      <c r="I194" s="466"/>
      <c r="J194" s="466"/>
      <c r="K194" s="466"/>
      <c r="L194" s="466"/>
      <c r="M194" s="466"/>
      <c r="N194" s="466"/>
      <c r="O194" s="466"/>
      <c r="P194" s="466"/>
      <c r="Q194" s="466"/>
      <c r="R194" s="466"/>
      <c r="S194" s="466"/>
      <c r="T194" s="466"/>
      <c r="U194" s="466"/>
      <c r="V194" s="466"/>
      <c r="W194" s="466"/>
    </row>
    <row r="195" spans="6:23">
      <c r="F195" s="466"/>
      <c r="G195" s="466"/>
      <c r="H195" s="466"/>
      <c r="I195" s="466"/>
      <c r="J195" s="466"/>
      <c r="K195" s="466"/>
      <c r="L195" s="466"/>
      <c r="M195" s="466"/>
      <c r="N195" s="466"/>
      <c r="O195" s="466"/>
      <c r="P195" s="466"/>
      <c r="Q195" s="466"/>
      <c r="R195" s="466"/>
      <c r="S195" s="466"/>
      <c r="T195" s="466"/>
      <c r="U195" s="466"/>
      <c r="V195" s="466"/>
      <c r="W195" s="466"/>
    </row>
    <row r="196" spans="6:23">
      <c r="F196" s="466"/>
      <c r="G196" s="466"/>
      <c r="H196" s="466"/>
      <c r="I196" s="466"/>
      <c r="J196" s="466"/>
      <c r="K196" s="466"/>
      <c r="L196" s="466"/>
      <c r="M196" s="466"/>
      <c r="N196" s="466"/>
      <c r="O196" s="466"/>
      <c r="P196" s="466"/>
      <c r="Q196" s="466"/>
      <c r="R196" s="466"/>
      <c r="S196" s="466"/>
      <c r="T196" s="466"/>
      <c r="U196" s="466"/>
      <c r="V196" s="466"/>
      <c r="W196" s="466"/>
    </row>
    <row r="197" spans="6:23">
      <c r="F197" s="466"/>
      <c r="G197" s="466"/>
      <c r="H197" s="466"/>
      <c r="I197" s="466"/>
      <c r="J197" s="466"/>
      <c r="K197" s="466"/>
      <c r="L197" s="466"/>
      <c r="M197" s="466"/>
      <c r="N197" s="466"/>
      <c r="O197" s="466"/>
      <c r="P197" s="466"/>
      <c r="Q197" s="466"/>
      <c r="R197" s="466"/>
      <c r="S197" s="466"/>
      <c r="T197" s="466"/>
      <c r="U197" s="466"/>
      <c r="V197" s="466"/>
      <c r="W197" s="466"/>
    </row>
    <row r="198" spans="6:23">
      <c r="F198" s="466"/>
      <c r="G198" s="466"/>
      <c r="H198" s="466"/>
      <c r="I198" s="466"/>
      <c r="J198" s="466"/>
      <c r="K198" s="466"/>
      <c r="L198" s="466"/>
      <c r="M198" s="466"/>
      <c r="N198" s="466"/>
      <c r="O198" s="466"/>
      <c r="P198" s="466"/>
      <c r="Q198" s="466"/>
      <c r="R198" s="466"/>
      <c r="S198" s="466"/>
      <c r="T198" s="466"/>
      <c r="U198" s="466"/>
      <c r="V198" s="466"/>
      <c r="W198" s="466"/>
    </row>
  </sheetData>
  <mergeCells count="197">
    <mergeCell ref="Z173:AD173"/>
    <mergeCell ref="N156:W156"/>
    <mergeCell ref="P152:Y152"/>
    <mergeCell ref="P153:Y153"/>
    <mergeCell ref="P154:Y154"/>
    <mergeCell ref="G156:L156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K60:P60"/>
    <mergeCell ref="K61:P61"/>
    <mergeCell ref="K62:P62"/>
    <mergeCell ref="Z52:AA52"/>
    <mergeCell ref="W59:AA59"/>
    <mergeCell ref="W50:AA50"/>
    <mergeCell ref="W52:W53"/>
    <mergeCell ref="K79:O79"/>
    <mergeCell ref="K80:L81"/>
    <mergeCell ref="M80:M81"/>
    <mergeCell ref="N80:O80"/>
    <mergeCell ref="K82:K91"/>
    <mergeCell ref="AN146:AN155"/>
    <mergeCell ref="AE99:AI99"/>
    <mergeCell ref="AE100:AF101"/>
    <mergeCell ref="AG100:AG101"/>
    <mergeCell ref="AH100:AI100"/>
    <mergeCell ref="AE102:AE105"/>
    <mergeCell ref="AN143:AU143"/>
    <mergeCell ref="AE113:AJ113"/>
    <mergeCell ref="AE115"/>
    <mergeCell ref="AN89:AO90"/>
    <mergeCell ref="AF87:AJ87"/>
    <mergeCell ref="AF88:AG89"/>
    <mergeCell ref="AH88:AH89"/>
    <mergeCell ref="AI88:AJ88"/>
    <mergeCell ref="AF90:AF93"/>
    <mergeCell ref="AF94:AJ94"/>
    <mergeCell ref="AF95:AJ95"/>
    <mergeCell ref="AF96:AJ96"/>
    <mergeCell ref="AE108:AI108"/>
    <mergeCell ref="AN156:AU156"/>
    <mergeCell ref="AN157:AU157"/>
    <mergeCell ref="AN158:AU158"/>
    <mergeCell ref="AD141:AH141"/>
    <mergeCell ref="AD142:AE143"/>
    <mergeCell ref="AF142:AF143"/>
    <mergeCell ref="AG142:AH142"/>
    <mergeCell ref="AD144:AD153"/>
    <mergeCell ref="AD154:AH154"/>
    <mergeCell ref="AD155:AH155"/>
    <mergeCell ref="AD156:AH156"/>
    <mergeCell ref="AQ74:AQ75"/>
    <mergeCell ref="AR74:AS74"/>
    <mergeCell ref="AO64:AO65"/>
    <mergeCell ref="AP64:AP65"/>
    <mergeCell ref="AQ64:AR64"/>
    <mergeCell ref="AN62:AR62"/>
    <mergeCell ref="AN64:AN65"/>
    <mergeCell ref="AN144:AO145"/>
    <mergeCell ref="AP144:AP145"/>
    <mergeCell ref="AQ144:AU144"/>
    <mergeCell ref="AQ103:AS103"/>
    <mergeCell ref="AN109:AS109"/>
    <mergeCell ref="AN110:AS110"/>
    <mergeCell ref="AN111:AS111"/>
    <mergeCell ref="AN114:AS114"/>
    <mergeCell ref="AN116"/>
    <mergeCell ref="AN124:AS124"/>
    <mergeCell ref="AN128:AR128"/>
    <mergeCell ref="AN130:AN131"/>
    <mergeCell ref="AO130:AO131"/>
    <mergeCell ref="AP130:AP131"/>
    <mergeCell ref="AQ130:AR130"/>
    <mergeCell ref="AN76:AN78"/>
    <mergeCell ref="AN79:AN81"/>
    <mergeCell ref="AQ55:AR55"/>
    <mergeCell ref="AN36:AS36"/>
    <mergeCell ref="AN38"/>
    <mergeCell ref="AN48:AS48"/>
    <mergeCell ref="AN53:AR53"/>
    <mergeCell ref="AN55:AN56"/>
    <mergeCell ref="AO55:AO56"/>
    <mergeCell ref="AP55:AP56"/>
    <mergeCell ref="AN72:AS72"/>
    <mergeCell ref="D84:D87"/>
    <mergeCell ref="AN105:AN108"/>
    <mergeCell ref="AE106:AI106"/>
    <mergeCell ref="AN95:AS95"/>
    <mergeCell ref="AN96:AS96"/>
    <mergeCell ref="AN97:AS97"/>
    <mergeCell ref="AN102:AS102"/>
    <mergeCell ref="AN88:AS88"/>
    <mergeCell ref="AQ89:AS89"/>
    <mergeCell ref="AN91:AN94"/>
    <mergeCell ref="AP89:AP90"/>
    <mergeCell ref="K92:O92"/>
    <mergeCell ref="K93:O93"/>
    <mergeCell ref="K94:O94"/>
    <mergeCell ref="AN82:AN84"/>
    <mergeCell ref="AN103:AO104"/>
    <mergeCell ref="AP103:AP104"/>
    <mergeCell ref="D81:D83"/>
    <mergeCell ref="AF54:AF55"/>
    <mergeCell ref="AG54:AG55"/>
    <mergeCell ref="AH54:AH55"/>
    <mergeCell ref="AI54:AJ54"/>
    <mergeCell ref="AF71:AK71"/>
    <mergeCell ref="AF73:AG74"/>
    <mergeCell ref="AH73:AH74"/>
    <mergeCell ref="AI73:AI74"/>
    <mergeCell ref="AJ73:AK73"/>
    <mergeCell ref="AF78:AF80"/>
    <mergeCell ref="AF62:AJ62"/>
    <mergeCell ref="AF64:AF65"/>
    <mergeCell ref="AN74:AO75"/>
    <mergeCell ref="AP74:AP75"/>
    <mergeCell ref="D72:D74"/>
    <mergeCell ref="D39:D41"/>
    <mergeCell ref="D42:D44"/>
    <mergeCell ref="D48:D50"/>
    <mergeCell ref="D51:D53"/>
    <mergeCell ref="D54:D56"/>
    <mergeCell ref="D75:D77"/>
    <mergeCell ref="D78:D80"/>
    <mergeCell ref="D57:D59"/>
    <mergeCell ref="D60:D62"/>
    <mergeCell ref="D45:D47"/>
    <mergeCell ref="D63:D65"/>
    <mergeCell ref="D66:D68"/>
    <mergeCell ref="D69:D71"/>
    <mergeCell ref="X52:X53"/>
    <mergeCell ref="Y52:Y53"/>
    <mergeCell ref="K50:K59"/>
    <mergeCell ref="X61:X62"/>
    <mergeCell ref="AF52:AJ52"/>
    <mergeCell ref="D4:D8"/>
    <mergeCell ref="D9:D11"/>
    <mergeCell ref="D12:D14"/>
    <mergeCell ref="D15:D17"/>
    <mergeCell ref="D18:D20"/>
    <mergeCell ref="AF36:AK36"/>
    <mergeCell ref="AF38"/>
    <mergeCell ref="AF48:AK48"/>
    <mergeCell ref="X36:AC36"/>
    <mergeCell ref="X38"/>
    <mergeCell ref="X48:AC48"/>
    <mergeCell ref="D27:D29"/>
    <mergeCell ref="D30:D32"/>
    <mergeCell ref="D33:D35"/>
    <mergeCell ref="D36:D38"/>
    <mergeCell ref="K47:P47"/>
    <mergeCell ref="K48:L49"/>
    <mergeCell ref="M48:M49"/>
    <mergeCell ref="N48:P48"/>
    <mergeCell ref="D21:D23"/>
    <mergeCell ref="D24:D26"/>
    <mergeCell ref="Y61:Y62"/>
    <mergeCell ref="Z61:AA61"/>
    <mergeCell ref="AF81:AF83"/>
    <mergeCell ref="X140:Y140"/>
    <mergeCell ref="P142:P151"/>
    <mergeCell ref="P139:Y139"/>
    <mergeCell ref="P140:Q141"/>
    <mergeCell ref="W140:W141"/>
    <mergeCell ref="AE123:AJ123"/>
    <mergeCell ref="AD126:AH126"/>
    <mergeCell ref="AD128:AD129"/>
    <mergeCell ref="AE128:AE129"/>
    <mergeCell ref="AF128:AF129"/>
    <mergeCell ref="AG128:AH128"/>
    <mergeCell ref="AE107:AI107"/>
    <mergeCell ref="P123:Y123"/>
    <mergeCell ref="P125:P126"/>
    <mergeCell ref="Q125:Q126"/>
    <mergeCell ref="W125:W126"/>
    <mergeCell ref="X125:Y125"/>
    <mergeCell ref="AG64:AG65"/>
    <mergeCell ref="AH64:AH65"/>
    <mergeCell ref="AI64:AJ64"/>
    <mergeCell ref="AF75:AF77"/>
    <mergeCell ref="K63:O63"/>
    <mergeCell ref="K64:L65"/>
    <mergeCell ref="M64:M65"/>
    <mergeCell ref="N64:O64"/>
    <mergeCell ref="K66:K75"/>
    <mergeCell ref="K76:O76"/>
    <mergeCell ref="K77:O77"/>
    <mergeCell ref="K78:O78"/>
    <mergeCell ref="W61:W62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40"/>
  <sheetViews>
    <sheetView topLeftCell="K1" workbookViewId="0">
      <selection activeCell="U10" sqref="U10:U36"/>
    </sheetView>
  </sheetViews>
  <sheetFormatPr defaultRowHeight="15"/>
  <cols>
    <col min="2" max="2" width="15" customWidth="1"/>
    <col min="3" max="3" width="12.28515625" customWidth="1"/>
    <col min="4" max="4" width="12.5703125" style="5" customWidth="1"/>
  </cols>
  <sheetData>
    <row r="1" spans="1:51">
      <c r="A1" s="458" t="s">
        <v>238</v>
      </c>
      <c r="B1" s="459" t="s">
        <v>239</v>
      </c>
      <c r="C1" s="459" t="s">
        <v>249</v>
      </c>
      <c r="D1" s="535" t="s">
        <v>250</v>
      </c>
    </row>
    <row r="2" spans="1:51">
      <c r="A2" s="458" t="s">
        <v>240</v>
      </c>
      <c r="B2" s="459">
        <v>10.11</v>
      </c>
      <c r="C2" s="459">
        <v>9.66</v>
      </c>
      <c r="D2" s="535">
        <v>8.66</v>
      </c>
    </row>
    <row r="3" spans="1:51">
      <c r="A3" s="458" t="s">
        <v>240</v>
      </c>
      <c r="B3" s="459">
        <v>10.75</v>
      </c>
      <c r="C3" s="459">
        <v>9.64</v>
      </c>
      <c r="D3" s="535">
        <v>8.7100000000000009</v>
      </c>
      <c r="G3" t="s">
        <v>377</v>
      </c>
    </row>
    <row r="4" spans="1:51">
      <c r="A4" s="458" t="s">
        <v>240</v>
      </c>
      <c r="B4" s="459">
        <v>10.42</v>
      </c>
      <c r="C4" s="459">
        <v>9.15</v>
      </c>
      <c r="D4" s="535">
        <v>8.9</v>
      </c>
    </row>
    <row r="5" spans="1:51">
      <c r="A5" s="458" t="s">
        <v>241</v>
      </c>
      <c r="B5" s="459">
        <v>11.24</v>
      </c>
      <c r="C5" s="459">
        <v>10.77</v>
      </c>
      <c r="D5" s="535">
        <v>9.91</v>
      </c>
      <c r="G5" s="5" t="s">
        <v>4</v>
      </c>
      <c r="H5" s="5" t="s">
        <v>0</v>
      </c>
      <c r="I5" s="5" t="s">
        <v>1</v>
      </c>
      <c r="J5" s="5" t="s">
        <v>2</v>
      </c>
      <c r="K5" s="5" t="s">
        <v>3</v>
      </c>
    </row>
    <row r="6" spans="1:51">
      <c r="A6" s="458" t="s">
        <v>241</v>
      </c>
      <c r="B6" s="459">
        <v>11.55</v>
      </c>
      <c r="C6" s="459">
        <v>10.17</v>
      </c>
      <c r="D6" s="535">
        <v>8.7200000000000006</v>
      </c>
      <c r="G6" s="5" t="s">
        <v>139</v>
      </c>
      <c r="H6" s="5" t="s">
        <v>7</v>
      </c>
      <c r="I6" s="459">
        <v>10.11</v>
      </c>
      <c r="J6" s="459">
        <v>10.75</v>
      </c>
      <c r="K6" s="459">
        <v>10.42</v>
      </c>
      <c r="L6" s="459">
        <f t="shared" ref="L6:L14" si="0">AVERAGE(I6:K6)</f>
        <v>10.426666666666668</v>
      </c>
      <c r="M6">
        <v>9.4833333333333343</v>
      </c>
      <c r="N6">
        <v>8.76</v>
      </c>
    </row>
    <row r="7" spans="1:51">
      <c r="A7" s="458" t="s">
        <v>241</v>
      </c>
      <c r="B7" s="459">
        <v>11.44</v>
      </c>
      <c r="C7" s="459">
        <v>11.12</v>
      </c>
      <c r="D7" s="535">
        <v>8.5299999999999994</v>
      </c>
      <c r="G7" s="5"/>
      <c r="H7" s="5" t="s">
        <v>10</v>
      </c>
      <c r="I7" s="459">
        <v>11.05</v>
      </c>
      <c r="J7" s="459">
        <v>11.94</v>
      </c>
      <c r="K7" s="459">
        <v>11.63</v>
      </c>
      <c r="L7" s="459">
        <f t="shared" si="0"/>
        <v>11.540000000000001</v>
      </c>
      <c r="M7">
        <v>10.706666666666669</v>
      </c>
      <c r="N7">
        <v>9.3233333333333341</v>
      </c>
    </row>
    <row r="8" spans="1:51">
      <c r="A8" s="458" t="s">
        <v>242</v>
      </c>
      <c r="B8" s="459">
        <v>14.76</v>
      </c>
      <c r="C8" s="459">
        <v>12.71</v>
      </c>
      <c r="D8" s="535">
        <v>10.57</v>
      </c>
      <c r="G8" s="5"/>
      <c r="H8" s="5" t="s">
        <v>13</v>
      </c>
      <c r="I8" s="459">
        <v>11.52</v>
      </c>
      <c r="J8" s="459">
        <v>11.84</v>
      </c>
      <c r="K8" s="459">
        <v>11.75</v>
      </c>
      <c r="L8" s="459">
        <f t="shared" si="0"/>
        <v>11.703333333333333</v>
      </c>
      <c r="M8">
        <v>11.049999999999999</v>
      </c>
      <c r="N8">
        <v>9.4099999999999984</v>
      </c>
      <c r="S8" t="s">
        <v>569</v>
      </c>
      <c r="Y8" s="1947" t="s">
        <v>100</v>
      </c>
      <c r="Z8" s="1947"/>
      <c r="AA8" s="1947"/>
      <c r="AB8" s="1947"/>
      <c r="AC8" s="1947"/>
      <c r="AJ8" s="1947" t="s">
        <v>100</v>
      </c>
      <c r="AK8" s="1947"/>
      <c r="AL8" s="1947"/>
      <c r="AM8" s="1947"/>
      <c r="AN8" s="1947"/>
      <c r="AU8" s="1947" t="s">
        <v>100</v>
      </c>
      <c r="AV8" s="1947"/>
      <c r="AW8" s="1947"/>
      <c r="AX8" s="1947"/>
      <c r="AY8" s="1947"/>
    </row>
    <row r="9" spans="1:51" ht="15.75" thickBot="1">
      <c r="A9" s="458" t="s">
        <v>242</v>
      </c>
      <c r="B9" s="459">
        <v>15.08</v>
      </c>
      <c r="C9" s="459">
        <v>12.15</v>
      </c>
      <c r="D9" s="535">
        <v>10.89</v>
      </c>
      <c r="G9" s="5"/>
      <c r="H9" s="5" t="s">
        <v>8</v>
      </c>
      <c r="I9" s="459">
        <v>14.76</v>
      </c>
      <c r="J9" s="459">
        <v>15.08</v>
      </c>
      <c r="K9" s="459">
        <v>14.88</v>
      </c>
      <c r="L9" s="459">
        <f t="shared" si="0"/>
        <v>14.906666666666666</v>
      </c>
      <c r="M9">
        <v>12.473333333333334</v>
      </c>
      <c r="N9">
        <v>10.613333333333332</v>
      </c>
      <c r="O9" t="s">
        <v>61</v>
      </c>
      <c r="P9" t="s">
        <v>62</v>
      </c>
      <c r="Q9" t="s">
        <v>63</v>
      </c>
      <c r="R9" t="s">
        <v>64</v>
      </c>
      <c r="S9" t="s">
        <v>23</v>
      </c>
      <c r="T9" t="s">
        <v>24</v>
      </c>
      <c r="U9" t="s">
        <v>25</v>
      </c>
      <c r="Y9" s="1329" t="s">
        <v>67</v>
      </c>
      <c r="Z9" s="1329" t="s">
        <v>337</v>
      </c>
      <c r="AA9" s="1310"/>
      <c r="AB9" s="1310"/>
      <c r="AC9" s="1310"/>
      <c r="AJ9" s="1329" t="s">
        <v>67</v>
      </c>
      <c r="AK9" s="1329" t="s">
        <v>251</v>
      </c>
      <c r="AL9" s="1310"/>
      <c r="AM9" s="1310"/>
      <c r="AN9" s="1310"/>
      <c r="AU9" s="1329" t="s">
        <v>67</v>
      </c>
      <c r="AV9" s="1329" t="s">
        <v>345</v>
      </c>
      <c r="AW9" s="1310"/>
      <c r="AX9" s="1310"/>
      <c r="AY9" s="1310"/>
    </row>
    <row r="10" spans="1:51" ht="15.75" thickTop="1">
      <c r="A10" s="458" t="s">
        <v>242</v>
      </c>
      <c r="B10" s="459">
        <v>14.88</v>
      </c>
      <c r="C10" s="459">
        <v>12.56</v>
      </c>
      <c r="D10" s="535">
        <v>10.38</v>
      </c>
      <c r="G10" s="5"/>
      <c r="H10" s="5" t="s">
        <v>11</v>
      </c>
      <c r="I10" s="459">
        <v>15.91</v>
      </c>
      <c r="J10" s="459">
        <v>16.05</v>
      </c>
      <c r="K10" s="459">
        <v>16.079999999999998</v>
      </c>
      <c r="L10" s="459">
        <f t="shared" si="0"/>
        <v>16.013333333333332</v>
      </c>
      <c r="M10">
        <v>14.406666666666666</v>
      </c>
      <c r="N10">
        <v>10.863333333333335</v>
      </c>
      <c r="O10">
        <v>1</v>
      </c>
      <c r="P10">
        <v>1</v>
      </c>
      <c r="Q10">
        <v>1</v>
      </c>
      <c r="R10">
        <v>1</v>
      </c>
      <c r="S10" s="459">
        <v>10.11</v>
      </c>
      <c r="T10" s="459">
        <v>9.66</v>
      </c>
      <c r="U10" s="535">
        <v>8.66</v>
      </c>
      <c r="Y10" s="2038" t="s">
        <v>0</v>
      </c>
      <c r="Z10" s="1945" t="s">
        <v>86</v>
      </c>
      <c r="AA10" s="1948" t="s">
        <v>87</v>
      </c>
      <c r="AB10" s="1948" t="s">
        <v>88</v>
      </c>
      <c r="AC10" s="1949"/>
      <c r="AJ10" s="2038" t="s">
        <v>0</v>
      </c>
      <c r="AK10" s="1945" t="s">
        <v>86</v>
      </c>
      <c r="AL10" s="1948" t="s">
        <v>87</v>
      </c>
      <c r="AM10" s="1948" t="s">
        <v>88</v>
      </c>
      <c r="AN10" s="1949"/>
      <c r="AU10" s="2038" t="s">
        <v>0</v>
      </c>
      <c r="AV10" s="1945" t="s">
        <v>86</v>
      </c>
      <c r="AW10" s="1948" t="s">
        <v>87</v>
      </c>
      <c r="AX10" s="1948" t="s">
        <v>88</v>
      </c>
      <c r="AY10" s="1949"/>
    </row>
    <row r="11" spans="1:51" ht="16.5" customHeight="1" thickBot="1">
      <c r="A11" s="458" t="s">
        <v>243</v>
      </c>
      <c r="B11" s="459">
        <v>11.05</v>
      </c>
      <c r="C11" s="459">
        <v>10.55</v>
      </c>
      <c r="D11" s="535">
        <v>8.7200000000000006</v>
      </c>
      <c r="G11" s="5"/>
      <c r="H11" s="5" t="s">
        <v>14</v>
      </c>
      <c r="I11" s="459">
        <v>15.72</v>
      </c>
      <c r="J11" s="459">
        <v>15.94</v>
      </c>
      <c r="K11" s="459">
        <v>17.11</v>
      </c>
      <c r="L11" s="459">
        <f t="shared" si="0"/>
        <v>16.256666666666664</v>
      </c>
      <c r="M11">
        <v>15.406666666666666</v>
      </c>
      <c r="N11">
        <v>11.376666666666665</v>
      </c>
      <c r="O11">
        <v>1</v>
      </c>
      <c r="P11">
        <v>1</v>
      </c>
      <c r="Q11">
        <v>2</v>
      </c>
      <c r="R11">
        <v>1</v>
      </c>
      <c r="S11" s="459">
        <v>10.75</v>
      </c>
      <c r="T11" s="459">
        <v>9.64</v>
      </c>
      <c r="U11" s="535">
        <v>8.7100000000000009</v>
      </c>
      <c r="Y11" s="2039"/>
      <c r="Z11" s="1946"/>
      <c r="AA11" s="2040"/>
      <c r="AB11" s="1330" t="s">
        <v>89</v>
      </c>
      <c r="AC11" s="1331" t="s">
        <v>90</v>
      </c>
      <c r="AJ11" s="2039"/>
      <c r="AK11" s="1946"/>
      <c r="AL11" s="2040"/>
      <c r="AM11" s="1330" t="s">
        <v>89</v>
      </c>
      <c r="AN11" s="1331" t="s">
        <v>90</v>
      </c>
      <c r="AU11" s="2039"/>
      <c r="AV11" s="1946"/>
      <c r="AW11" s="2040"/>
      <c r="AX11" s="1330" t="s">
        <v>89</v>
      </c>
      <c r="AY11" s="1331" t="s">
        <v>90</v>
      </c>
    </row>
    <row r="12" spans="1:51" ht="15.75" thickTop="1">
      <c r="A12" s="458" t="s">
        <v>243</v>
      </c>
      <c r="B12" s="459">
        <v>11.94</v>
      </c>
      <c r="C12" s="459">
        <v>10.94</v>
      </c>
      <c r="D12" s="535">
        <v>10.23</v>
      </c>
      <c r="G12" s="5"/>
      <c r="H12" s="5" t="s">
        <v>9</v>
      </c>
      <c r="I12" s="459">
        <v>11.24</v>
      </c>
      <c r="J12" s="459">
        <v>11.55</v>
      </c>
      <c r="K12" s="459">
        <v>11.44</v>
      </c>
      <c r="L12" s="459">
        <f t="shared" si="0"/>
        <v>11.409999999999998</v>
      </c>
      <c r="M12">
        <v>10.686666666666666</v>
      </c>
      <c r="N12">
        <v>9.0533333333333346</v>
      </c>
      <c r="O12">
        <v>1</v>
      </c>
      <c r="P12">
        <v>1</v>
      </c>
      <c r="Q12">
        <v>3</v>
      </c>
      <c r="R12">
        <v>1</v>
      </c>
      <c r="S12" s="459">
        <v>10.42</v>
      </c>
      <c r="T12" s="459">
        <v>9.15</v>
      </c>
      <c r="U12" s="535">
        <v>8.9</v>
      </c>
      <c r="Y12" s="1332" t="s">
        <v>94</v>
      </c>
      <c r="Z12" s="1333">
        <v>10.426666666666669</v>
      </c>
      <c r="AA12" s="1334">
        <v>0.29767151918403839</v>
      </c>
      <c r="AB12" s="1335">
        <v>9.7956312357211957</v>
      </c>
      <c r="AC12" s="1336">
        <v>11.057702097612143</v>
      </c>
      <c r="AJ12" s="1332" t="s">
        <v>94</v>
      </c>
      <c r="AK12" s="1333">
        <v>9.4833333333333343</v>
      </c>
      <c r="AL12" s="1334">
        <v>0.37530769269698017</v>
      </c>
      <c r="AM12" s="1335">
        <v>8.6877165667465164</v>
      </c>
      <c r="AN12" s="1336">
        <v>10.278950099920152</v>
      </c>
      <c r="AU12" s="1332" t="s">
        <v>94</v>
      </c>
      <c r="AV12" s="1333">
        <v>8.7566666666666695</v>
      </c>
      <c r="AW12" s="1334">
        <v>0.30684525798141171</v>
      </c>
      <c r="AX12" s="1335">
        <v>8.1061837782309727</v>
      </c>
      <c r="AY12" s="1336">
        <v>9.4071495551023663</v>
      </c>
    </row>
    <row r="13" spans="1:51">
      <c r="A13" s="458" t="s">
        <v>243</v>
      </c>
      <c r="B13" s="459">
        <v>11.63</v>
      </c>
      <c r="C13" s="459">
        <v>10.63</v>
      </c>
      <c r="D13" s="535">
        <v>9.02</v>
      </c>
      <c r="G13" s="5"/>
      <c r="H13" s="5" t="s">
        <v>12</v>
      </c>
      <c r="I13" s="459">
        <v>13.42</v>
      </c>
      <c r="J13" s="459">
        <v>12.97</v>
      </c>
      <c r="K13" s="459">
        <v>14.93</v>
      </c>
      <c r="L13" s="459">
        <f t="shared" si="0"/>
        <v>13.773333333333333</v>
      </c>
      <c r="M13">
        <v>11.54</v>
      </c>
      <c r="N13">
        <v>9.61</v>
      </c>
      <c r="O13">
        <v>2</v>
      </c>
      <c r="P13">
        <v>1</v>
      </c>
      <c r="Q13">
        <v>1</v>
      </c>
      <c r="R13">
        <v>2</v>
      </c>
      <c r="S13">
        <v>14.76</v>
      </c>
      <c r="T13">
        <v>12.71</v>
      </c>
      <c r="U13">
        <v>10.57</v>
      </c>
      <c r="Y13" s="1337" t="s">
        <v>99</v>
      </c>
      <c r="Z13" s="1338">
        <v>14.90666666666667</v>
      </c>
      <c r="AA13" s="1339">
        <v>0.29767151918403839</v>
      </c>
      <c r="AB13" s="1340">
        <v>14.275631235721196</v>
      </c>
      <c r="AC13" s="1341">
        <v>15.537702097612144</v>
      </c>
      <c r="AJ13" s="1337" t="s">
        <v>99</v>
      </c>
      <c r="AK13" s="1338">
        <v>12.473333333333333</v>
      </c>
      <c r="AL13" s="1339">
        <v>0.37530769269698017</v>
      </c>
      <c r="AM13" s="1340">
        <v>11.677716566746515</v>
      </c>
      <c r="AN13" s="1341">
        <v>13.268950099920151</v>
      </c>
      <c r="AU13" s="1337" t="s">
        <v>99</v>
      </c>
      <c r="AV13" s="1338">
        <v>10.613333333333335</v>
      </c>
      <c r="AW13" s="1339">
        <v>0.30684525798141171</v>
      </c>
      <c r="AX13" s="1340">
        <v>9.9628504448976383</v>
      </c>
      <c r="AY13" s="1341">
        <v>11.263816221769032</v>
      </c>
    </row>
    <row r="14" spans="1:51">
      <c r="A14" s="458" t="s">
        <v>244</v>
      </c>
      <c r="B14" s="459">
        <v>13.42</v>
      </c>
      <c r="C14" s="459">
        <v>11.42</v>
      </c>
      <c r="D14" s="535">
        <v>9.89</v>
      </c>
      <c r="G14" s="5"/>
      <c r="H14" s="5" t="s">
        <v>15</v>
      </c>
      <c r="I14" s="459">
        <v>14.69</v>
      </c>
      <c r="J14" s="459">
        <v>14.43</v>
      </c>
      <c r="K14" s="459">
        <v>13.45</v>
      </c>
      <c r="L14" s="459">
        <f t="shared" si="0"/>
        <v>14.189999999999998</v>
      </c>
      <c r="M14">
        <v>12.1</v>
      </c>
      <c r="N14">
        <v>9.6666666666666661</v>
      </c>
      <c r="O14">
        <v>2</v>
      </c>
      <c r="P14">
        <v>1</v>
      </c>
      <c r="Q14">
        <v>2</v>
      </c>
      <c r="R14">
        <v>2</v>
      </c>
      <c r="S14">
        <v>15.08</v>
      </c>
      <c r="T14">
        <v>12.15</v>
      </c>
      <c r="U14">
        <v>10.89</v>
      </c>
      <c r="Y14" s="1337" t="s">
        <v>101</v>
      </c>
      <c r="Z14" s="1338">
        <v>11.410000000000002</v>
      </c>
      <c r="AA14" s="1339">
        <v>0.29767151918403839</v>
      </c>
      <c r="AB14" s="1340">
        <v>10.778964569054528</v>
      </c>
      <c r="AC14" s="1341">
        <v>12.041035430945476</v>
      </c>
      <c r="AJ14" s="1337" t="s">
        <v>101</v>
      </c>
      <c r="AK14" s="1338">
        <v>10.686666666666664</v>
      </c>
      <c r="AL14" s="1339">
        <v>0.37530769269698022</v>
      </c>
      <c r="AM14" s="1340">
        <v>9.891049900079846</v>
      </c>
      <c r="AN14" s="1341">
        <v>11.482283433253482</v>
      </c>
      <c r="AU14" s="1337" t="s">
        <v>101</v>
      </c>
      <c r="AV14" s="1338">
        <v>9.0533333333333363</v>
      </c>
      <c r="AW14" s="1339">
        <v>0.30684525798141171</v>
      </c>
      <c r="AX14" s="1340">
        <v>8.4028504448976395</v>
      </c>
      <c r="AY14" s="1341">
        <v>9.7038162217690331</v>
      </c>
    </row>
    <row r="15" spans="1:51">
      <c r="A15" s="458" t="s">
        <v>244</v>
      </c>
      <c r="B15" s="459">
        <v>12.97</v>
      </c>
      <c r="C15" s="459">
        <v>11.27</v>
      </c>
      <c r="D15" s="535">
        <v>9.76</v>
      </c>
      <c r="G15" s="5"/>
      <c r="H15" s="5"/>
      <c r="I15" s="5"/>
      <c r="J15" s="5"/>
      <c r="K15" s="5"/>
      <c r="O15">
        <v>2</v>
      </c>
      <c r="P15">
        <v>1</v>
      </c>
      <c r="Q15">
        <v>3</v>
      </c>
      <c r="R15">
        <v>2</v>
      </c>
      <c r="S15">
        <v>14.88</v>
      </c>
      <c r="T15">
        <v>12.56</v>
      </c>
      <c r="U15">
        <v>10.38</v>
      </c>
      <c r="Y15" s="1337" t="s">
        <v>102</v>
      </c>
      <c r="Z15" s="1338">
        <v>11.540000000000004</v>
      </c>
      <c r="AA15" s="1339">
        <v>0.29767151918403839</v>
      </c>
      <c r="AB15" s="1340">
        <v>10.908964569054531</v>
      </c>
      <c r="AC15" s="1341">
        <v>12.171035430945478</v>
      </c>
      <c r="AJ15" s="1337" t="s">
        <v>102</v>
      </c>
      <c r="AK15" s="1338">
        <v>10.706666666666667</v>
      </c>
      <c r="AL15" s="1339">
        <v>0.37530769269698017</v>
      </c>
      <c r="AM15" s="1340">
        <v>9.9110499000798491</v>
      </c>
      <c r="AN15" s="1341">
        <v>11.502283433253485</v>
      </c>
      <c r="AU15" s="1337" t="s">
        <v>102</v>
      </c>
      <c r="AV15" s="1338">
        <v>9.3233333333333359</v>
      </c>
      <c r="AW15" s="1339">
        <v>0.30684525798141171</v>
      </c>
      <c r="AX15" s="1340">
        <v>8.6728504448976391</v>
      </c>
      <c r="AY15" s="1341">
        <v>9.9738162217690327</v>
      </c>
    </row>
    <row r="16" spans="1:51">
      <c r="A16" s="458" t="s">
        <v>244</v>
      </c>
      <c r="B16" s="459">
        <v>14.93</v>
      </c>
      <c r="C16" s="459">
        <v>11.93</v>
      </c>
      <c r="D16" s="535">
        <v>9.18</v>
      </c>
      <c r="G16" s="5"/>
      <c r="H16" s="5"/>
      <c r="I16" s="5"/>
      <c r="J16" s="5"/>
      <c r="K16" s="5"/>
      <c r="O16">
        <v>3</v>
      </c>
      <c r="P16">
        <v>1</v>
      </c>
      <c r="Q16">
        <v>1</v>
      </c>
      <c r="R16">
        <v>3</v>
      </c>
      <c r="S16" s="459">
        <v>11.24</v>
      </c>
      <c r="T16">
        <v>10.77</v>
      </c>
      <c r="U16">
        <v>9.91</v>
      </c>
      <c r="Y16" s="1337" t="s">
        <v>103</v>
      </c>
      <c r="Z16" s="1338">
        <v>16.013333333333335</v>
      </c>
      <c r="AA16" s="1339">
        <v>0.29767151918403839</v>
      </c>
      <c r="AB16" s="1340">
        <v>15.382297902387862</v>
      </c>
      <c r="AC16" s="1341">
        <v>16.644368764278809</v>
      </c>
      <c r="AJ16" s="1337" t="s">
        <v>103</v>
      </c>
      <c r="AK16" s="1338">
        <v>14.406666666666666</v>
      </c>
      <c r="AL16" s="1339">
        <v>0.37530769269698017</v>
      </c>
      <c r="AM16" s="1340">
        <v>13.611049900079848</v>
      </c>
      <c r="AN16" s="1341">
        <v>15.202283433253484</v>
      </c>
      <c r="AU16" s="1337" t="s">
        <v>103</v>
      </c>
      <c r="AV16" s="1338">
        <v>10.863333333333335</v>
      </c>
      <c r="AW16" s="1339">
        <v>0.30684525798141171</v>
      </c>
      <c r="AX16" s="1340">
        <v>10.212850444897638</v>
      </c>
      <c r="AY16" s="1341">
        <v>11.513816221769032</v>
      </c>
    </row>
    <row r="17" spans="1:51">
      <c r="A17" s="458" t="s">
        <v>245</v>
      </c>
      <c r="B17" s="459">
        <v>15.91</v>
      </c>
      <c r="C17" s="459">
        <v>14.23</v>
      </c>
      <c r="D17" s="535">
        <v>11.01</v>
      </c>
      <c r="G17" s="5" t="s">
        <v>4</v>
      </c>
      <c r="H17" s="5" t="s">
        <v>0</v>
      </c>
      <c r="I17" s="5" t="s">
        <v>1</v>
      </c>
      <c r="J17" s="5" t="s">
        <v>2</v>
      </c>
      <c r="K17" s="5" t="s">
        <v>3</v>
      </c>
      <c r="O17">
        <v>3</v>
      </c>
      <c r="P17">
        <v>1</v>
      </c>
      <c r="Q17">
        <v>2</v>
      </c>
      <c r="R17">
        <v>3</v>
      </c>
      <c r="S17" s="459">
        <v>11.55</v>
      </c>
      <c r="T17">
        <v>10.17</v>
      </c>
      <c r="U17">
        <v>8.7200000000000006</v>
      </c>
      <c r="Y17" s="1337" t="s">
        <v>104</v>
      </c>
      <c r="Z17" s="1338">
        <v>13.773333333333337</v>
      </c>
      <c r="AA17" s="1339">
        <v>0.29767151918403839</v>
      </c>
      <c r="AB17" s="1340">
        <v>13.142297902387863</v>
      </c>
      <c r="AC17" s="1341">
        <v>14.404368764278811</v>
      </c>
      <c r="AJ17" s="1337" t="s">
        <v>104</v>
      </c>
      <c r="AK17" s="1338">
        <v>11.54</v>
      </c>
      <c r="AL17" s="1339">
        <v>0.37530769269698017</v>
      </c>
      <c r="AM17" s="1340">
        <v>10.744383233413181</v>
      </c>
      <c r="AN17" s="1341">
        <v>12.335616766586817</v>
      </c>
      <c r="AU17" s="1337" t="s">
        <v>104</v>
      </c>
      <c r="AV17" s="1338">
        <v>9.6100000000000012</v>
      </c>
      <c r="AW17" s="1339">
        <v>0.30684525798141171</v>
      </c>
      <c r="AX17" s="1340">
        <v>8.9595171115643044</v>
      </c>
      <c r="AY17" s="1341">
        <v>10.260482888435698</v>
      </c>
    </row>
    <row r="18" spans="1:51">
      <c r="A18" s="458" t="s">
        <v>245</v>
      </c>
      <c r="B18" s="459">
        <v>16.05</v>
      </c>
      <c r="C18" s="459">
        <v>15</v>
      </c>
      <c r="D18" s="535">
        <v>11.02</v>
      </c>
      <c r="G18" s="5" t="s">
        <v>140</v>
      </c>
      <c r="H18" s="5" t="s">
        <v>7</v>
      </c>
      <c r="I18" s="459">
        <v>9.66</v>
      </c>
      <c r="J18" s="459">
        <v>9.64</v>
      </c>
      <c r="K18" s="459">
        <v>9.15</v>
      </c>
      <c r="L18" s="459">
        <f t="shared" ref="L18:L26" si="1">AVERAGE(I18:K18)</f>
        <v>9.4833333333333343</v>
      </c>
      <c r="O18">
        <v>3</v>
      </c>
      <c r="P18">
        <v>1</v>
      </c>
      <c r="Q18">
        <v>3</v>
      </c>
      <c r="R18">
        <v>3</v>
      </c>
      <c r="S18" s="459">
        <v>11.44</v>
      </c>
      <c r="T18">
        <v>11.12</v>
      </c>
      <c r="U18">
        <v>8.5299999999999994</v>
      </c>
      <c r="Y18" s="1337" t="s">
        <v>105</v>
      </c>
      <c r="Z18" s="1338">
        <v>11.703333333333335</v>
      </c>
      <c r="AA18" s="1339">
        <v>0.29767151918403839</v>
      </c>
      <c r="AB18" s="1340">
        <v>11.072297902387861</v>
      </c>
      <c r="AC18" s="1341">
        <v>12.334368764278809</v>
      </c>
      <c r="AJ18" s="1337" t="s">
        <v>105</v>
      </c>
      <c r="AK18" s="1338">
        <v>11.049999999999999</v>
      </c>
      <c r="AL18" s="1339">
        <v>0.37530769269698017</v>
      </c>
      <c r="AM18" s="1340">
        <v>10.254383233413181</v>
      </c>
      <c r="AN18" s="1341">
        <v>11.845616766586817</v>
      </c>
      <c r="AU18" s="1337" t="s">
        <v>105</v>
      </c>
      <c r="AV18" s="1338">
        <v>9.41</v>
      </c>
      <c r="AW18" s="1339">
        <v>0.30684525798141171</v>
      </c>
      <c r="AX18" s="1340">
        <v>8.7595171115643033</v>
      </c>
      <c r="AY18" s="1341">
        <v>10.060482888435697</v>
      </c>
    </row>
    <row r="19" spans="1:51">
      <c r="A19" t="s">
        <v>245</v>
      </c>
      <c r="B19" s="459">
        <v>16.079999999999998</v>
      </c>
      <c r="C19" s="459">
        <v>13.99</v>
      </c>
      <c r="D19" s="535">
        <v>10.56</v>
      </c>
      <c r="G19" s="5"/>
      <c r="H19" s="5" t="s">
        <v>10</v>
      </c>
      <c r="I19" s="459">
        <v>10.55</v>
      </c>
      <c r="J19" s="459">
        <v>10.94</v>
      </c>
      <c r="K19" s="459">
        <v>10.63</v>
      </c>
      <c r="L19" s="459">
        <f t="shared" si="1"/>
        <v>10.706666666666669</v>
      </c>
      <c r="O19">
        <v>1</v>
      </c>
      <c r="P19">
        <v>2</v>
      </c>
      <c r="Q19">
        <v>1</v>
      </c>
      <c r="R19">
        <v>4</v>
      </c>
      <c r="S19">
        <v>11.05</v>
      </c>
      <c r="T19">
        <v>10.55</v>
      </c>
      <c r="U19">
        <v>8.7200000000000006</v>
      </c>
      <c r="Y19" s="1337" t="s">
        <v>106</v>
      </c>
      <c r="Z19" s="1338">
        <v>16.256666666666668</v>
      </c>
      <c r="AA19" s="1339">
        <v>0.29767151918403839</v>
      </c>
      <c r="AB19" s="1340">
        <v>15.625631235721194</v>
      </c>
      <c r="AC19" s="1341">
        <v>16.887702097612141</v>
      </c>
      <c r="AJ19" s="1337" t="s">
        <v>106</v>
      </c>
      <c r="AK19" s="1338">
        <v>15.406666666666666</v>
      </c>
      <c r="AL19" s="1339">
        <v>0.37530769269698017</v>
      </c>
      <c r="AM19" s="1340">
        <v>14.611049900079848</v>
      </c>
      <c r="AN19" s="1341">
        <v>16.202283433253484</v>
      </c>
      <c r="AU19" s="1337" t="s">
        <v>106</v>
      </c>
      <c r="AV19" s="1338">
        <v>11.376666666666667</v>
      </c>
      <c r="AW19" s="1339">
        <v>0.30684525798141171</v>
      </c>
      <c r="AX19" s="1340">
        <v>10.72618377823097</v>
      </c>
      <c r="AY19" s="1341">
        <v>12.027149555102364</v>
      </c>
    </row>
    <row r="20" spans="1:51" ht="15.75" thickBot="1">
      <c r="A20" t="s">
        <v>246</v>
      </c>
      <c r="B20" s="459">
        <v>11.52</v>
      </c>
      <c r="C20" s="459">
        <v>10.06</v>
      </c>
      <c r="D20" s="535">
        <v>9.74</v>
      </c>
      <c r="G20" s="5"/>
      <c r="H20" s="5" t="s">
        <v>13</v>
      </c>
      <c r="I20" s="459">
        <v>10.06</v>
      </c>
      <c r="J20" s="459">
        <v>12.59</v>
      </c>
      <c r="K20" s="459">
        <v>10.5</v>
      </c>
      <c r="L20" s="459">
        <f t="shared" si="1"/>
        <v>11.049999999999999</v>
      </c>
      <c r="O20">
        <v>1</v>
      </c>
      <c r="P20">
        <v>2</v>
      </c>
      <c r="Q20">
        <v>2</v>
      </c>
      <c r="R20">
        <v>4</v>
      </c>
      <c r="S20">
        <v>11.94</v>
      </c>
      <c r="T20">
        <v>10.94</v>
      </c>
      <c r="U20">
        <v>10.23</v>
      </c>
      <c r="Y20" s="1342" t="s">
        <v>107</v>
      </c>
      <c r="Z20" s="1343">
        <v>14.189999999999996</v>
      </c>
      <c r="AA20" s="1327">
        <v>0.29767151918403822</v>
      </c>
      <c r="AB20" s="1326">
        <v>13.558964569054522</v>
      </c>
      <c r="AC20" s="1344">
        <v>14.82103543094547</v>
      </c>
      <c r="AJ20" s="1342" t="s">
        <v>107</v>
      </c>
      <c r="AK20" s="1343">
        <v>12.100000000000041</v>
      </c>
      <c r="AL20" s="1327">
        <v>0.37530769269698</v>
      </c>
      <c r="AM20" s="1326">
        <v>11.304383233413223</v>
      </c>
      <c r="AN20" s="1344">
        <v>12.895616766586858</v>
      </c>
      <c r="AU20" s="1342" t="s">
        <v>107</v>
      </c>
      <c r="AV20" s="1343">
        <v>9.6700000000000053</v>
      </c>
      <c r="AW20" s="1327">
        <v>0.30684525798141155</v>
      </c>
      <c r="AX20" s="1326">
        <v>9.0195171115643085</v>
      </c>
      <c r="AY20" s="1344">
        <v>10.320482888435702</v>
      </c>
    </row>
    <row r="21" spans="1:51" ht="15.75" thickTop="1">
      <c r="A21" t="s">
        <v>246</v>
      </c>
      <c r="B21" s="459">
        <v>11.84</v>
      </c>
      <c r="C21" s="459">
        <v>12.59</v>
      </c>
      <c r="D21" s="535">
        <v>10.37</v>
      </c>
      <c r="G21" s="5"/>
      <c r="H21" s="5" t="s">
        <v>8</v>
      </c>
      <c r="I21" s="459">
        <v>12.71</v>
      </c>
      <c r="J21" s="459">
        <v>12.15</v>
      </c>
      <c r="K21" s="459">
        <v>12.56</v>
      </c>
      <c r="L21" s="459">
        <f t="shared" si="1"/>
        <v>12.473333333333334</v>
      </c>
      <c r="O21">
        <v>1</v>
      </c>
      <c r="P21">
        <v>2</v>
      </c>
      <c r="Q21">
        <v>3</v>
      </c>
      <c r="R21">
        <v>4</v>
      </c>
      <c r="S21">
        <v>11.63</v>
      </c>
      <c r="T21">
        <v>10.63</v>
      </c>
      <c r="U21">
        <v>9.02</v>
      </c>
    </row>
    <row r="22" spans="1:51">
      <c r="A22" t="s">
        <v>246</v>
      </c>
      <c r="B22" s="459">
        <v>11.75</v>
      </c>
      <c r="C22" s="459">
        <v>10.5</v>
      </c>
      <c r="D22" s="535">
        <v>8.1199999999999992</v>
      </c>
      <c r="G22" s="5"/>
      <c r="H22" s="5" t="s">
        <v>11</v>
      </c>
      <c r="I22" s="459">
        <v>14.23</v>
      </c>
      <c r="J22" s="459">
        <v>15</v>
      </c>
      <c r="K22" s="459">
        <v>13.99</v>
      </c>
      <c r="L22" s="459">
        <f t="shared" si="1"/>
        <v>14.406666666666666</v>
      </c>
      <c r="O22">
        <v>2</v>
      </c>
      <c r="P22">
        <v>2</v>
      </c>
      <c r="Q22">
        <v>1</v>
      </c>
      <c r="R22">
        <v>5</v>
      </c>
      <c r="S22">
        <v>15.91</v>
      </c>
      <c r="T22">
        <v>14.23</v>
      </c>
      <c r="U22">
        <v>11.01</v>
      </c>
    </row>
    <row r="23" spans="1:51">
      <c r="A23" t="s">
        <v>247</v>
      </c>
      <c r="B23" s="459">
        <v>14.69</v>
      </c>
      <c r="C23" s="459">
        <v>12.35</v>
      </c>
      <c r="D23" s="535">
        <v>9.52</v>
      </c>
      <c r="G23" s="5"/>
      <c r="H23" s="5" t="s">
        <v>14</v>
      </c>
      <c r="I23" s="459">
        <v>15.23</v>
      </c>
      <c r="J23" s="459">
        <v>15</v>
      </c>
      <c r="K23" s="459">
        <v>15.99</v>
      </c>
      <c r="L23" s="459">
        <f t="shared" si="1"/>
        <v>15.406666666666666</v>
      </c>
      <c r="O23">
        <v>2</v>
      </c>
      <c r="P23">
        <v>2</v>
      </c>
      <c r="Q23">
        <v>2</v>
      </c>
      <c r="R23">
        <v>5</v>
      </c>
      <c r="S23">
        <v>16.05</v>
      </c>
      <c r="T23">
        <v>15</v>
      </c>
      <c r="U23">
        <v>11.02</v>
      </c>
    </row>
    <row r="24" spans="1:51" ht="15.75" thickBot="1">
      <c r="A24" t="s">
        <v>247</v>
      </c>
      <c r="B24" s="459">
        <v>14.43</v>
      </c>
      <c r="C24" s="459">
        <v>11.29</v>
      </c>
      <c r="D24" s="535">
        <v>9.8699999999999992</v>
      </c>
      <c r="G24" s="5"/>
      <c r="H24" s="5" t="s">
        <v>9</v>
      </c>
      <c r="I24" s="459">
        <v>10.77</v>
      </c>
      <c r="J24" s="459">
        <v>10.17</v>
      </c>
      <c r="K24" s="459">
        <v>11.12</v>
      </c>
      <c r="L24" s="459">
        <f t="shared" si="1"/>
        <v>10.686666666666666</v>
      </c>
      <c r="O24">
        <v>2</v>
      </c>
      <c r="P24">
        <v>2</v>
      </c>
      <c r="Q24">
        <v>3</v>
      </c>
      <c r="R24">
        <v>5</v>
      </c>
      <c r="S24">
        <v>16.079999999999998</v>
      </c>
      <c r="T24">
        <v>13.99</v>
      </c>
      <c r="U24">
        <v>10.56</v>
      </c>
      <c r="AJ24" s="1947" t="s">
        <v>251</v>
      </c>
      <c r="AK24" s="1947"/>
      <c r="AL24" s="1947"/>
      <c r="AM24" s="1947"/>
      <c r="AN24" s="1947"/>
      <c r="AO24" s="1947"/>
      <c r="AP24" s="1947"/>
      <c r="AQ24" s="1947"/>
      <c r="AR24" s="1310"/>
      <c r="AU24" s="1947" t="s">
        <v>345</v>
      </c>
      <c r="AV24" s="1947"/>
      <c r="AW24" s="1947"/>
      <c r="AX24" s="1947"/>
      <c r="AY24" s="1947"/>
    </row>
    <row r="25" spans="1:51" ht="16.5" thickTop="1" thickBot="1">
      <c r="A25" t="s">
        <v>247</v>
      </c>
      <c r="B25" s="459">
        <v>13.45</v>
      </c>
      <c r="C25" s="459">
        <v>12.66</v>
      </c>
      <c r="D25" s="535">
        <v>9.6199999999999992</v>
      </c>
      <c r="G25" s="5"/>
      <c r="H25" s="5" t="s">
        <v>12</v>
      </c>
      <c r="I25" s="459">
        <v>11.42</v>
      </c>
      <c r="J25" s="459">
        <v>11.27</v>
      </c>
      <c r="K25" s="459">
        <v>11.93</v>
      </c>
      <c r="L25" s="459">
        <f t="shared" si="1"/>
        <v>11.54</v>
      </c>
      <c r="O25">
        <v>3</v>
      </c>
      <c r="P25">
        <v>2</v>
      </c>
      <c r="Q25">
        <v>1</v>
      </c>
      <c r="R25">
        <v>6</v>
      </c>
      <c r="S25">
        <v>13.42</v>
      </c>
      <c r="T25">
        <v>11.42</v>
      </c>
      <c r="U25">
        <v>9.89</v>
      </c>
      <c r="Y25" s="1947" t="s">
        <v>337</v>
      </c>
      <c r="Z25" s="1947"/>
      <c r="AA25" s="1947"/>
      <c r="AB25" s="1947"/>
      <c r="AC25" s="1947"/>
      <c r="AD25" s="1947"/>
      <c r="AE25" s="1947"/>
      <c r="AF25" s="1947"/>
      <c r="AG25" s="1310"/>
      <c r="AJ25" s="1941" t="s">
        <v>0</v>
      </c>
      <c r="AK25" s="1942"/>
      <c r="AL25" s="1945" t="s">
        <v>62</v>
      </c>
      <c r="AM25" s="1948" t="s">
        <v>93</v>
      </c>
      <c r="AN25" s="1948"/>
      <c r="AO25" s="1948"/>
      <c r="AP25" s="1948"/>
      <c r="AQ25" s="1949"/>
      <c r="AR25" s="1310"/>
      <c r="AU25" s="1941" t="s">
        <v>0</v>
      </c>
      <c r="AV25" s="1942"/>
      <c r="AW25" s="1945" t="s">
        <v>62</v>
      </c>
      <c r="AX25" s="1948" t="s">
        <v>93</v>
      </c>
      <c r="AY25" s="1949"/>
    </row>
    <row r="26" spans="1:51" ht="16.5" thickTop="1" thickBot="1">
      <c r="A26" t="s">
        <v>248</v>
      </c>
      <c r="B26" s="459">
        <v>15.72</v>
      </c>
      <c r="C26" s="459">
        <v>15.23</v>
      </c>
      <c r="D26" s="535">
        <v>11.02</v>
      </c>
      <c r="G26" s="5"/>
      <c r="H26" s="5" t="s">
        <v>15</v>
      </c>
      <c r="I26" s="459">
        <v>12.35</v>
      </c>
      <c r="J26" s="459">
        <v>11.29</v>
      </c>
      <c r="K26" s="459">
        <v>12.66</v>
      </c>
      <c r="L26" s="459">
        <f t="shared" si="1"/>
        <v>12.1</v>
      </c>
      <c r="O26">
        <v>3</v>
      </c>
      <c r="P26">
        <v>2</v>
      </c>
      <c r="Q26">
        <v>2</v>
      </c>
      <c r="R26">
        <v>6</v>
      </c>
      <c r="S26">
        <v>12.97</v>
      </c>
      <c r="T26">
        <v>11.27</v>
      </c>
      <c r="U26">
        <v>9.76</v>
      </c>
      <c r="Y26" s="1941" t="s">
        <v>0</v>
      </c>
      <c r="Z26" s="1942"/>
      <c r="AA26" s="1945" t="s">
        <v>62</v>
      </c>
      <c r="AB26" s="1948" t="s">
        <v>93</v>
      </c>
      <c r="AC26" s="1948"/>
      <c r="AD26" s="1948"/>
      <c r="AE26" s="1948"/>
      <c r="AF26" s="1949"/>
      <c r="AG26" s="1310"/>
      <c r="AJ26" s="1943"/>
      <c r="AK26" s="1944"/>
      <c r="AL26" s="1946"/>
      <c r="AM26" s="1311" t="s">
        <v>94</v>
      </c>
      <c r="AN26" s="1311" t="s">
        <v>99</v>
      </c>
      <c r="AO26" s="1311" t="s">
        <v>101</v>
      </c>
      <c r="AP26" s="1311" t="s">
        <v>102</v>
      </c>
      <c r="AQ26" s="1312" t="s">
        <v>103</v>
      </c>
      <c r="AR26" s="1310"/>
      <c r="AU26" s="1943"/>
      <c r="AV26" s="1944"/>
      <c r="AW26" s="1946"/>
      <c r="AX26" s="1311" t="s">
        <v>94</v>
      </c>
      <c r="AY26" s="1312" t="s">
        <v>99</v>
      </c>
    </row>
    <row r="27" spans="1:51" ht="16.5" thickTop="1" thickBot="1">
      <c r="A27" t="s">
        <v>248</v>
      </c>
      <c r="B27" s="459">
        <v>15.94</v>
      </c>
      <c r="C27" s="459">
        <v>15</v>
      </c>
      <c r="D27" s="535">
        <v>11.45</v>
      </c>
      <c r="G27" s="5"/>
      <c r="H27" s="5"/>
      <c r="I27" s="5"/>
      <c r="J27" s="5"/>
      <c r="K27" s="5"/>
      <c r="O27">
        <v>3</v>
      </c>
      <c r="P27">
        <v>2</v>
      </c>
      <c r="Q27">
        <v>3</v>
      </c>
      <c r="R27">
        <v>6</v>
      </c>
      <c r="S27">
        <v>14.93</v>
      </c>
      <c r="T27">
        <v>11.93</v>
      </c>
      <c r="U27">
        <v>9.18</v>
      </c>
      <c r="Y27" s="1943"/>
      <c r="Z27" s="1944"/>
      <c r="AA27" s="1946"/>
      <c r="AB27" s="1311" t="s">
        <v>94</v>
      </c>
      <c r="AC27" s="1311" t="s">
        <v>99</v>
      </c>
      <c r="AD27" s="1311" t="s">
        <v>101</v>
      </c>
      <c r="AE27" s="1311" t="s">
        <v>102</v>
      </c>
      <c r="AF27" s="1312" t="s">
        <v>103</v>
      </c>
      <c r="AG27" s="1310"/>
      <c r="AJ27" s="1938" t="s">
        <v>98</v>
      </c>
      <c r="AK27" s="1313" t="s">
        <v>94</v>
      </c>
      <c r="AL27" s="1314">
        <v>3</v>
      </c>
      <c r="AM27" s="1315">
        <v>9.4833333333333343</v>
      </c>
      <c r="AN27" s="1316"/>
      <c r="AO27" s="1316"/>
      <c r="AP27" s="1316"/>
      <c r="AQ27" s="1317"/>
      <c r="AR27" s="1310"/>
      <c r="AU27" s="1938" t="s">
        <v>98</v>
      </c>
      <c r="AV27" s="1313" t="s">
        <v>94</v>
      </c>
      <c r="AW27" s="1314">
        <v>3</v>
      </c>
      <c r="AX27" s="1345">
        <v>8.7566666666666677</v>
      </c>
      <c r="AY27" s="1317"/>
    </row>
    <row r="28" spans="1:51" ht="15.75" thickTop="1">
      <c r="A28" t="s">
        <v>248</v>
      </c>
      <c r="B28" s="459">
        <v>17.11</v>
      </c>
      <c r="C28" s="459">
        <v>15.99</v>
      </c>
      <c r="D28" s="535">
        <v>11.66</v>
      </c>
      <c r="G28" s="5"/>
      <c r="H28" s="5"/>
      <c r="I28" s="5"/>
      <c r="J28" s="5"/>
      <c r="K28" s="5"/>
      <c r="O28">
        <v>1</v>
      </c>
      <c r="P28">
        <v>3</v>
      </c>
      <c r="Q28">
        <v>1</v>
      </c>
      <c r="R28">
        <v>7</v>
      </c>
      <c r="S28">
        <v>11.52</v>
      </c>
      <c r="T28">
        <v>10.06</v>
      </c>
      <c r="U28">
        <v>9.74</v>
      </c>
      <c r="Y28" s="1938" t="s">
        <v>98</v>
      </c>
      <c r="Z28" s="1313" t="s">
        <v>94</v>
      </c>
      <c r="AA28" s="1314">
        <v>3</v>
      </c>
      <c r="AB28" s="1315">
        <v>10.426666666666666</v>
      </c>
      <c r="AC28" s="1316"/>
      <c r="AD28" s="1316"/>
      <c r="AE28" s="1316"/>
      <c r="AF28" s="1317"/>
      <c r="AG28" s="1310"/>
      <c r="AJ28" s="1939"/>
      <c r="AK28" s="1318" t="s">
        <v>101</v>
      </c>
      <c r="AL28" s="1319">
        <v>3</v>
      </c>
      <c r="AM28" s="1320"/>
      <c r="AN28" s="1321">
        <v>10.686666666666666</v>
      </c>
      <c r="AO28" s="1320"/>
      <c r="AP28" s="1320"/>
      <c r="AQ28" s="1322"/>
      <c r="AR28" s="1310"/>
      <c r="AU28" s="1939"/>
      <c r="AV28" s="1318" t="s">
        <v>101</v>
      </c>
      <c r="AW28" s="1319">
        <v>3</v>
      </c>
      <c r="AX28" s="1346">
        <v>9.0533333333333346</v>
      </c>
      <c r="AY28" s="1322"/>
    </row>
    <row r="29" spans="1:51">
      <c r="G29" s="5" t="s">
        <v>4</v>
      </c>
      <c r="H29" s="5" t="s">
        <v>0</v>
      </c>
      <c r="I29" s="5" t="s">
        <v>1</v>
      </c>
      <c r="J29" s="5" t="s">
        <v>2</v>
      </c>
      <c r="K29" s="5" t="s">
        <v>3</v>
      </c>
      <c r="O29">
        <v>1</v>
      </c>
      <c r="P29">
        <v>3</v>
      </c>
      <c r="Q29">
        <v>2</v>
      </c>
      <c r="R29">
        <v>7</v>
      </c>
      <c r="S29">
        <v>11.84</v>
      </c>
      <c r="T29">
        <v>12.59</v>
      </c>
      <c r="U29">
        <v>10.37</v>
      </c>
      <c r="Y29" s="1939"/>
      <c r="Z29" s="1318" t="s">
        <v>101</v>
      </c>
      <c r="AA29" s="1319">
        <v>3</v>
      </c>
      <c r="AB29" s="1320"/>
      <c r="AC29" s="1321">
        <v>11.41</v>
      </c>
      <c r="AD29" s="1320"/>
      <c r="AE29" s="1320"/>
      <c r="AF29" s="1322"/>
      <c r="AG29" s="1310"/>
      <c r="AJ29" s="1939"/>
      <c r="AK29" s="1318" t="s">
        <v>102</v>
      </c>
      <c r="AL29" s="1319">
        <v>3</v>
      </c>
      <c r="AM29" s="1320"/>
      <c r="AN29" s="1321">
        <v>10.706666666666667</v>
      </c>
      <c r="AO29" s="1320"/>
      <c r="AP29" s="1320"/>
      <c r="AQ29" s="1322"/>
      <c r="AR29" s="1310"/>
      <c r="AU29" s="1939"/>
      <c r="AV29" s="1318" t="s">
        <v>102</v>
      </c>
      <c r="AW29" s="1319">
        <v>3</v>
      </c>
      <c r="AX29" s="1346">
        <v>9.3233333333333341</v>
      </c>
      <c r="AY29" s="1322"/>
    </row>
    <row r="30" spans="1:51">
      <c r="G30" s="5" t="s">
        <v>27</v>
      </c>
      <c r="H30" s="5" t="s">
        <v>7</v>
      </c>
      <c r="I30" s="535">
        <v>8.76</v>
      </c>
      <c r="J30" s="535">
        <v>10.81</v>
      </c>
      <c r="K30" s="535">
        <v>6.71</v>
      </c>
      <c r="L30" s="459">
        <f t="shared" ref="L30:L38" si="2">AVERAGE(I30:K30)</f>
        <v>8.76</v>
      </c>
      <c r="O30">
        <v>1</v>
      </c>
      <c r="P30">
        <v>3</v>
      </c>
      <c r="Q30">
        <v>3</v>
      </c>
      <c r="R30">
        <v>7</v>
      </c>
      <c r="S30">
        <v>11.75</v>
      </c>
      <c r="T30">
        <v>10.5</v>
      </c>
      <c r="U30">
        <v>8.1199999999999992</v>
      </c>
      <c r="Y30" s="1939"/>
      <c r="Z30" s="1318" t="s">
        <v>102</v>
      </c>
      <c r="AA30" s="1319">
        <v>3</v>
      </c>
      <c r="AB30" s="1320"/>
      <c r="AC30" s="1321">
        <v>11.540000000000001</v>
      </c>
      <c r="AD30" s="1320"/>
      <c r="AE30" s="1320"/>
      <c r="AF30" s="1322"/>
      <c r="AG30" s="1310"/>
      <c r="AJ30" s="1939"/>
      <c r="AK30" s="1318" t="s">
        <v>105</v>
      </c>
      <c r="AL30" s="1319">
        <v>3</v>
      </c>
      <c r="AM30" s="1320"/>
      <c r="AN30" s="1321">
        <v>11.049999999999999</v>
      </c>
      <c r="AO30" s="1321">
        <v>11.049999999999999</v>
      </c>
      <c r="AP30" s="1320"/>
      <c r="AQ30" s="1322"/>
      <c r="AR30" s="1310"/>
      <c r="AU30" s="1939"/>
      <c r="AV30" s="1318" t="s">
        <v>105</v>
      </c>
      <c r="AW30" s="1319">
        <v>3</v>
      </c>
      <c r="AX30" s="1346">
        <v>9.41</v>
      </c>
      <c r="AY30" s="1322"/>
    </row>
    <row r="31" spans="1:51">
      <c r="G31" s="5"/>
      <c r="H31" s="5" t="s">
        <v>10</v>
      </c>
      <c r="I31" s="535">
        <v>9.7200000000000006</v>
      </c>
      <c r="J31" s="535">
        <v>9.23</v>
      </c>
      <c r="K31" s="535">
        <v>9.02</v>
      </c>
      <c r="L31" s="459">
        <f t="shared" si="2"/>
        <v>9.3233333333333341</v>
      </c>
      <c r="O31">
        <v>2</v>
      </c>
      <c r="P31">
        <v>3</v>
      </c>
      <c r="Q31">
        <v>1</v>
      </c>
      <c r="R31">
        <v>8</v>
      </c>
      <c r="S31">
        <v>15.72</v>
      </c>
      <c r="T31">
        <v>15.23</v>
      </c>
      <c r="U31">
        <v>11.02</v>
      </c>
      <c r="Y31" s="1939"/>
      <c r="Z31" s="1318" t="s">
        <v>105</v>
      </c>
      <c r="AA31" s="1319">
        <v>3</v>
      </c>
      <c r="AB31" s="1320"/>
      <c r="AC31" s="1321">
        <v>11.703333333333333</v>
      </c>
      <c r="AD31" s="1320"/>
      <c r="AE31" s="1320"/>
      <c r="AF31" s="1322"/>
      <c r="AG31" s="1310"/>
      <c r="AJ31" s="1939"/>
      <c r="AK31" s="1318" t="s">
        <v>104</v>
      </c>
      <c r="AL31" s="1319">
        <v>3</v>
      </c>
      <c r="AM31" s="1320"/>
      <c r="AN31" s="1321">
        <v>11.54</v>
      </c>
      <c r="AO31" s="1321">
        <v>11.54</v>
      </c>
      <c r="AP31" s="1321">
        <v>11.54</v>
      </c>
      <c r="AQ31" s="1322"/>
      <c r="AR31" s="1310"/>
      <c r="AU31" s="1939"/>
      <c r="AV31" s="1318" t="s">
        <v>104</v>
      </c>
      <c r="AW31" s="1319">
        <v>3</v>
      </c>
      <c r="AX31" s="1346">
        <v>9.61</v>
      </c>
      <c r="AY31" s="1322"/>
    </row>
    <row r="32" spans="1:51">
      <c r="G32" s="5"/>
      <c r="H32" s="5" t="s">
        <v>13</v>
      </c>
      <c r="I32" s="535">
        <v>9.44</v>
      </c>
      <c r="J32" s="535">
        <v>9.3699999999999992</v>
      </c>
      <c r="K32" s="535">
        <v>9.42</v>
      </c>
      <c r="L32" s="459">
        <f t="shared" si="2"/>
        <v>9.4099999999999984</v>
      </c>
      <c r="O32">
        <v>2</v>
      </c>
      <c r="P32">
        <v>3</v>
      </c>
      <c r="Q32">
        <v>2</v>
      </c>
      <c r="R32">
        <v>8</v>
      </c>
      <c r="S32">
        <v>15.94</v>
      </c>
      <c r="T32">
        <v>15</v>
      </c>
      <c r="U32">
        <v>11.45</v>
      </c>
      <c r="Y32" s="1939"/>
      <c r="Z32" s="1318" t="s">
        <v>104</v>
      </c>
      <c r="AA32" s="1319">
        <v>3</v>
      </c>
      <c r="AB32" s="1320"/>
      <c r="AC32" s="1320"/>
      <c r="AD32" s="1321">
        <v>13.773333333333333</v>
      </c>
      <c r="AE32" s="1320"/>
      <c r="AF32" s="1322"/>
      <c r="AG32" s="1310"/>
      <c r="AJ32" s="1939"/>
      <c r="AK32" s="1318" t="s">
        <v>107</v>
      </c>
      <c r="AL32" s="1319">
        <v>3</v>
      </c>
      <c r="AM32" s="1320"/>
      <c r="AN32" s="1320"/>
      <c r="AO32" s="1321">
        <v>12.1</v>
      </c>
      <c r="AP32" s="1321">
        <v>12.1</v>
      </c>
      <c r="AQ32" s="1322"/>
      <c r="AR32" s="1310"/>
      <c r="AU32" s="1939"/>
      <c r="AV32" s="1318" t="s">
        <v>107</v>
      </c>
      <c r="AW32" s="1319">
        <v>3</v>
      </c>
      <c r="AX32" s="1346">
        <v>9.67</v>
      </c>
      <c r="AY32" s="1322"/>
    </row>
    <row r="33" spans="7:51">
      <c r="G33" s="5"/>
      <c r="H33" s="5" t="s">
        <v>8</v>
      </c>
      <c r="I33" s="535">
        <v>10.57</v>
      </c>
      <c r="J33" s="535">
        <v>13.69</v>
      </c>
      <c r="K33" s="535">
        <v>7.58</v>
      </c>
      <c r="L33" s="459">
        <f t="shared" si="2"/>
        <v>10.613333333333332</v>
      </c>
      <c r="O33">
        <v>2</v>
      </c>
      <c r="P33">
        <v>3</v>
      </c>
      <c r="Q33">
        <v>3</v>
      </c>
      <c r="R33">
        <v>8</v>
      </c>
      <c r="S33">
        <v>17.11</v>
      </c>
      <c r="T33">
        <v>15.99</v>
      </c>
      <c r="U33">
        <v>11.66</v>
      </c>
      <c r="Y33" s="1939"/>
      <c r="Z33" s="1318" t="s">
        <v>107</v>
      </c>
      <c r="AA33" s="1319">
        <v>3</v>
      </c>
      <c r="AB33" s="1320"/>
      <c r="AC33" s="1320"/>
      <c r="AD33" s="1321">
        <v>14.19</v>
      </c>
      <c r="AE33" s="1321">
        <v>14.19</v>
      </c>
      <c r="AF33" s="1322"/>
      <c r="AG33" s="1310"/>
      <c r="AJ33" s="1939"/>
      <c r="AK33" s="1318" t="s">
        <v>99</v>
      </c>
      <c r="AL33" s="1319">
        <v>3</v>
      </c>
      <c r="AM33" s="1320"/>
      <c r="AN33" s="1320"/>
      <c r="AO33" s="1320"/>
      <c r="AP33" s="1321">
        <v>12.473333333333333</v>
      </c>
      <c r="AQ33" s="1322"/>
      <c r="AR33" s="1310"/>
      <c r="AU33" s="1939"/>
      <c r="AV33" s="1318" t="s">
        <v>99</v>
      </c>
      <c r="AW33" s="1319">
        <v>3</v>
      </c>
      <c r="AX33" s="1320"/>
      <c r="AY33" s="1347">
        <v>10.613333333333333</v>
      </c>
    </row>
    <row r="34" spans="7:51">
      <c r="G34" s="5"/>
      <c r="H34" s="5" t="s">
        <v>11</v>
      </c>
      <c r="I34" s="535">
        <v>11.01</v>
      </c>
      <c r="J34" s="535">
        <v>10.72</v>
      </c>
      <c r="K34" s="535">
        <v>10.86</v>
      </c>
      <c r="L34" s="459">
        <f t="shared" si="2"/>
        <v>10.863333333333335</v>
      </c>
      <c r="O34">
        <v>3</v>
      </c>
      <c r="P34">
        <v>3</v>
      </c>
      <c r="Q34">
        <v>1</v>
      </c>
      <c r="R34">
        <v>9</v>
      </c>
      <c r="S34">
        <v>14.69</v>
      </c>
      <c r="T34">
        <v>12.35</v>
      </c>
      <c r="U34">
        <v>9.52</v>
      </c>
      <c r="Y34" s="1939"/>
      <c r="Z34" s="1318" t="s">
        <v>99</v>
      </c>
      <c r="AA34" s="1319">
        <v>3</v>
      </c>
      <c r="AB34" s="1320"/>
      <c r="AC34" s="1320"/>
      <c r="AD34" s="1320"/>
      <c r="AE34" s="1321">
        <v>14.906666666666666</v>
      </c>
      <c r="AF34" s="1322"/>
      <c r="AG34" s="1310"/>
      <c r="AJ34" s="1939"/>
      <c r="AK34" s="1318" t="s">
        <v>103</v>
      </c>
      <c r="AL34" s="1319">
        <v>3</v>
      </c>
      <c r="AM34" s="1320"/>
      <c r="AN34" s="1320"/>
      <c r="AO34" s="1320"/>
      <c r="AP34" s="1320"/>
      <c r="AQ34" s="1323">
        <v>14.406666666666666</v>
      </c>
      <c r="AR34" s="1310"/>
      <c r="AU34" s="1939"/>
      <c r="AV34" s="1318" t="s">
        <v>103</v>
      </c>
      <c r="AW34" s="1319">
        <v>3</v>
      </c>
      <c r="AX34" s="1320"/>
      <c r="AY34" s="1347">
        <v>10.863333333333333</v>
      </c>
    </row>
    <row r="35" spans="7:51">
      <c r="G35" s="5"/>
      <c r="H35" s="5" t="s">
        <v>14</v>
      </c>
      <c r="I35" s="535">
        <v>11.32</v>
      </c>
      <c r="J35" s="535">
        <v>11.45</v>
      </c>
      <c r="K35" s="535">
        <v>11.36</v>
      </c>
      <c r="L35" s="459">
        <f t="shared" si="2"/>
        <v>11.376666666666665</v>
      </c>
      <c r="O35">
        <v>3</v>
      </c>
      <c r="P35">
        <v>3</v>
      </c>
      <c r="Q35">
        <v>2</v>
      </c>
      <c r="R35">
        <v>9</v>
      </c>
      <c r="S35">
        <v>14.43</v>
      </c>
      <c r="T35">
        <v>11.29</v>
      </c>
      <c r="U35">
        <v>9.8699999999999992</v>
      </c>
      <c r="Y35" s="1939"/>
      <c r="Z35" s="1318" t="s">
        <v>103</v>
      </c>
      <c r="AA35" s="1319">
        <v>3</v>
      </c>
      <c r="AB35" s="1320"/>
      <c r="AC35" s="1320"/>
      <c r="AD35" s="1320"/>
      <c r="AE35" s="1320"/>
      <c r="AF35" s="1323">
        <v>16.013333333333332</v>
      </c>
      <c r="AG35" s="1310"/>
      <c r="AJ35" s="1939"/>
      <c r="AK35" s="1318" t="s">
        <v>106</v>
      </c>
      <c r="AL35" s="1319">
        <v>3</v>
      </c>
      <c r="AM35" s="1320"/>
      <c r="AN35" s="1320"/>
      <c r="AO35" s="1320"/>
      <c r="AP35" s="1320"/>
      <c r="AQ35" s="1323">
        <v>15.406666666666666</v>
      </c>
      <c r="AR35" s="1310"/>
      <c r="AU35" s="1939"/>
      <c r="AV35" s="1318" t="s">
        <v>106</v>
      </c>
      <c r="AW35" s="1319">
        <v>3</v>
      </c>
      <c r="AX35" s="1320"/>
      <c r="AY35" s="1347">
        <v>11.376666666666667</v>
      </c>
    </row>
    <row r="36" spans="7:51" ht="15.75" thickBot="1">
      <c r="G36" s="5"/>
      <c r="H36" s="5" t="s">
        <v>9</v>
      </c>
      <c r="I36" s="535">
        <v>9.91</v>
      </c>
      <c r="J36" s="535">
        <v>8.7200000000000006</v>
      </c>
      <c r="K36" s="535">
        <v>8.5299999999999994</v>
      </c>
      <c r="L36" s="459">
        <f t="shared" si="2"/>
        <v>9.0533333333333346</v>
      </c>
      <c r="O36">
        <v>3</v>
      </c>
      <c r="P36">
        <v>3</v>
      </c>
      <c r="Q36">
        <v>3</v>
      </c>
      <c r="R36">
        <v>9</v>
      </c>
      <c r="S36">
        <v>13.45</v>
      </c>
      <c r="T36">
        <v>12.66</v>
      </c>
      <c r="U36">
        <v>9.6199999999999992</v>
      </c>
      <c r="Y36" s="1939"/>
      <c r="Z36" s="1318" t="s">
        <v>106</v>
      </c>
      <c r="AA36" s="1319">
        <v>3</v>
      </c>
      <c r="AB36" s="1320"/>
      <c r="AC36" s="1320"/>
      <c r="AD36" s="1320"/>
      <c r="AE36" s="1320"/>
      <c r="AF36" s="1323">
        <v>16.256666666666668</v>
      </c>
      <c r="AG36" s="1310"/>
      <c r="AJ36" s="1940"/>
      <c r="AK36" s="1324" t="s">
        <v>74</v>
      </c>
      <c r="AL36" s="1325"/>
      <c r="AM36" s="1326">
        <v>1</v>
      </c>
      <c r="AN36" s="1327">
        <v>0.15758579699533926</v>
      </c>
      <c r="AO36" s="1327">
        <v>7.7939770869040692E-2</v>
      </c>
      <c r="AP36" s="1327">
        <v>0.11398010752716237</v>
      </c>
      <c r="AQ36" s="1328">
        <v>7.7858060482329572E-2</v>
      </c>
      <c r="AR36" s="1310"/>
      <c r="AU36" s="1940"/>
      <c r="AV36" s="1324" t="s">
        <v>74</v>
      </c>
      <c r="AW36" s="1325"/>
      <c r="AX36" s="1327">
        <v>7.7722645482489527E-2</v>
      </c>
      <c r="AY36" s="1328">
        <v>0.11386697840873683</v>
      </c>
    </row>
    <row r="37" spans="7:51" ht="16.5" thickTop="1" thickBot="1">
      <c r="G37" s="5"/>
      <c r="H37" s="5" t="s">
        <v>12</v>
      </c>
      <c r="I37" s="535">
        <v>9.89</v>
      </c>
      <c r="J37" s="535">
        <v>9.76</v>
      </c>
      <c r="K37" s="535">
        <v>9.18</v>
      </c>
      <c r="L37" s="459">
        <f t="shared" si="2"/>
        <v>9.61</v>
      </c>
      <c r="Y37" s="1940"/>
      <c r="Z37" s="1324" t="s">
        <v>74</v>
      </c>
      <c r="AA37" s="1325"/>
      <c r="AB37" s="1326">
        <v>1</v>
      </c>
      <c r="AC37" s="1327">
        <v>0.51909118593797632</v>
      </c>
      <c r="AD37" s="1327">
        <v>0.33701714682646955</v>
      </c>
      <c r="AE37" s="1327">
        <v>0.10802306504929504</v>
      </c>
      <c r="AF37" s="1328">
        <v>0.57129127734581653</v>
      </c>
      <c r="AG37" s="1310"/>
      <c r="AJ37" s="1937" t="s">
        <v>594</v>
      </c>
      <c r="AK37" s="1937"/>
      <c r="AL37" s="1937"/>
      <c r="AM37" s="1937"/>
      <c r="AN37" s="1937"/>
      <c r="AO37" s="1937"/>
      <c r="AP37" s="1937"/>
      <c r="AQ37" s="1937"/>
      <c r="AR37" s="1310"/>
      <c r="AU37" s="1937" t="s">
        <v>595</v>
      </c>
      <c r="AV37" s="1937"/>
      <c r="AW37" s="1937"/>
      <c r="AX37" s="1937"/>
      <c r="AY37" s="1937"/>
    </row>
    <row r="38" spans="7:51" ht="15.75" thickTop="1">
      <c r="G38" s="5"/>
      <c r="H38" s="5" t="s">
        <v>15</v>
      </c>
      <c r="I38" s="535">
        <v>8.65</v>
      </c>
      <c r="J38" s="535">
        <v>10.71</v>
      </c>
      <c r="K38" s="535">
        <v>9.64</v>
      </c>
      <c r="L38" s="459">
        <f t="shared" si="2"/>
        <v>9.6666666666666661</v>
      </c>
      <c r="Y38" s="1937" t="s">
        <v>593</v>
      </c>
      <c r="Z38" s="1937"/>
      <c r="AA38" s="1937"/>
      <c r="AB38" s="1937"/>
      <c r="AC38" s="1937"/>
      <c r="AD38" s="1937"/>
      <c r="AE38" s="1937"/>
      <c r="AF38" s="1937"/>
      <c r="AG38" s="1310"/>
      <c r="AJ38" s="1937" t="s">
        <v>108</v>
      </c>
      <c r="AK38" s="1937"/>
      <c r="AL38" s="1937"/>
      <c r="AM38" s="1937"/>
      <c r="AN38" s="1937"/>
      <c r="AO38" s="1937"/>
      <c r="AP38" s="1937"/>
      <c r="AQ38" s="1937"/>
      <c r="AR38" s="1310"/>
      <c r="AU38" s="1937" t="s">
        <v>108</v>
      </c>
      <c r="AV38" s="1937"/>
      <c r="AW38" s="1937"/>
      <c r="AX38" s="1937"/>
      <c r="AY38" s="1937"/>
    </row>
    <row r="39" spans="7:51">
      <c r="G39" s="5"/>
      <c r="H39" s="5"/>
      <c r="I39" s="5"/>
      <c r="J39" s="5"/>
      <c r="K39" s="5"/>
      <c r="Y39" s="1937" t="s">
        <v>108</v>
      </c>
      <c r="Z39" s="1937"/>
      <c r="AA39" s="1937"/>
      <c r="AB39" s="1937"/>
      <c r="AC39" s="1937"/>
      <c r="AD39" s="1937"/>
      <c r="AE39" s="1937"/>
      <c r="AF39" s="1937"/>
      <c r="AG39" s="1310"/>
      <c r="AJ39" s="1937" t="s">
        <v>97</v>
      </c>
      <c r="AK39" s="1937"/>
      <c r="AL39" s="1937"/>
      <c r="AM39" s="1937"/>
      <c r="AN39" s="1937"/>
      <c r="AO39" s="1937"/>
      <c r="AP39" s="1937"/>
      <c r="AQ39" s="1937"/>
      <c r="AR39" s="1310"/>
      <c r="AU39" s="1937" t="s">
        <v>97</v>
      </c>
      <c r="AV39" s="1937"/>
      <c r="AW39" s="1937"/>
      <c r="AX39" s="1937"/>
      <c r="AY39" s="1937"/>
    </row>
    <row r="40" spans="7:51">
      <c r="Y40" s="1937" t="s">
        <v>97</v>
      </c>
      <c r="Z40" s="1937"/>
      <c r="AA40" s="1937"/>
      <c r="AB40" s="1937"/>
      <c r="AC40" s="1937"/>
      <c r="AD40" s="1937"/>
      <c r="AE40" s="1937"/>
      <c r="AF40" s="1937"/>
      <c r="AG40" s="1310"/>
    </row>
  </sheetData>
  <mergeCells count="39">
    <mergeCell ref="AU37:AY37"/>
    <mergeCell ref="AU38:AY38"/>
    <mergeCell ref="AU39:AY39"/>
    <mergeCell ref="AU8:AY8"/>
    <mergeCell ref="AU10:AU11"/>
    <mergeCell ref="AV10:AV11"/>
    <mergeCell ref="AW10:AW11"/>
    <mergeCell ref="AX10:AY10"/>
    <mergeCell ref="AU24:AY24"/>
    <mergeCell ref="AU25:AV26"/>
    <mergeCell ref="AW25:AW26"/>
    <mergeCell ref="AX25:AY25"/>
    <mergeCell ref="AU27:AU36"/>
    <mergeCell ref="AJ37:AQ37"/>
    <mergeCell ref="AJ38:AQ38"/>
    <mergeCell ref="AJ39:AQ39"/>
    <mergeCell ref="AJ8:AN8"/>
    <mergeCell ref="AJ10:AJ11"/>
    <mergeCell ref="AK10:AK11"/>
    <mergeCell ref="AL10:AL11"/>
    <mergeCell ref="AM10:AN10"/>
    <mergeCell ref="AJ24:AQ24"/>
    <mergeCell ref="AJ25:AK26"/>
    <mergeCell ref="AL25:AL26"/>
    <mergeCell ref="AM25:AQ25"/>
    <mergeCell ref="AJ27:AJ36"/>
    <mergeCell ref="Y38:AF38"/>
    <mergeCell ref="Y39:AF39"/>
    <mergeCell ref="Y40:AF40"/>
    <mergeCell ref="Y8:AC8"/>
    <mergeCell ref="Y10:Y11"/>
    <mergeCell ref="Z10:Z11"/>
    <mergeCell ref="AA10:AA11"/>
    <mergeCell ref="AB10:AC10"/>
    <mergeCell ref="Y25:AF25"/>
    <mergeCell ref="Y26:Z27"/>
    <mergeCell ref="AA26:AA27"/>
    <mergeCell ref="AB26:AF26"/>
    <mergeCell ref="Y28:Y37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5:AG108"/>
  <sheetViews>
    <sheetView topLeftCell="A100" workbookViewId="0">
      <selection activeCell="AA5" sqref="AA5:AG20"/>
    </sheetView>
  </sheetViews>
  <sheetFormatPr defaultRowHeight="15"/>
  <cols>
    <col min="9" max="9" width="12.28515625" customWidth="1"/>
  </cols>
  <sheetData>
    <row r="5" spans="10:33" ht="15" customHeight="1">
      <c r="AA5" s="2084" t="s">
        <v>66</v>
      </c>
      <c r="AB5" s="2084"/>
      <c r="AC5" s="2084"/>
      <c r="AD5" s="2084"/>
      <c r="AE5" s="2084"/>
      <c r="AF5" s="2084"/>
      <c r="AG5" s="1616"/>
    </row>
    <row r="6" spans="10:33" ht="15" customHeight="1" thickBot="1">
      <c r="J6" s="2043" t="s">
        <v>66</v>
      </c>
      <c r="K6" s="2043"/>
      <c r="L6" s="2043"/>
      <c r="M6" s="2043"/>
      <c r="N6" s="2043"/>
      <c r="O6" s="2043"/>
      <c r="P6" s="2043"/>
      <c r="Q6" s="1013"/>
      <c r="T6" s="2043" t="s">
        <v>66</v>
      </c>
      <c r="U6" s="2043"/>
      <c r="V6" s="2043"/>
      <c r="W6" s="2043"/>
      <c r="X6" s="2043"/>
      <c r="Y6" s="2043"/>
      <c r="Z6" s="1013"/>
      <c r="AA6" s="1617" t="s">
        <v>67</v>
      </c>
      <c r="AB6" s="1617" t="s">
        <v>476</v>
      </c>
      <c r="AC6" s="1616"/>
      <c r="AD6" s="1616"/>
      <c r="AE6" s="1616"/>
      <c r="AF6" s="1616"/>
      <c r="AG6" s="1616"/>
    </row>
    <row r="7" spans="10:33" ht="38.25" thickTop="1" thickBot="1">
      <c r="J7" s="1014" t="s">
        <v>67</v>
      </c>
      <c r="K7" s="1014" t="s">
        <v>476</v>
      </c>
      <c r="L7" s="1013"/>
      <c r="M7" s="1013"/>
      <c r="N7" s="1013"/>
      <c r="O7" s="1013"/>
      <c r="P7" s="1013"/>
      <c r="Q7" s="1013"/>
      <c r="T7" s="1014" t="s">
        <v>67</v>
      </c>
      <c r="U7" s="1014" t="s">
        <v>473</v>
      </c>
      <c r="V7" s="1013"/>
      <c r="W7" s="1013"/>
      <c r="X7" s="1013"/>
      <c r="Y7" s="1013"/>
      <c r="Z7" s="1013"/>
      <c r="AA7" s="2085" t="s">
        <v>69</v>
      </c>
      <c r="AB7" s="1618" t="s">
        <v>70</v>
      </c>
      <c r="AC7" s="1619" t="s">
        <v>71</v>
      </c>
      <c r="AD7" s="1619" t="s">
        <v>72</v>
      </c>
      <c r="AE7" s="1619" t="s">
        <v>73</v>
      </c>
      <c r="AF7" s="1620" t="s">
        <v>74</v>
      </c>
      <c r="AG7" s="1616"/>
    </row>
    <row r="8" spans="10:33" ht="38.25" thickTop="1" thickBot="1">
      <c r="J8" s="2044" t="s">
        <v>69</v>
      </c>
      <c r="K8" s="1015" t="s">
        <v>70</v>
      </c>
      <c r="L8" s="1016" t="s">
        <v>71</v>
      </c>
      <c r="M8" s="1016" t="s">
        <v>72</v>
      </c>
      <c r="N8" s="1016" t="s">
        <v>73</v>
      </c>
      <c r="O8" s="1532"/>
      <c r="P8" s="1017" t="s">
        <v>74</v>
      </c>
      <c r="Q8" s="1013"/>
      <c r="T8" s="1615" t="s">
        <v>69</v>
      </c>
      <c r="U8" s="1015" t="s">
        <v>70</v>
      </c>
      <c r="V8" s="1016" t="s">
        <v>71</v>
      </c>
      <c r="W8" s="1016" t="s">
        <v>72</v>
      </c>
      <c r="X8" s="1016" t="s">
        <v>73</v>
      </c>
      <c r="Y8" s="1017" t="s">
        <v>74</v>
      </c>
      <c r="Z8" s="1013"/>
      <c r="AA8" s="1621" t="s">
        <v>75</v>
      </c>
      <c r="AB8" s="1622" t="s">
        <v>912</v>
      </c>
      <c r="AC8" s="1623">
        <v>15</v>
      </c>
      <c r="AD8" s="1624">
        <v>1.4418509590682549</v>
      </c>
      <c r="AE8" s="1624">
        <v>2.1016138928365931</v>
      </c>
      <c r="AF8" s="1625">
        <v>3.2538353463064114E-2</v>
      </c>
      <c r="AG8" s="1616"/>
    </row>
    <row r="9" spans="10:33" ht="24.75" thickTop="1">
      <c r="J9" s="1018" t="s">
        <v>75</v>
      </c>
      <c r="K9" s="1019" t="s">
        <v>542</v>
      </c>
      <c r="L9" s="1020">
        <v>15</v>
      </c>
      <c r="M9" s="1021">
        <v>1.1770578451117133</v>
      </c>
      <c r="N9" s="1021">
        <v>12.067039988420181</v>
      </c>
      <c r="O9" s="1533"/>
      <c r="P9" s="1022">
        <v>3.7874776059059466E-10</v>
      </c>
      <c r="Q9" s="1013"/>
      <c r="T9" s="1018" t="s">
        <v>75</v>
      </c>
      <c r="U9" s="1019" t="s">
        <v>544</v>
      </c>
      <c r="V9" s="1020">
        <v>15</v>
      </c>
      <c r="W9" s="1021">
        <v>1.379977386989991</v>
      </c>
      <c r="X9" s="1021">
        <v>3.3978493901938567</v>
      </c>
      <c r="Y9" s="1022">
        <v>1.14783177700896E-3</v>
      </c>
      <c r="Z9" s="1013"/>
      <c r="AA9" s="1626" t="s">
        <v>76</v>
      </c>
      <c r="AB9" s="1627">
        <v>589.79100458839457</v>
      </c>
      <c r="AC9" s="1628">
        <v>1</v>
      </c>
      <c r="AD9" s="1629">
        <v>589.79100458839457</v>
      </c>
      <c r="AE9" s="1629">
        <v>859.66788822196452</v>
      </c>
      <c r="AF9" s="1630">
        <v>1.0587548949779539E-27</v>
      </c>
      <c r="AG9" s="1616"/>
    </row>
    <row r="10" spans="10:33">
      <c r="J10" s="1023" t="s">
        <v>76</v>
      </c>
      <c r="K10" s="1024">
        <v>998.22385710401954</v>
      </c>
      <c r="L10" s="1025">
        <v>1</v>
      </c>
      <c r="M10" s="1026">
        <v>998.22385710401954</v>
      </c>
      <c r="N10" s="1026">
        <v>10233.657802880538</v>
      </c>
      <c r="O10" s="1534"/>
      <c r="P10" s="1027">
        <v>8.0292307214492841E-48</v>
      </c>
      <c r="Q10" s="1013"/>
      <c r="T10" s="1023" t="s">
        <v>76</v>
      </c>
      <c r="U10" s="1024">
        <v>744.85689047318499</v>
      </c>
      <c r="V10" s="1025">
        <v>1</v>
      </c>
      <c r="W10" s="1026">
        <v>744.85689047318499</v>
      </c>
      <c r="X10" s="1026">
        <v>1834.0239158530217</v>
      </c>
      <c r="Y10" s="1027">
        <v>9.023848189464958E-34</v>
      </c>
      <c r="Z10" s="1013"/>
      <c r="AA10" s="1626" t="s">
        <v>61</v>
      </c>
      <c r="AB10" s="1631">
        <v>0.61422448887354608</v>
      </c>
      <c r="AC10" s="1628">
        <v>2</v>
      </c>
      <c r="AD10" s="1632">
        <v>0.30711224443677304</v>
      </c>
      <c r="AE10" s="1632">
        <v>0.44764082966358537</v>
      </c>
      <c r="AF10" s="1630">
        <v>0.64246110610180052</v>
      </c>
      <c r="AG10" s="1616"/>
    </row>
    <row r="11" spans="10:33">
      <c r="J11" s="1023" t="s">
        <v>61</v>
      </c>
      <c r="K11" s="1024">
        <v>7.2980328095029634</v>
      </c>
      <c r="L11" s="1025">
        <v>2</v>
      </c>
      <c r="M11" s="1026">
        <v>3.6490164047514817</v>
      </c>
      <c r="N11" s="1040">
        <v>37.409229340260893</v>
      </c>
      <c r="O11" s="1535"/>
      <c r="P11" s="1041">
        <v>1.0487337761610217E-9</v>
      </c>
      <c r="Q11" s="1013"/>
      <c r="T11" s="1023" t="s">
        <v>61</v>
      </c>
      <c r="U11" s="1024">
        <v>7.3297409821767774</v>
      </c>
      <c r="V11" s="1025">
        <v>2</v>
      </c>
      <c r="W11" s="1026">
        <v>3.6648704910883887</v>
      </c>
      <c r="X11" s="1040">
        <v>9.0238275501353993</v>
      </c>
      <c r="Y11" s="1041">
        <v>6.2129353400463248E-4</v>
      </c>
      <c r="Z11" s="1013"/>
      <c r="AA11" s="1626" t="s">
        <v>62</v>
      </c>
      <c r="AB11" s="1627">
        <v>5.1698413579872433</v>
      </c>
      <c r="AC11" s="1628">
        <v>2</v>
      </c>
      <c r="AD11" s="1629">
        <v>2.5849206789936217</v>
      </c>
      <c r="AE11" s="1629">
        <v>3.7677300671659979</v>
      </c>
      <c r="AF11" s="1630">
        <v>3.2154626987235632E-2</v>
      </c>
      <c r="AG11" s="1616"/>
    </row>
    <row r="12" spans="10:33">
      <c r="J12" s="1023" t="s">
        <v>62</v>
      </c>
      <c r="K12" s="1024">
        <v>5.0109709187049596</v>
      </c>
      <c r="L12" s="1025">
        <v>2</v>
      </c>
      <c r="M12" s="1026">
        <v>2.5054854593524798</v>
      </c>
      <c r="N12" s="1040">
        <v>25.685902654633104</v>
      </c>
      <c r="O12" s="1535"/>
      <c r="P12" s="1041">
        <v>8.7715885335890805E-8</v>
      </c>
      <c r="Q12" s="1013"/>
      <c r="T12" s="1023" t="s">
        <v>62</v>
      </c>
      <c r="U12" s="1024">
        <v>2.8096877810884555</v>
      </c>
      <c r="V12" s="1025">
        <v>2</v>
      </c>
      <c r="W12" s="1026">
        <v>1.4048438905442278</v>
      </c>
      <c r="X12" s="1040">
        <v>3.4590769398150227</v>
      </c>
      <c r="Y12" s="1041">
        <v>4.1674678891244661E-2</v>
      </c>
      <c r="Z12" s="1013"/>
      <c r="AA12" s="1626" t="s">
        <v>77</v>
      </c>
      <c r="AB12" s="1627">
        <v>2.3126727382598542</v>
      </c>
      <c r="AC12" s="1628">
        <v>2</v>
      </c>
      <c r="AD12" s="1629">
        <v>1.1563363691299271</v>
      </c>
      <c r="AE12" s="1629">
        <v>1.6854533839795001</v>
      </c>
      <c r="AF12" s="1630">
        <v>0.19892189058147458</v>
      </c>
      <c r="AG12" s="1616"/>
    </row>
    <row r="13" spans="10:33">
      <c r="J13" s="1023" t="s">
        <v>77</v>
      </c>
      <c r="K13" s="1028">
        <v>0.10366012719002404</v>
      </c>
      <c r="L13" s="1025">
        <v>2</v>
      </c>
      <c r="M13" s="1029">
        <v>5.1830063595012021E-2</v>
      </c>
      <c r="N13" s="1029">
        <v>0.53135489695836624</v>
      </c>
      <c r="O13" s="1536"/>
      <c r="P13" s="1027">
        <v>0.59211131414607177</v>
      </c>
      <c r="Q13" s="1013"/>
      <c r="T13" s="1023" t="s">
        <v>77</v>
      </c>
      <c r="U13" s="1028">
        <v>0.27544092716040475</v>
      </c>
      <c r="V13" s="1025">
        <v>2</v>
      </c>
      <c r="W13" s="1029">
        <v>0.13772046358020237</v>
      </c>
      <c r="X13" s="1029">
        <v>0.33910221834424881</v>
      </c>
      <c r="Y13" s="1027">
        <v>0.71454329593427912</v>
      </c>
      <c r="Z13" s="1013"/>
      <c r="AA13" s="1626" t="s">
        <v>530</v>
      </c>
      <c r="AB13" s="1627">
        <v>10.103875504814669</v>
      </c>
      <c r="AC13" s="1628">
        <v>1</v>
      </c>
      <c r="AD13" s="1629">
        <v>10.103875504814669</v>
      </c>
      <c r="AE13" s="1629">
        <v>14.727212267578517</v>
      </c>
      <c r="AF13" s="1630">
        <v>4.5575516309653304E-4</v>
      </c>
      <c r="AG13" s="1616"/>
    </row>
    <row r="14" spans="10:33">
      <c r="J14" s="1023" t="s">
        <v>530</v>
      </c>
      <c r="K14" s="1024">
        <v>1.0028300365068841</v>
      </c>
      <c r="L14" s="1025">
        <v>1</v>
      </c>
      <c r="M14" s="1026">
        <v>1.0028300365068841</v>
      </c>
      <c r="N14" s="1040">
        <v>10.280879739575525</v>
      </c>
      <c r="O14" s="1535"/>
      <c r="P14" s="1041">
        <v>2.7257167915183608E-3</v>
      </c>
      <c r="Q14" s="1013"/>
      <c r="T14" s="1023" t="s">
        <v>530</v>
      </c>
      <c r="U14" s="1024">
        <v>3.902497793286412</v>
      </c>
      <c r="V14" s="1025">
        <v>1</v>
      </c>
      <c r="W14" s="1026">
        <v>3.902497793286412</v>
      </c>
      <c r="X14" s="1040">
        <v>9.6089253868674316</v>
      </c>
      <c r="Y14" s="1041">
        <v>3.6371217468593588E-3</v>
      </c>
      <c r="Z14" s="1013"/>
      <c r="AA14" s="1626" t="s">
        <v>78</v>
      </c>
      <c r="AB14" s="1627">
        <v>1.4940851649411002</v>
      </c>
      <c r="AC14" s="1628">
        <v>4</v>
      </c>
      <c r="AD14" s="1632">
        <v>0.37352129123527505</v>
      </c>
      <c r="AE14" s="1632">
        <v>0.5444373636492873</v>
      </c>
      <c r="AF14" s="1630">
        <v>0.70408768051990878</v>
      </c>
      <c r="AG14" s="1616"/>
    </row>
    <row r="15" spans="10:33">
      <c r="J15" s="1023" t="s">
        <v>78</v>
      </c>
      <c r="K15" s="1028">
        <v>0.62709708399173525</v>
      </c>
      <c r="L15" s="1025">
        <v>4</v>
      </c>
      <c r="M15" s="1029">
        <v>0.15677427099793381</v>
      </c>
      <c r="N15" s="1040">
        <v>1.6072289098994457</v>
      </c>
      <c r="O15" s="1535"/>
      <c r="P15" s="1041">
        <v>0.19239444151216098</v>
      </c>
      <c r="Q15" s="1013"/>
      <c r="T15" s="1023" t="s">
        <v>78</v>
      </c>
      <c r="U15" s="1024">
        <v>2.1397632226295071</v>
      </c>
      <c r="V15" s="1025">
        <v>4</v>
      </c>
      <c r="W15" s="1029">
        <v>0.53494080565737678</v>
      </c>
      <c r="X15" s="1040">
        <v>1.3171580255074944</v>
      </c>
      <c r="Y15" s="1041">
        <v>0.28111972040318167</v>
      </c>
      <c r="Z15" s="1013"/>
      <c r="AA15" s="1626" t="s">
        <v>531</v>
      </c>
      <c r="AB15" s="1631">
        <v>0.117027501535763</v>
      </c>
      <c r="AC15" s="1628">
        <v>2</v>
      </c>
      <c r="AD15" s="1632">
        <v>5.8513750767881498E-2</v>
      </c>
      <c r="AE15" s="1632">
        <v>8.5288504170517573E-2</v>
      </c>
      <c r="AF15" s="1630">
        <v>0.91842259545375116</v>
      </c>
      <c r="AG15" s="1616"/>
    </row>
    <row r="16" spans="10:33">
      <c r="J16" s="1023" t="s">
        <v>531</v>
      </c>
      <c r="K16" s="1024">
        <v>1.679760312327411</v>
      </c>
      <c r="L16" s="1025">
        <v>2</v>
      </c>
      <c r="M16" s="1029">
        <v>0.83988015616370548</v>
      </c>
      <c r="N16" s="1040">
        <v>8.6103393066006291</v>
      </c>
      <c r="O16" s="1535"/>
      <c r="P16" s="1041">
        <v>8.2405326897256714E-4</v>
      </c>
      <c r="Q16" s="1013"/>
      <c r="T16" s="1023" t="s">
        <v>531</v>
      </c>
      <c r="U16" s="1024">
        <v>3.9662866010582976</v>
      </c>
      <c r="V16" s="1025">
        <v>2</v>
      </c>
      <c r="W16" s="1026">
        <v>1.9831433005291488</v>
      </c>
      <c r="X16" s="1040">
        <v>4.8829946909984212</v>
      </c>
      <c r="Y16" s="1041">
        <v>1.2960792515967349E-2</v>
      </c>
      <c r="Z16" s="1013"/>
      <c r="AA16" s="1626" t="s">
        <v>532</v>
      </c>
      <c r="AB16" s="1627">
        <v>1.8160376296116751</v>
      </c>
      <c r="AC16" s="1628">
        <v>2</v>
      </c>
      <c r="AD16" s="1632">
        <v>0.90801881480583757</v>
      </c>
      <c r="AE16" s="1629">
        <v>1.3235105502070341</v>
      </c>
      <c r="AF16" s="1630">
        <v>0.27819069520603634</v>
      </c>
      <c r="AG16" s="1616"/>
    </row>
    <row r="17" spans="10:33">
      <c r="J17" s="1023" t="s">
        <v>532</v>
      </c>
      <c r="K17" s="1024">
        <v>1.9335163884516482</v>
      </c>
      <c r="L17" s="1025">
        <v>2</v>
      </c>
      <c r="M17" s="1029">
        <v>0.9667581942258241</v>
      </c>
      <c r="N17" s="1040">
        <v>9.9110760251113259</v>
      </c>
      <c r="O17" s="1535"/>
      <c r="P17" s="1041">
        <v>3.4363513282900345E-4</v>
      </c>
      <c r="Q17" s="1013"/>
      <c r="T17" s="1023" t="s">
        <v>532</v>
      </c>
      <c r="U17" s="1028">
        <v>0.27624349744995758</v>
      </c>
      <c r="V17" s="1025">
        <v>2</v>
      </c>
      <c r="W17" s="1029">
        <v>0.13812174872497879</v>
      </c>
      <c r="X17" s="1042">
        <v>0.34009028271206176</v>
      </c>
      <c r="Y17" s="1041">
        <v>0.71385001506906687</v>
      </c>
      <c r="Z17" s="1013"/>
      <c r="AA17" s="1626" t="s">
        <v>79</v>
      </c>
      <c r="AB17" s="1627">
        <v>26.070600613817792</v>
      </c>
      <c r="AC17" s="1628">
        <v>38</v>
      </c>
      <c r="AD17" s="1632">
        <v>0.68606843720573141</v>
      </c>
      <c r="AE17" s="1633"/>
      <c r="AF17" s="1634"/>
      <c r="AG17" s="1616"/>
    </row>
    <row r="18" spans="10:33">
      <c r="J18" s="1023" t="s">
        <v>79</v>
      </c>
      <c r="K18" s="1024">
        <v>3.7066420727176963</v>
      </c>
      <c r="L18" s="1025">
        <v>38</v>
      </c>
      <c r="M18" s="1042">
        <v>9.7543212439939381E-2</v>
      </c>
      <c r="N18" s="1030"/>
      <c r="O18" s="1537"/>
      <c r="P18" s="1031"/>
      <c r="Q18" s="1013"/>
      <c r="T18" s="1023" t="s">
        <v>79</v>
      </c>
      <c r="U18" s="1024">
        <v>15.433038573445382</v>
      </c>
      <c r="V18" s="1025">
        <v>38</v>
      </c>
      <c r="W18" s="1042">
        <v>0.40613259403803637</v>
      </c>
      <c r="X18" s="1030"/>
      <c r="Y18" s="1031"/>
      <c r="Z18" s="1013"/>
      <c r="AA18" s="1626" t="s">
        <v>80</v>
      </c>
      <c r="AB18" s="1627">
        <v>637.4893695882364</v>
      </c>
      <c r="AC18" s="1628">
        <v>54</v>
      </c>
      <c r="AD18" s="1633"/>
      <c r="AE18" s="1633"/>
      <c r="AF18" s="1634"/>
      <c r="AG18" s="1616"/>
    </row>
    <row r="19" spans="10:33" ht="15.75" customHeight="1" thickBot="1">
      <c r="J19" s="1023" t="s">
        <v>80</v>
      </c>
      <c r="K19" s="1024">
        <v>1019.5863668534136</v>
      </c>
      <c r="L19" s="1025">
        <v>54</v>
      </c>
      <c r="M19" s="1030"/>
      <c r="N19" s="1030"/>
      <c r="O19" s="1537"/>
      <c r="P19" s="1031"/>
      <c r="Q19" s="1013"/>
      <c r="T19" s="1023" t="s">
        <v>80</v>
      </c>
      <c r="U19" s="1024">
        <v>780.98958985148101</v>
      </c>
      <c r="V19" s="1025">
        <v>54</v>
      </c>
      <c r="W19" s="1030"/>
      <c r="X19" s="1030"/>
      <c r="Y19" s="1031"/>
      <c r="Z19" s="1013"/>
      <c r="AA19" s="1635" t="s">
        <v>81</v>
      </c>
      <c r="AB19" s="1636">
        <v>47.698364999841615</v>
      </c>
      <c r="AC19" s="1637">
        <v>53</v>
      </c>
      <c r="AD19" s="1638"/>
      <c r="AE19" s="1638"/>
      <c r="AF19" s="1639"/>
      <c r="AG19" s="1616"/>
    </row>
    <row r="20" spans="10:33" ht="25.5" thickTop="1" thickBot="1">
      <c r="J20" s="1032" t="s">
        <v>81</v>
      </c>
      <c r="K20" s="1033">
        <v>21.362509749393396</v>
      </c>
      <c r="L20" s="1034">
        <v>53</v>
      </c>
      <c r="M20" s="1035"/>
      <c r="N20" s="1035"/>
      <c r="O20" s="1538"/>
      <c r="P20" s="1036"/>
      <c r="Q20" s="1013"/>
      <c r="T20" s="1032" t="s">
        <v>81</v>
      </c>
      <c r="U20" s="1033">
        <v>36.132699378295243</v>
      </c>
      <c r="V20" s="1034">
        <v>53</v>
      </c>
      <c r="W20" s="1035"/>
      <c r="X20" s="1035"/>
      <c r="Y20" s="1036"/>
      <c r="Z20" s="1013"/>
      <c r="AA20" s="2086" t="s">
        <v>911</v>
      </c>
      <c r="AB20" s="2086"/>
      <c r="AC20" s="2086"/>
      <c r="AD20" s="2086"/>
      <c r="AE20" s="2086"/>
      <c r="AF20" s="2086"/>
      <c r="AG20" s="1616"/>
    </row>
    <row r="21" spans="10:33" ht="15.75" customHeight="1" thickTop="1">
      <c r="J21" s="2042" t="s">
        <v>541</v>
      </c>
      <c r="K21" s="2042"/>
      <c r="L21" s="2042"/>
      <c r="M21" s="2042"/>
      <c r="N21" s="2042"/>
      <c r="O21" s="2042"/>
      <c r="P21" s="2042"/>
      <c r="Q21" s="1013"/>
      <c r="T21" s="2042" t="s">
        <v>543</v>
      </c>
      <c r="U21" s="2042"/>
      <c r="V21" s="2042"/>
      <c r="W21" s="2042"/>
      <c r="X21" s="2042"/>
      <c r="Y21" s="2042"/>
      <c r="Z21" s="1013"/>
      <c r="AA21" s="2042" t="s">
        <v>546</v>
      </c>
      <c r="AB21" s="2042"/>
      <c r="AC21" s="2042"/>
      <c r="AD21" s="2042"/>
      <c r="AE21" s="2042"/>
      <c r="AF21" s="2042"/>
      <c r="AG21" s="1013"/>
    </row>
    <row r="23" spans="10:33" ht="15.75" thickBot="1">
      <c r="J23" s="2045" t="s">
        <v>547</v>
      </c>
      <c r="K23" s="2045"/>
      <c r="L23" s="2045"/>
      <c r="M23" s="2045"/>
      <c r="N23" s="2045"/>
      <c r="O23" s="2045"/>
      <c r="P23" s="2045"/>
      <c r="Q23" s="2045"/>
    </row>
    <row r="24" spans="10:33" ht="16.5" thickTop="1" thickBot="1">
      <c r="J24" s="2046" t="s">
        <v>0</v>
      </c>
      <c r="K24" s="2047"/>
      <c r="L24" s="2050" t="s">
        <v>62</v>
      </c>
      <c r="M24" s="2052" t="s">
        <v>93</v>
      </c>
      <c r="N24" s="2052"/>
      <c r="O24" s="2052"/>
      <c r="P24" s="2052"/>
      <c r="Q24" s="2053"/>
      <c r="V24" s="2057" t="s">
        <v>550</v>
      </c>
      <c r="W24" s="2057"/>
      <c r="X24" s="2057"/>
      <c r="Y24" s="2057"/>
      <c r="Z24" s="2057"/>
      <c r="AA24" s="2057"/>
    </row>
    <row r="25" spans="10:33" ht="16.5" thickTop="1" thickBot="1">
      <c r="J25" s="2048"/>
      <c r="K25" s="2049"/>
      <c r="L25" s="2051"/>
      <c r="M25" s="977" t="s">
        <v>94</v>
      </c>
      <c r="N25" s="977" t="s">
        <v>99</v>
      </c>
      <c r="O25" s="977"/>
      <c r="P25" s="977" t="s">
        <v>101</v>
      </c>
      <c r="Q25" s="978" t="s">
        <v>102</v>
      </c>
      <c r="V25" s="2078" t="s">
        <v>0</v>
      </c>
      <c r="W25" s="2079"/>
      <c r="X25" s="2082" t="s">
        <v>62</v>
      </c>
      <c r="Y25" s="2071" t="s">
        <v>93</v>
      </c>
      <c r="Z25" s="2071"/>
      <c r="AA25" s="2072"/>
    </row>
    <row r="26" spans="10:33" ht="16.5" thickTop="1" thickBot="1">
      <c r="J26" s="2054" t="s">
        <v>389</v>
      </c>
      <c r="K26" s="979" t="s">
        <v>94</v>
      </c>
      <c r="L26" s="980">
        <v>3</v>
      </c>
      <c r="M26" s="981">
        <v>2.8540000000000001</v>
      </c>
      <c r="N26" s="982"/>
      <c r="O26" s="982"/>
      <c r="P26" s="982"/>
      <c r="Q26" s="983"/>
      <c r="V26" s="2080"/>
      <c r="W26" s="2081"/>
      <c r="X26" s="2083"/>
      <c r="Y26" s="786" t="s">
        <v>94</v>
      </c>
      <c r="Z26" s="786" t="s">
        <v>99</v>
      </c>
      <c r="AA26" s="787" t="s">
        <v>101</v>
      </c>
    </row>
    <row r="27" spans="10:33" ht="15.75" thickTop="1">
      <c r="J27" s="2055"/>
      <c r="K27" s="984" t="s">
        <v>105</v>
      </c>
      <c r="L27" s="985">
        <v>3</v>
      </c>
      <c r="M27" s="986"/>
      <c r="N27" s="987">
        <v>4.0459999999999994</v>
      </c>
      <c r="O27" s="987"/>
      <c r="P27" s="986"/>
      <c r="Q27" s="988"/>
      <c r="V27" s="2073" t="s">
        <v>98</v>
      </c>
      <c r="W27" s="797" t="s">
        <v>94</v>
      </c>
      <c r="X27" s="788">
        <v>3</v>
      </c>
      <c r="Y27" s="1006">
        <v>3.6730086666666666</v>
      </c>
      <c r="Z27" s="1012"/>
      <c r="AA27" s="1007"/>
    </row>
    <row r="28" spans="10:33">
      <c r="J28" s="2055"/>
      <c r="K28" s="984" t="s">
        <v>101</v>
      </c>
      <c r="L28" s="985">
        <v>3</v>
      </c>
      <c r="M28" s="986"/>
      <c r="N28" s="987">
        <v>4.1749999999999998</v>
      </c>
      <c r="O28" s="987"/>
      <c r="P28" s="986"/>
      <c r="Q28" s="988"/>
      <c r="V28" s="2074"/>
      <c r="W28" s="798" t="s">
        <v>105</v>
      </c>
      <c r="X28" s="792">
        <v>3</v>
      </c>
      <c r="Y28" s="1008">
        <v>3.8558573333333332</v>
      </c>
      <c r="Z28" s="1008">
        <v>3.8558573333333332</v>
      </c>
      <c r="AA28" s="1009"/>
    </row>
    <row r="29" spans="10:33">
      <c r="J29" s="2055"/>
      <c r="K29" s="984" t="s">
        <v>102</v>
      </c>
      <c r="L29" s="985">
        <v>3</v>
      </c>
      <c r="M29" s="986"/>
      <c r="N29" s="987">
        <v>4.1826333333333334</v>
      </c>
      <c r="O29" s="987"/>
      <c r="P29" s="986"/>
      <c r="Q29" s="988"/>
      <c r="V29" s="2074"/>
      <c r="W29" s="798" t="s">
        <v>101</v>
      </c>
      <c r="X29" s="792">
        <v>3</v>
      </c>
      <c r="Y29" s="1008">
        <v>3.9912686666666661</v>
      </c>
      <c r="Z29" s="1008">
        <v>3.9912686666666661</v>
      </c>
      <c r="AA29" s="1009"/>
    </row>
    <row r="30" spans="10:33">
      <c r="J30" s="2055"/>
      <c r="K30" s="984" t="s">
        <v>99</v>
      </c>
      <c r="L30" s="985">
        <v>3</v>
      </c>
      <c r="M30" s="986"/>
      <c r="N30" s="987">
        <v>4.4770000000000003</v>
      </c>
      <c r="O30" s="987"/>
      <c r="P30" s="987">
        <v>4.4770000000000003</v>
      </c>
      <c r="Q30" s="988"/>
      <c r="V30" s="2074"/>
      <c r="W30" s="798" t="s">
        <v>102</v>
      </c>
      <c r="X30" s="792">
        <v>3</v>
      </c>
      <c r="Y30" s="1008">
        <v>4.0660496666666663</v>
      </c>
      <c r="Z30" s="1008">
        <v>4.0660496666666663</v>
      </c>
      <c r="AA30" s="1009"/>
    </row>
    <row r="31" spans="10:33">
      <c r="J31" s="2055"/>
      <c r="K31" s="984" t="s">
        <v>107</v>
      </c>
      <c r="L31" s="985">
        <v>3</v>
      </c>
      <c r="M31" s="986"/>
      <c r="N31" s="986"/>
      <c r="O31" s="986"/>
      <c r="P31" s="987">
        <v>4.6531666666666665</v>
      </c>
      <c r="Q31" s="988"/>
      <c r="V31" s="2074"/>
      <c r="W31" s="798" t="s">
        <v>99</v>
      </c>
      <c r="X31" s="792">
        <v>3</v>
      </c>
      <c r="Y31" s="1008">
        <v>4.1627256666666668</v>
      </c>
      <c r="Z31" s="1008">
        <v>4.1627256666666668</v>
      </c>
      <c r="AA31" s="1009"/>
    </row>
    <row r="32" spans="10:33">
      <c r="J32" s="2055"/>
      <c r="K32" s="984" t="s">
        <v>106</v>
      </c>
      <c r="L32" s="985">
        <v>3</v>
      </c>
      <c r="M32" s="986"/>
      <c r="N32" s="986"/>
      <c r="O32" s="986"/>
      <c r="P32" s="987">
        <v>4.6803333333333335</v>
      </c>
      <c r="Q32" s="988"/>
      <c r="V32" s="2074"/>
      <c r="W32" s="798" t="s">
        <v>106</v>
      </c>
      <c r="X32" s="792">
        <v>3</v>
      </c>
      <c r="Y32" s="1008">
        <v>4.239520633333334</v>
      </c>
      <c r="Z32" s="1008">
        <v>4.239520633333334</v>
      </c>
      <c r="AA32" s="1009"/>
    </row>
    <row r="33" spans="10:27">
      <c r="J33" s="2055"/>
      <c r="K33" s="984" t="s">
        <v>104</v>
      </c>
      <c r="L33" s="985">
        <v>3</v>
      </c>
      <c r="M33" s="986"/>
      <c r="N33" s="986"/>
      <c r="O33" s="986"/>
      <c r="P33" s="986"/>
      <c r="Q33" s="989">
        <v>5.2911000000000001</v>
      </c>
      <c r="V33" s="2074"/>
      <c r="W33" s="798" t="s">
        <v>103</v>
      </c>
      <c r="X33" s="792">
        <v>3</v>
      </c>
      <c r="Y33" s="1008">
        <v>4.2408143333333337</v>
      </c>
      <c r="Z33" s="1008">
        <v>4.2408143333333337</v>
      </c>
      <c r="AA33" s="1009"/>
    </row>
    <row r="34" spans="10:27">
      <c r="J34" s="2055"/>
      <c r="K34" s="984" t="s">
        <v>103</v>
      </c>
      <c r="L34" s="985">
        <v>3</v>
      </c>
      <c r="M34" s="986"/>
      <c r="N34" s="986"/>
      <c r="O34" s="986"/>
      <c r="P34" s="986"/>
      <c r="Q34" s="989">
        <v>5.562666666666666</v>
      </c>
      <c r="V34" s="2074"/>
      <c r="W34" s="798" t="s">
        <v>104</v>
      </c>
      <c r="X34" s="792">
        <v>3</v>
      </c>
      <c r="Y34" s="1011"/>
      <c r="Z34" s="1008">
        <v>4.3621923333333337</v>
      </c>
      <c r="AA34" s="1010">
        <v>4.3621923333333337</v>
      </c>
    </row>
    <row r="35" spans="10:27" ht="15.75" thickBot="1">
      <c r="J35" s="2056"/>
      <c r="K35" s="990" t="s">
        <v>74</v>
      </c>
      <c r="L35" s="991"/>
      <c r="M35" s="992">
        <v>1</v>
      </c>
      <c r="N35" s="993">
        <v>5.3830865864323618E-2</v>
      </c>
      <c r="O35" s="993"/>
      <c r="P35" s="993">
        <v>0.33031244815775118</v>
      </c>
      <c r="Q35" s="994">
        <v>0.17609523096570467</v>
      </c>
      <c r="V35" s="2074"/>
      <c r="W35" s="798" t="s">
        <v>107</v>
      </c>
      <c r="X35" s="792">
        <v>3</v>
      </c>
      <c r="Y35" s="1011"/>
      <c r="Z35" s="1011"/>
      <c r="AA35" s="1010">
        <v>4.8775093333333333</v>
      </c>
    </row>
    <row r="36" spans="10:27" ht="16.5" thickTop="1" thickBot="1">
      <c r="J36" s="2041" t="s">
        <v>534</v>
      </c>
      <c r="K36" s="2041"/>
      <c r="L36" s="2041"/>
      <c r="M36" s="2041"/>
      <c r="N36" s="2041"/>
      <c r="O36" s="2041"/>
      <c r="P36" s="2041"/>
      <c r="Q36" s="2041"/>
      <c r="V36" s="2075"/>
      <c r="W36" s="785" t="s">
        <v>74</v>
      </c>
      <c r="X36" s="795"/>
      <c r="Y36" s="775">
        <v>8.7569229309051089E-2</v>
      </c>
      <c r="Z36" s="775">
        <v>0.12421652777133829</v>
      </c>
      <c r="AA36" s="796">
        <v>8.1115408623311236E-2</v>
      </c>
    </row>
    <row r="37" spans="10:27" ht="15.75" customHeight="1" thickTop="1">
      <c r="J37" s="2041" t="s">
        <v>108</v>
      </c>
      <c r="K37" s="2041"/>
      <c r="L37" s="2041"/>
      <c r="M37" s="2041"/>
      <c r="N37" s="2041"/>
      <c r="O37" s="2041"/>
      <c r="P37" s="2041"/>
      <c r="Q37" s="2041"/>
      <c r="V37" s="2076" t="s">
        <v>539</v>
      </c>
      <c r="W37" s="2076"/>
      <c r="X37" s="2076"/>
      <c r="Y37" s="2076"/>
      <c r="Z37" s="2076"/>
      <c r="AA37" s="2076"/>
    </row>
    <row r="38" spans="10:27" ht="15" customHeight="1">
      <c r="J38" s="2041" t="s">
        <v>97</v>
      </c>
      <c r="K38" s="2041"/>
      <c r="L38" s="2041"/>
      <c r="M38" s="2041"/>
      <c r="N38" s="2041"/>
      <c r="O38" s="2041"/>
      <c r="P38" s="2041"/>
      <c r="Q38" s="2041"/>
      <c r="V38" s="2076" t="s">
        <v>108</v>
      </c>
      <c r="W38" s="2076"/>
      <c r="X38" s="2076"/>
      <c r="Y38" s="2076"/>
      <c r="Z38" s="2076"/>
      <c r="AA38" s="2076"/>
    </row>
    <row r="39" spans="10:27">
      <c r="V39" s="2076" t="s">
        <v>97</v>
      </c>
      <c r="W39" s="2076"/>
      <c r="X39" s="2076"/>
      <c r="Y39" s="2076"/>
      <c r="Z39" s="2076"/>
      <c r="AA39" s="2076"/>
    </row>
    <row r="40" spans="10:27" ht="15.75" thickBot="1">
      <c r="J40" s="2045" t="s">
        <v>548</v>
      </c>
      <c r="K40" s="2045"/>
      <c r="L40" s="2045"/>
      <c r="M40" s="2045"/>
      <c r="N40" s="2045"/>
      <c r="O40" s="2045"/>
      <c r="P40" s="2045"/>
      <c r="Q40" s="803"/>
    </row>
    <row r="41" spans="10:27" ht="16.5" thickTop="1" thickBot="1">
      <c r="J41" s="2058" t="s">
        <v>0</v>
      </c>
      <c r="K41" s="2059"/>
      <c r="L41" s="2062" t="s">
        <v>62</v>
      </c>
      <c r="M41" s="2064" t="s">
        <v>93</v>
      </c>
      <c r="N41" s="2064"/>
      <c r="O41" s="2065"/>
      <c r="P41" s="2066"/>
      <c r="Q41" s="803"/>
      <c r="V41" s="2057" t="s">
        <v>551</v>
      </c>
      <c r="W41" s="2057"/>
      <c r="X41" s="2057"/>
      <c r="Y41" s="2057"/>
      <c r="Z41" s="2057"/>
    </row>
    <row r="42" spans="10:27" ht="16.5" thickTop="1" thickBot="1">
      <c r="J42" s="2060"/>
      <c r="K42" s="2061"/>
      <c r="L42" s="2063"/>
      <c r="M42" s="852" t="s">
        <v>94</v>
      </c>
      <c r="N42" s="852" t="s">
        <v>99</v>
      </c>
      <c r="O42" s="1539"/>
      <c r="P42" s="845" t="s">
        <v>101</v>
      </c>
      <c r="Q42" s="803"/>
      <c r="V42" s="2078" t="s">
        <v>0</v>
      </c>
      <c r="W42" s="2079"/>
      <c r="X42" s="2082" t="s">
        <v>62</v>
      </c>
      <c r="Y42" s="2071" t="s">
        <v>93</v>
      </c>
      <c r="Z42" s="2072"/>
    </row>
    <row r="43" spans="10:27" ht="16.5" thickTop="1" thickBot="1">
      <c r="J43" s="2067" t="s">
        <v>98</v>
      </c>
      <c r="K43" s="858" t="s">
        <v>102</v>
      </c>
      <c r="L43" s="846">
        <v>3</v>
      </c>
      <c r="M43" s="981">
        <v>2.306</v>
      </c>
      <c r="N43" s="982"/>
      <c r="O43" s="1540"/>
      <c r="P43" s="983"/>
      <c r="Q43" s="803"/>
      <c r="V43" s="2080"/>
      <c r="W43" s="2081"/>
      <c r="X43" s="2083"/>
      <c r="Y43" s="786" t="s">
        <v>94</v>
      </c>
      <c r="Z43" s="787" t="s">
        <v>99</v>
      </c>
    </row>
    <row r="44" spans="10:27" ht="15.75" thickTop="1">
      <c r="J44" s="2068"/>
      <c r="K44" s="860" t="s">
        <v>94</v>
      </c>
      <c r="L44" s="848">
        <v>3</v>
      </c>
      <c r="M44" s="987">
        <v>2.5646666666666667</v>
      </c>
      <c r="N44" s="987">
        <v>2.5646666666666667</v>
      </c>
      <c r="O44" s="1541"/>
      <c r="P44" s="988"/>
      <c r="Q44" s="803"/>
      <c r="V44" s="2073" t="s">
        <v>98</v>
      </c>
      <c r="W44" s="797" t="s">
        <v>94</v>
      </c>
      <c r="X44" s="788">
        <v>3</v>
      </c>
      <c r="Y44" s="1006">
        <v>3.6795289999999996</v>
      </c>
      <c r="Z44" s="1007"/>
    </row>
    <row r="45" spans="10:27">
      <c r="J45" s="2068"/>
      <c r="K45" s="860" t="s">
        <v>99</v>
      </c>
      <c r="L45" s="848">
        <v>3</v>
      </c>
      <c r="M45" s="987">
        <v>3.0470000000000002</v>
      </c>
      <c r="N45" s="987">
        <v>3.0470000000000002</v>
      </c>
      <c r="O45" s="1541"/>
      <c r="P45" s="988"/>
      <c r="Q45" s="803"/>
      <c r="V45" s="2074"/>
      <c r="W45" s="798" t="s">
        <v>101</v>
      </c>
      <c r="X45" s="792">
        <v>3</v>
      </c>
      <c r="Y45" s="1008">
        <v>3.7042248666666668</v>
      </c>
      <c r="Z45" s="1009"/>
    </row>
    <row r="46" spans="10:27">
      <c r="J46" s="2068"/>
      <c r="K46" s="860" t="s">
        <v>105</v>
      </c>
      <c r="L46" s="848">
        <v>3</v>
      </c>
      <c r="M46" s="987">
        <v>3.0603333333333333</v>
      </c>
      <c r="N46" s="987">
        <v>3.0603333333333333</v>
      </c>
      <c r="O46" s="1541"/>
      <c r="P46" s="988"/>
      <c r="Q46" s="803"/>
      <c r="V46" s="2074"/>
      <c r="W46" s="798" t="s">
        <v>99</v>
      </c>
      <c r="X46" s="792">
        <v>3</v>
      </c>
      <c r="Y46" s="1008">
        <v>3.7734553333333336</v>
      </c>
      <c r="Z46" s="1010">
        <v>3.7734553333333336</v>
      </c>
    </row>
    <row r="47" spans="10:27">
      <c r="J47" s="2068"/>
      <c r="K47" s="860" t="s">
        <v>101</v>
      </c>
      <c r="L47" s="848">
        <v>3</v>
      </c>
      <c r="M47" s="987">
        <v>3.5796666666666668</v>
      </c>
      <c r="N47" s="987">
        <v>3.5796666666666668</v>
      </c>
      <c r="O47" s="1541"/>
      <c r="P47" s="989">
        <v>3.5796666666666668</v>
      </c>
      <c r="Q47" s="803"/>
      <c r="V47" s="2074"/>
      <c r="W47" s="798" t="s">
        <v>105</v>
      </c>
      <c r="X47" s="792">
        <v>3</v>
      </c>
      <c r="Y47" s="1008">
        <v>3.8643929999999997</v>
      </c>
      <c r="Z47" s="1010">
        <v>3.8643929999999997</v>
      </c>
    </row>
    <row r="48" spans="10:27">
      <c r="J48" s="2068"/>
      <c r="K48" s="860" t="s">
        <v>107</v>
      </c>
      <c r="L48" s="848">
        <v>3</v>
      </c>
      <c r="M48" s="987">
        <v>3.7369999999999997</v>
      </c>
      <c r="N48" s="987">
        <v>3.7369999999999997</v>
      </c>
      <c r="O48" s="1541"/>
      <c r="P48" s="989">
        <v>3.7369999999999997</v>
      </c>
      <c r="Q48" s="803"/>
      <c r="V48" s="2074"/>
      <c r="W48" s="798" t="s">
        <v>103</v>
      </c>
      <c r="X48" s="792">
        <v>3</v>
      </c>
      <c r="Y48" s="1008">
        <v>3.9066381999999997</v>
      </c>
      <c r="Z48" s="1010">
        <v>3.9066381999999997</v>
      </c>
    </row>
    <row r="49" spans="10:26">
      <c r="J49" s="2068"/>
      <c r="K49" s="860" t="s">
        <v>106</v>
      </c>
      <c r="L49" s="848">
        <v>3</v>
      </c>
      <c r="M49" s="987">
        <v>3.908033333333333</v>
      </c>
      <c r="N49" s="987">
        <v>3.908033333333333</v>
      </c>
      <c r="O49" s="1541"/>
      <c r="P49" s="989">
        <v>3.908033333333333</v>
      </c>
      <c r="Q49" s="803"/>
      <c r="V49" s="2074"/>
      <c r="W49" s="798" t="s">
        <v>102</v>
      </c>
      <c r="X49" s="792">
        <v>3</v>
      </c>
      <c r="Y49" s="1008">
        <v>3.9562633333333332</v>
      </c>
      <c r="Z49" s="1010">
        <v>3.9562633333333332</v>
      </c>
    </row>
    <row r="50" spans="10:26">
      <c r="J50" s="2068"/>
      <c r="K50" s="860" t="s">
        <v>104</v>
      </c>
      <c r="L50" s="848">
        <v>3</v>
      </c>
      <c r="M50" s="986"/>
      <c r="N50" s="987">
        <v>4.1269999999999998</v>
      </c>
      <c r="O50" s="1541"/>
      <c r="P50" s="989">
        <v>4.1269999999999998</v>
      </c>
      <c r="Q50" s="803"/>
      <c r="V50" s="2074"/>
      <c r="W50" s="798" t="s">
        <v>106</v>
      </c>
      <c r="X50" s="792">
        <v>3</v>
      </c>
      <c r="Y50" s="1008">
        <v>4.235163066666666</v>
      </c>
      <c r="Z50" s="1010">
        <v>4.235163066666666</v>
      </c>
    </row>
    <row r="51" spans="10:26">
      <c r="J51" s="2068"/>
      <c r="K51" s="860" t="s">
        <v>103</v>
      </c>
      <c r="L51" s="848">
        <v>3</v>
      </c>
      <c r="M51" s="986"/>
      <c r="N51" s="986"/>
      <c r="O51" s="1542"/>
      <c r="P51" s="989">
        <v>4.95</v>
      </c>
      <c r="Q51" s="803"/>
      <c r="V51" s="2074"/>
      <c r="W51" s="798" t="s">
        <v>104</v>
      </c>
      <c r="X51" s="792">
        <v>3</v>
      </c>
      <c r="Y51" s="1008">
        <v>4.2556863333333332</v>
      </c>
      <c r="Z51" s="1010">
        <v>4.2556863333333332</v>
      </c>
    </row>
    <row r="52" spans="10:26" ht="15.75" thickBot="1">
      <c r="J52" s="2069"/>
      <c r="K52" s="843" t="s">
        <v>74</v>
      </c>
      <c r="L52" s="850"/>
      <c r="M52" s="833">
        <v>5.2826399486991638E-2</v>
      </c>
      <c r="N52" s="833">
        <v>5.8341537015460077E-2</v>
      </c>
      <c r="O52" s="1543"/>
      <c r="P52" s="851">
        <v>8.6319949695539244E-2</v>
      </c>
      <c r="Q52" s="803"/>
      <c r="V52" s="2074"/>
      <c r="W52" s="798" t="s">
        <v>107</v>
      </c>
      <c r="X52" s="792">
        <v>3</v>
      </c>
      <c r="Y52" s="1011"/>
      <c r="Z52" s="1010">
        <v>4.4699169999999997</v>
      </c>
    </row>
    <row r="53" spans="10:26" ht="16.5" thickTop="1" thickBot="1">
      <c r="J53" s="2070" t="s">
        <v>536</v>
      </c>
      <c r="K53" s="2070"/>
      <c r="L53" s="2070"/>
      <c r="M53" s="2070"/>
      <c r="N53" s="2070"/>
      <c r="O53" s="2070"/>
      <c r="P53" s="2070"/>
      <c r="Q53" s="803"/>
      <c r="V53" s="2075"/>
      <c r="W53" s="785" t="s">
        <v>74</v>
      </c>
      <c r="X53" s="795"/>
      <c r="Y53" s="775">
        <v>0.12714328514333639</v>
      </c>
      <c r="Z53" s="796">
        <v>6.7974076190653543E-2</v>
      </c>
    </row>
    <row r="54" spans="10:26" ht="15.75" customHeight="1" thickTop="1">
      <c r="J54" s="2070" t="s">
        <v>108</v>
      </c>
      <c r="K54" s="2070"/>
      <c r="L54" s="2070"/>
      <c r="M54" s="2070"/>
      <c r="N54" s="2070"/>
      <c r="O54" s="2070"/>
      <c r="P54" s="2070"/>
      <c r="Q54" s="803"/>
      <c r="V54" s="2076" t="s">
        <v>538</v>
      </c>
      <c r="W54" s="2076"/>
      <c r="X54" s="2076"/>
      <c r="Y54" s="2076"/>
      <c r="Z54" s="2076"/>
    </row>
    <row r="55" spans="10:26" ht="15" customHeight="1">
      <c r="J55" s="2070" t="s">
        <v>97</v>
      </c>
      <c r="K55" s="2070"/>
      <c r="L55" s="2070"/>
      <c r="M55" s="2070"/>
      <c r="N55" s="2070"/>
      <c r="O55" s="2070"/>
      <c r="P55" s="2070"/>
      <c r="Q55" s="803"/>
      <c r="V55" s="2076" t="s">
        <v>108</v>
      </c>
      <c r="W55" s="2076"/>
      <c r="X55" s="2076"/>
      <c r="Y55" s="2076"/>
      <c r="Z55" s="2076"/>
    </row>
    <row r="56" spans="10:26">
      <c r="V56" s="2076" t="s">
        <v>97</v>
      </c>
      <c r="W56" s="2076"/>
      <c r="X56" s="2076"/>
      <c r="Y56" s="2076"/>
      <c r="Z56" s="2076"/>
    </row>
    <row r="57" spans="10:26" ht="15.75" thickBot="1">
      <c r="J57" s="2045" t="s">
        <v>549</v>
      </c>
      <c r="K57" s="2045"/>
      <c r="L57" s="2045"/>
      <c r="M57" s="2045"/>
      <c r="N57" s="2045"/>
      <c r="O57" s="1518"/>
    </row>
    <row r="58" spans="10:26" ht="16.5" customHeight="1" thickTop="1" thickBot="1">
      <c r="J58" s="2058" t="s">
        <v>0</v>
      </c>
      <c r="K58" s="2059"/>
      <c r="L58" s="2062" t="s">
        <v>62</v>
      </c>
      <c r="M58" s="2064" t="s">
        <v>93</v>
      </c>
      <c r="N58" s="2066"/>
      <c r="O58" s="1544"/>
      <c r="U58" s="2057" t="s">
        <v>552</v>
      </c>
      <c r="V58" s="2057"/>
      <c r="W58" s="2057"/>
      <c r="X58" s="2057"/>
      <c r="Y58" s="2057"/>
    </row>
    <row r="59" spans="10:26" ht="16.5" thickTop="1" thickBot="1">
      <c r="J59" s="2060"/>
      <c r="K59" s="2061"/>
      <c r="L59" s="2063"/>
      <c r="M59" s="852" t="s">
        <v>94</v>
      </c>
      <c r="N59" s="845" t="s">
        <v>99</v>
      </c>
      <c r="O59" s="1545"/>
      <c r="U59" s="2078" t="s">
        <v>0</v>
      </c>
      <c r="V59" s="2079"/>
      <c r="W59" s="2082" t="s">
        <v>62</v>
      </c>
      <c r="X59" s="2071" t="s">
        <v>93</v>
      </c>
      <c r="Y59" s="2072"/>
    </row>
    <row r="60" spans="10:26" ht="16.5" thickTop="1" thickBot="1">
      <c r="J60" s="2067" t="s">
        <v>98</v>
      </c>
      <c r="K60" s="858" t="s">
        <v>99</v>
      </c>
      <c r="L60" s="846">
        <v>3</v>
      </c>
      <c r="M60" s="1002">
        <v>2.2036666666666669</v>
      </c>
      <c r="N60" s="983"/>
      <c r="O60" s="1546"/>
      <c r="U60" s="2080"/>
      <c r="V60" s="2081"/>
      <c r="W60" s="2083"/>
      <c r="X60" s="786" t="s">
        <v>94</v>
      </c>
      <c r="Y60" s="787" t="s">
        <v>99</v>
      </c>
    </row>
    <row r="61" spans="10:26" ht="15.75" thickTop="1">
      <c r="J61" s="2068"/>
      <c r="K61" s="860" t="s">
        <v>94</v>
      </c>
      <c r="L61" s="848">
        <v>3</v>
      </c>
      <c r="M61" s="1003">
        <v>2.2083333333333335</v>
      </c>
      <c r="N61" s="988"/>
      <c r="O61" s="1546"/>
      <c r="U61" s="2073" t="s">
        <v>98</v>
      </c>
      <c r="V61" s="797" t="s">
        <v>101</v>
      </c>
      <c r="W61" s="788">
        <v>3</v>
      </c>
      <c r="X61" s="1037">
        <v>3.5229573333333337</v>
      </c>
      <c r="Y61" s="1007"/>
    </row>
    <row r="62" spans="10:26">
      <c r="J62" s="2068"/>
      <c r="K62" s="860" t="s">
        <v>101</v>
      </c>
      <c r="L62" s="848">
        <v>3</v>
      </c>
      <c r="M62" s="1003">
        <v>2.2369666666666665</v>
      </c>
      <c r="N62" s="988"/>
      <c r="O62" s="1546"/>
      <c r="U62" s="2074"/>
      <c r="V62" s="798" t="s">
        <v>99</v>
      </c>
      <c r="W62" s="792">
        <v>3</v>
      </c>
      <c r="X62" s="1038">
        <v>3.5281500000000001</v>
      </c>
      <c r="Y62" s="1009"/>
    </row>
    <row r="63" spans="10:26">
      <c r="J63" s="2068"/>
      <c r="K63" s="860" t="s">
        <v>106</v>
      </c>
      <c r="L63" s="848">
        <v>3</v>
      </c>
      <c r="M63" s="1003">
        <v>2.6943333333333337</v>
      </c>
      <c r="N63" s="1004">
        <v>2.6943333333333337</v>
      </c>
      <c r="O63" s="1547"/>
      <c r="U63" s="2074"/>
      <c r="V63" s="798" t="s">
        <v>94</v>
      </c>
      <c r="W63" s="792">
        <v>3</v>
      </c>
      <c r="X63" s="1038">
        <v>3.5376396666666663</v>
      </c>
      <c r="Y63" s="1009"/>
    </row>
    <row r="64" spans="10:26">
      <c r="J64" s="2068"/>
      <c r="K64" s="860" t="s">
        <v>105</v>
      </c>
      <c r="L64" s="848">
        <v>3</v>
      </c>
      <c r="M64" s="1003">
        <v>2.7093333333333334</v>
      </c>
      <c r="N64" s="1004">
        <v>2.7093333333333334</v>
      </c>
      <c r="O64" s="1547"/>
      <c r="U64" s="2074"/>
      <c r="V64" s="798" t="s">
        <v>102</v>
      </c>
      <c r="W64" s="792">
        <v>3</v>
      </c>
      <c r="X64" s="1038">
        <v>3.5698076666666667</v>
      </c>
      <c r="Y64" s="1009"/>
    </row>
    <row r="65" spans="9:32">
      <c r="J65" s="2068"/>
      <c r="K65" s="860" t="s">
        <v>104</v>
      </c>
      <c r="L65" s="848">
        <v>3</v>
      </c>
      <c r="M65" s="1003">
        <v>2.8973333333333335</v>
      </c>
      <c r="N65" s="1004">
        <v>2.8973333333333335</v>
      </c>
      <c r="O65" s="1547"/>
      <c r="U65" s="2074"/>
      <c r="V65" s="798" t="s">
        <v>105</v>
      </c>
      <c r="W65" s="792">
        <v>3</v>
      </c>
      <c r="X65" s="1038">
        <v>3.6541723333333334</v>
      </c>
      <c r="Y65" s="1039">
        <v>3.6541723333333334</v>
      </c>
    </row>
    <row r="66" spans="9:32">
      <c r="J66" s="2068"/>
      <c r="K66" s="860" t="s">
        <v>102</v>
      </c>
      <c r="L66" s="848">
        <v>3</v>
      </c>
      <c r="M66" s="1003">
        <v>3.3503333333333334</v>
      </c>
      <c r="N66" s="1004">
        <v>3.3503333333333334</v>
      </c>
      <c r="O66" s="1547"/>
      <c r="U66" s="2074"/>
      <c r="V66" s="798" t="s">
        <v>103</v>
      </c>
      <c r="W66" s="792">
        <v>3</v>
      </c>
      <c r="X66" s="1038">
        <v>3.659759666666667</v>
      </c>
      <c r="Y66" s="1039">
        <v>3.659759666666667</v>
      </c>
    </row>
    <row r="67" spans="9:32">
      <c r="J67" s="2068"/>
      <c r="K67" s="860" t="s">
        <v>107</v>
      </c>
      <c r="L67" s="848">
        <v>3</v>
      </c>
      <c r="M67" s="986"/>
      <c r="N67" s="1004">
        <v>3.6753333333333331</v>
      </c>
      <c r="O67" s="1547"/>
      <c r="U67" s="2074"/>
      <c r="V67" s="798" t="s">
        <v>106</v>
      </c>
      <c r="W67" s="792">
        <v>3</v>
      </c>
      <c r="X67" s="1038">
        <v>3.9007769999999997</v>
      </c>
      <c r="Y67" s="1039">
        <v>3.9007769999999997</v>
      </c>
    </row>
    <row r="68" spans="9:32">
      <c r="J68" s="2068"/>
      <c r="K68" s="860" t="s">
        <v>103</v>
      </c>
      <c r="L68" s="848">
        <v>3</v>
      </c>
      <c r="M68" s="986"/>
      <c r="N68" s="1004">
        <v>3.875</v>
      </c>
      <c r="O68" s="1547"/>
      <c r="U68" s="2074"/>
      <c r="V68" s="798" t="s">
        <v>107</v>
      </c>
      <c r="W68" s="792">
        <v>3</v>
      </c>
      <c r="X68" s="1011"/>
      <c r="Y68" s="1039">
        <v>4.1257698999999999</v>
      </c>
    </row>
    <row r="69" spans="9:32" ht="15.75" thickBot="1">
      <c r="J69" s="2069"/>
      <c r="K69" s="843" t="s">
        <v>74</v>
      </c>
      <c r="L69" s="850"/>
      <c r="M69" s="833">
        <v>6.6900400421911921E-2</v>
      </c>
      <c r="N69" s="851">
        <v>5.7672220836319288E-2</v>
      </c>
      <c r="O69" s="1548"/>
      <c r="U69" s="2074"/>
      <c r="V69" s="798" t="s">
        <v>104</v>
      </c>
      <c r="W69" s="792">
        <v>3</v>
      </c>
      <c r="X69" s="1011"/>
      <c r="Y69" s="1039">
        <v>4.137693333333333</v>
      </c>
    </row>
    <row r="70" spans="9:32" ht="16.5" thickTop="1" thickBot="1">
      <c r="J70" s="2070" t="s">
        <v>537</v>
      </c>
      <c r="K70" s="2070"/>
      <c r="L70" s="2070"/>
      <c r="M70" s="2070"/>
      <c r="N70" s="2070"/>
      <c r="O70" s="1517"/>
      <c r="U70" s="2075"/>
      <c r="V70" s="785" t="s">
        <v>74</v>
      </c>
      <c r="W70" s="795"/>
      <c r="X70" s="775">
        <v>0.13190708217161484</v>
      </c>
      <c r="Y70" s="796">
        <v>5.3754110570280456E-2</v>
      </c>
    </row>
    <row r="71" spans="9:32" ht="15.75" customHeight="1" thickTop="1">
      <c r="J71" s="2070" t="s">
        <v>108</v>
      </c>
      <c r="K71" s="2070"/>
      <c r="L71" s="2070"/>
      <c r="M71" s="2070"/>
      <c r="N71" s="2070"/>
      <c r="O71" s="1517"/>
      <c r="U71" s="2076" t="s">
        <v>545</v>
      </c>
      <c r="V71" s="2076"/>
      <c r="W71" s="2076"/>
      <c r="X71" s="2076"/>
      <c r="Y71" s="2076"/>
    </row>
    <row r="72" spans="9:32" ht="15" customHeight="1">
      <c r="J72" s="2070" t="s">
        <v>97</v>
      </c>
      <c r="K72" s="2070"/>
      <c r="L72" s="2070"/>
      <c r="M72" s="2070"/>
      <c r="N72" s="2070"/>
      <c r="O72" s="1517"/>
      <c r="U72" s="2076" t="s">
        <v>108</v>
      </c>
      <c r="V72" s="2076"/>
      <c r="W72" s="2076"/>
      <c r="X72" s="2076"/>
      <c r="Y72" s="2076"/>
    </row>
    <row r="73" spans="9:32">
      <c r="U73" s="2076" t="s">
        <v>97</v>
      </c>
      <c r="V73" s="2076"/>
      <c r="W73" s="2076"/>
      <c r="X73" s="2076"/>
      <c r="Y73" s="2076"/>
    </row>
    <row r="75" spans="9:32">
      <c r="I75" s="1730" t="s">
        <v>0</v>
      </c>
      <c r="J75" s="1730"/>
      <c r="K75" s="1687" t="s">
        <v>608</v>
      </c>
      <c r="L75" s="1687"/>
      <c r="M75" s="1687"/>
      <c r="N75" s="1687"/>
      <c r="O75" s="1687"/>
      <c r="P75" s="1687"/>
      <c r="Q75" s="466"/>
      <c r="R75" s="466"/>
      <c r="S75" s="466"/>
      <c r="T75" s="466"/>
    </row>
    <row r="76" spans="9:32">
      <c r="I76" s="466" t="s">
        <v>590</v>
      </c>
      <c r="J76" s="466" t="s">
        <v>373</v>
      </c>
      <c r="K76" s="1306" t="s">
        <v>23</v>
      </c>
      <c r="L76" s="1306"/>
      <c r="M76" s="1348"/>
      <c r="N76" s="1306"/>
      <c r="O76" s="1513"/>
      <c r="P76" s="1306" t="s">
        <v>24</v>
      </c>
      <c r="Q76" s="1306"/>
      <c r="R76" s="1306"/>
      <c r="S76" s="1306"/>
      <c r="T76" s="387" t="s">
        <v>25</v>
      </c>
    </row>
    <row r="77" spans="9:32">
      <c r="K77" s="1306">
        <v>2014</v>
      </c>
      <c r="L77" s="1306">
        <v>2015</v>
      </c>
      <c r="M77" s="1348">
        <v>2016</v>
      </c>
      <c r="N77" s="1306" t="s">
        <v>592</v>
      </c>
      <c r="O77" s="1513"/>
      <c r="P77" s="1306">
        <v>2014</v>
      </c>
      <c r="Q77" s="1306">
        <v>2015</v>
      </c>
      <c r="R77" s="1306">
        <v>2016</v>
      </c>
      <c r="S77" s="1306" t="s">
        <v>592</v>
      </c>
      <c r="T77" s="1306">
        <v>2014</v>
      </c>
      <c r="U77">
        <v>2015</v>
      </c>
      <c r="V77">
        <v>2016</v>
      </c>
      <c r="W77" t="s">
        <v>592</v>
      </c>
    </row>
    <row r="78" spans="9:32">
      <c r="I78" t="s">
        <v>374</v>
      </c>
      <c r="J78" t="s">
        <v>20</v>
      </c>
      <c r="L78" s="466"/>
      <c r="M78" s="466"/>
      <c r="N78" s="466"/>
      <c r="O78" s="466"/>
      <c r="Q78" s="466"/>
      <c r="R78" s="466"/>
      <c r="S78" s="466"/>
    </row>
    <row r="79" spans="9:32">
      <c r="I79" s="466"/>
      <c r="J79" s="466" t="s">
        <v>21</v>
      </c>
      <c r="K79" s="466"/>
      <c r="L79" s="466"/>
      <c r="AA79" t="s">
        <v>521</v>
      </c>
      <c r="AD79" t="s">
        <v>377</v>
      </c>
    </row>
    <row r="80" spans="9:32">
      <c r="I80" s="466"/>
      <c r="J80" s="466" t="s">
        <v>22</v>
      </c>
      <c r="K80" s="466"/>
      <c r="L80" s="466"/>
      <c r="M80" s="935"/>
      <c r="Z80" t="s">
        <v>69</v>
      </c>
      <c r="AA80" t="s">
        <v>23</v>
      </c>
      <c r="AB80" s="1" t="s">
        <v>24</v>
      </c>
      <c r="AC80" s="1" t="s">
        <v>25</v>
      </c>
      <c r="AD80" s="1" t="s">
        <v>23</v>
      </c>
      <c r="AE80" s="1" t="s">
        <v>24</v>
      </c>
      <c r="AF80" s="1" t="s">
        <v>25</v>
      </c>
    </row>
    <row r="81" spans="9:26">
      <c r="I81" s="466"/>
      <c r="J81" s="466"/>
      <c r="K81" s="466"/>
      <c r="L81" s="466"/>
      <c r="M81" s="935"/>
      <c r="Z81" t="s">
        <v>602</v>
      </c>
    </row>
    <row r="82" spans="9:26">
      <c r="I82" s="466" t="s">
        <v>375</v>
      </c>
      <c r="J82" s="466" t="s">
        <v>20</v>
      </c>
      <c r="K82" s="466"/>
      <c r="L82" s="466"/>
      <c r="M82" s="935"/>
      <c r="Z82" t="s">
        <v>603</v>
      </c>
    </row>
    <row r="83" spans="9:26">
      <c r="I83" s="466"/>
      <c r="J83" s="466" t="s">
        <v>21</v>
      </c>
      <c r="K83" s="466"/>
      <c r="L83" s="466"/>
      <c r="M83" s="935"/>
      <c r="Z83" t="s">
        <v>604</v>
      </c>
    </row>
    <row r="84" spans="9:26">
      <c r="I84" s="466"/>
      <c r="J84" s="466" t="s">
        <v>22</v>
      </c>
      <c r="K84" s="466"/>
      <c r="L84" s="466"/>
      <c r="M84" s="935"/>
      <c r="Z84" t="s">
        <v>605</v>
      </c>
    </row>
    <row r="85" spans="9:26">
      <c r="I85" s="466"/>
      <c r="J85" s="466"/>
      <c r="K85" s="466"/>
      <c r="L85" s="466"/>
      <c r="M85" s="935"/>
      <c r="Z85" t="s">
        <v>606</v>
      </c>
    </row>
    <row r="86" spans="9:26">
      <c r="I86" s="466" t="s">
        <v>591</v>
      </c>
      <c r="J86" s="466" t="s">
        <v>20</v>
      </c>
      <c r="K86" s="466"/>
      <c r="L86" s="466"/>
      <c r="M86" s="935"/>
      <c r="Z86" t="s">
        <v>607</v>
      </c>
    </row>
    <row r="87" spans="9:26">
      <c r="I87" s="466"/>
      <c r="J87" s="466" t="s">
        <v>21</v>
      </c>
      <c r="K87" s="466"/>
      <c r="L87" s="466"/>
      <c r="M87" s="935"/>
    </row>
    <row r="88" spans="9:26">
      <c r="I88" s="466"/>
      <c r="J88" s="466" t="s">
        <v>22</v>
      </c>
      <c r="K88" s="466"/>
      <c r="L88" s="466"/>
      <c r="M88" s="935"/>
    </row>
    <row r="92" spans="9:26" ht="15.75" thickBot="1"/>
    <row r="93" spans="9:26" ht="16.5" thickBot="1">
      <c r="J93" s="2087" t="s">
        <v>746</v>
      </c>
      <c r="K93" s="2087"/>
      <c r="L93" s="2088" t="s">
        <v>747</v>
      </c>
      <c r="M93" s="2088"/>
      <c r="N93" s="2088"/>
      <c r="O93" s="2088"/>
      <c r="P93" s="2088"/>
      <c r="Q93" s="2088"/>
      <c r="R93" s="1526"/>
      <c r="S93" s="1526"/>
      <c r="T93" s="1526"/>
      <c r="U93" s="1526"/>
    </row>
    <row r="94" spans="9:26" ht="15.75" thickBot="1">
      <c r="J94" s="1515" t="s">
        <v>590</v>
      </c>
      <c r="K94" s="1515" t="s">
        <v>373</v>
      </c>
      <c r="L94" s="1516" t="s">
        <v>23</v>
      </c>
      <c r="M94" s="1526"/>
      <c r="N94" s="1526"/>
      <c r="O94" s="1526"/>
      <c r="P94" s="1530">
        <v>42865</v>
      </c>
      <c r="Q94" s="1526"/>
      <c r="R94" s="1528"/>
      <c r="S94" s="1531">
        <v>43038</v>
      </c>
      <c r="T94" s="1528"/>
      <c r="U94" s="1528"/>
    </row>
    <row r="95" spans="9:26" ht="15.75" thickBot="1">
      <c r="J95" s="1516"/>
      <c r="K95" s="1516"/>
      <c r="L95" s="2077" t="s">
        <v>748</v>
      </c>
      <c r="M95" s="2077"/>
      <c r="N95" s="2077"/>
      <c r="O95" s="2077"/>
      <c r="P95" s="2077"/>
      <c r="Q95" s="2077"/>
      <c r="R95" s="2077"/>
      <c r="S95" s="2077"/>
      <c r="T95" s="2077"/>
      <c r="U95" s="2077"/>
    </row>
    <row r="96" spans="9:26" ht="15.75" thickBot="1">
      <c r="J96" s="1528"/>
      <c r="K96" s="1528"/>
      <c r="L96" s="1516" t="s">
        <v>674</v>
      </c>
      <c r="M96" s="1516">
        <v>2015</v>
      </c>
      <c r="N96" s="1516" t="s">
        <v>86</v>
      </c>
      <c r="O96" s="1516"/>
      <c r="P96" s="1516">
        <v>2014</v>
      </c>
      <c r="Q96" s="1516">
        <v>2015</v>
      </c>
      <c r="R96" s="1516" t="s">
        <v>86</v>
      </c>
      <c r="S96" s="1516">
        <v>2014</v>
      </c>
      <c r="T96" s="1516">
        <v>2015</v>
      </c>
      <c r="U96" s="1516" t="s">
        <v>86</v>
      </c>
    </row>
    <row r="97" spans="10:21">
      <c r="J97" s="1515" t="s">
        <v>374</v>
      </c>
      <c r="K97" s="1515" t="s">
        <v>20</v>
      </c>
      <c r="L97" s="1515" t="s">
        <v>749</v>
      </c>
      <c r="M97" s="1515" t="s">
        <v>750</v>
      </c>
      <c r="N97" s="1515">
        <v>3.26</v>
      </c>
      <c r="O97" s="1515">
        <f>(N102-N97)/N97*100</f>
        <v>50.306748466257687</v>
      </c>
      <c r="P97" s="1515" t="s">
        <v>751</v>
      </c>
      <c r="Q97" s="1515" t="s">
        <v>752</v>
      </c>
      <c r="R97" s="1515" t="s">
        <v>753</v>
      </c>
      <c r="S97" s="1515" t="s">
        <v>754</v>
      </c>
      <c r="T97" s="1515" t="s">
        <v>755</v>
      </c>
      <c r="U97" s="1515" t="s">
        <v>756</v>
      </c>
    </row>
    <row r="98" spans="10:21">
      <c r="K98" s="1515" t="s">
        <v>21</v>
      </c>
      <c r="L98" s="1515" t="s">
        <v>757</v>
      </c>
      <c r="M98" s="1515" t="s">
        <v>758</v>
      </c>
      <c r="N98" s="1515">
        <v>4.12</v>
      </c>
      <c r="O98" s="1515">
        <f>(N102-N98)/N98*100</f>
        <v>18.932038834951463</v>
      </c>
      <c r="P98" s="1515" t="s">
        <v>759</v>
      </c>
      <c r="Q98" s="1515" t="s">
        <v>760</v>
      </c>
      <c r="R98" s="1515" t="s">
        <v>761</v>
      </c>
      <c r="S98" s="1515" t="s">
        <v>762</v>
      </c>
      <c r="T98" s="1515" t="s">
        <v>763</v>
      </c>
      <c r="U98" s="1515" t="s">
        <v>764</v>
      </c>
    </row>
    <row r="99" spans="10:21">
      <c r="K99" s="1515" t="s">
        <v>22</v>
      </c>
      <c r="L99" s="1515" t="s">
        <v>765</v>
      </c>
      <c r="M99" s="1515" t="s">
        <v>766</v>
      </c>
      <c r="N99" s="1515">
        <v>3.96</v>
      </c>
      <c r="O99" s="1515">
        <f>(N102-N99)/N99*100</f>
        <v>23.737373737373748</v>
      </c>
      <c r="P99" s="1515" t="s">
        <v>767</v>
      </c>
      <c r="Q99" s="1515" t="s">
        <v>768</v>
      </c>
      <c r="R99" s="1515" t="s">
        <v>769</v>
      </c>
      <c r="S99" s="1515" t="s">
        <v>770</v>
      </c>
      <c r="T99" s="1515" t="s">
        <v>771</v>
      </c>
      <c r="U99" s="1515" t="s">
        <v>772</v>
      </c>
    </row>
    <row r="100" spans="10:21">
      <c r="N100">
        <f>AVERAGE(N97:N99)</f>
        <v>3.78</v>
      </c>
    </row>
    <row r="101" spans="10:21">
      <c r="J101" s="1515" t="s">
        <v>375</v>
      </c>
      <c r="K101" s="1515" t="s">
        <v>20</v>
      </c>
      <c r="L101" s="1515" t="s">
        <v>773</v>
      </c>
      <c r="M101" s="1515" t="s">
        <v>774</v>
      </c>
      <c r="N101" s="1515" t="s">
        <v>775</v>
      </c>
      <c r="O101" s="1515"/>
      <c r="P101" s="1515" t="s">
        <v>776</v>
      </c>
      <c r="Q101" s="1515" t="s">
        <v>777</v>
      </c>
      <c r="R101" s="1515" t="s">
        <v>778</v>
      </c>
      <c r="S101" s="1515" t="s">
        <v>779</v>
      </c>
      <c r="T101" s="1515" t="s">
        <v>780</v>
      </c>
      <c r="U101" s="1515" t="s">
        <v>756</v>
      </c>
    </row>
    <row r="102" spans="10:21">
      <c r="K102" s="1515" t="s">
        <v>21</v>
      </c>
      <c r="L102" s="1515" t="s">
        <v>781</v>
      </c>
      <c r="M102" s="1515" t="s">
        <v>782</v>
      </c>
      <c r="N102" s="1515">
        <v>4.9000000000000004</v>
      </c>
      <c r="O102" s="1515"/>
      <c r="P102" s="1515" t="s">
        <v>783</v>
      </c>
      <c r="Q102" s="1515" t="s">
        <v>784</v>
      </c>
      <c r="R102" s="1515" t="s">
        <v>785</v>
      </c>
      <c r="S102" s="1515" t="s">
        <v>786</v>
      </c>
      <c r="T102" s="1515" t="s">
        <v>787</v>
      </c>
      <c r="U102" s="1515" t="s">
        <v>777</v>
      </c>
    </row>
    <row r="103" spans="10:21">
      <c r="K103" s="1515" t="s">
        <v>22</v>
      </c>
      <c r="L103" s="1515" t="s">
        <v>788</v>
      </c>
      <c r="M103" s="1515" t="s">
        <v>782</v>
      </c>
      <c r="N103" s="1515" t="s">
        <v>789</v>
      </c>
      <c r="O103" s="1515"/>
      <c r="P103" s="1515" t="s">
        <v>790</v>
      </c>
      <c r="Q103" s="1515" t="s">
        <v>791</v>
      </c>
      <c r="R103" s="1515" t="s">
        <v>792</v>
      </c>
      <c r="S103" s="1515" t="s">
        <v>793</v>
      </c>
      <c r="T103" s="1515" t="s">
        <v>794</v>
      </c>
      <c r="U103" s="1515" t="s">
        <v>795</v>
      </c>
    </row>
    <row r="105" spans="10:21">
      <c r="J105" s="1515" t="s">
        <v>591</v>
      </c>
      <c r="K105" s="1515" t="s">
        <v>20</v>
      </c>
      <c r="L105" s="1515" t="s">
        <v>757</v>
      </c>
      <c r="M105" s="1515" t="s">
        <v>796</v>
      </c>
      <c r="N105" s="1515">
        <v>4.08</v>
      </c>
      <c r="O105" s="1515"/>
      <c r="P105" s="1515" t="s">
        <v>797</v>
      </c>
      <c r="Q105" s="1515" t="s">
        <v>798</v>
      </c>
      <c r="R105" s="1515" t="s">
        <v>799</v>
      </c>
      <c r="S105" s="1515" t="s">
        <v>800</v>
      </c>
      <c r="T105" s="1515" t="s">
        <v>801</v>
      </c>
      <c r="U105" s="1515" t="s">
        <v>802</v>
      </c>
    </row>
    <row r="106" spans="10:21">
      <c r="K106" s="1515" t="s">
        <v>21</v>
      </c>
      <c r="L106" s="1515" t="s">
        <v>803</v>
      </c>
      <c r="M106" s="1515" t="s">
        <v>804</v>
      </c>
      <c r="N106" s="1515">
        <v>4.83</v>
      </c>
      <c r="O106" s="1515"/>
      <c r="P106" s="1515" t="s">
        <v>805</v>
      </c>
      <c r="Q106" s="1515" t="s">
        <v>806</v>
      </c>
      <c r="R106" s="1515" t="s">
        <v>807</v>
      </c>
      <c r="S106" s="1515" t="s">
        <v>808</v>
      </c>
      <c r="T106" s="1515" t="s">
        <v>809</v>
      </c>
      <c r="U106" s="1515" t="s">
        <v>810</v>
      </c>
    </row>
    <row r="107" spans="10:21" ht="15.75" thickBot="1">
      <c r="J107" s="1528"/>
      <c r="K107" s="1516" t="s">
        <v>22</v>
      </c>
      <c r="L107" s="1516" t="s">
        <v>811</v>
      </c>
      <c r="M107" s="1516" t="s">
        <v>812</v>
      </c>
      <c r="N107" s="1516">
        <v>4.7699999999999996</v>
      </c>
      <c r="O107" s="1516"/>
      <c r="P107" s="1516" t="s">
        <v>813</v>
      </c>
      <c r="Q107" s="1516" t="s">
        <v>814</v>
      </c>
      <c r="R107" s="1516" t="s">
        <v>815</v>
      </c>
      <c r="S107" s="1516" t="s">
        <v>816</v>
      </c>
      <c r="T107" s="1516" t="s">
        <v>817</v>
      </c>
      <c r="U107" s="1516" t="s">
        <v>818</v>
      </c>
    </row>
    <row r="108" spans="10:21">
      <c r="N108">
        <f>AVERAGE(N105:N107)</f>
        <v>4.5599999999999996</v>
      </c>
      <c r="O108">
        <f>(N108-N100)/N100*100</f>
        <v>20.634920634920633</v>
      </c>
    </row>
  </sheetData>
  <mergeCells count="62">
    <mergeCell ref="AA5:AF5"/>
    <mergeCell ref="AA7"/>
    <mergeCell ref="AA20:AF20"/>
    <mergeCell ref="T6:Y6"/>
    <mergeCell ref="J93:K93"/>
    <mergeCell ref="L93:Q93"/>
    <mergeCell ref="V25:W26"/>
    <mergeCell ref="X25:X26"/>
    <mergeCell ref="Y25:AA25"/>
    <mergeCell ref="V27:V36"/>
    <mergeCell ref="X59:Y59"/>
    <mergeCell ref="V38:AA38"/>
    <mergeCell ref="V39:AA39"/>
    <mergeCell ref="V41:Z41"/>
    <mergeCell ref="V42:W43"/>
    <mergeCell ref="X42:X43"/>
    <mergeCell ref="L95:U95"/>
    <mergeCell ref="V56:Z56"/>
    <mergeCell ref="U58:Y58"/>
    <mergeCell ref="I75:J75"/>
    <mergeCell ref="K75:P75"/>
    <mergeCell ref="U61:U70"/>
    <mergeCell ref="U71:Y71"/>
    <mergeCell ref="U72:Y72"/>
    <mergeCell ref="U73:Y73"/>
    <mergeCell ref="J60:J69"/>
    <mergeCell ref="J70:N70"/>
    <mergeCell ref="J71:N71"/>
    <mergeCell ref="J72:N72"/>
    <mergeCell ref="J57:N57"/>
    <mergeCell ref="U59:V60"/>
    <mergeCell ref="W59:W60"/>
    <mergeCell ref="Y42:Z42"/>
    <mergeCell ref="V44:V53"/>
    <mergeCell ref="V54:Z54"/>
    <mergeCell ref="V55:Z55"/>
    <mergeCell ref="V37:AA37"/>
    <mergeCell ref="J43:J52"/>
    <mergeCell ref="J53:P53"/>
    <mergeCell ref="J54:P54"/>
    <mergeCell ref="J55:P55"/>
    <mergeCell ref="J58:K59"/>
    <mergeCell ref="L58:L59"/>
    <mergeCell ref="M58:N58"/>
    <mergeCell ref="J37:Q37"/>
    <mergeCell ref="J38:Q38"/>
    <mergeCell ref="J40:P40"/>
    <mergeCell ref="J41:K42"/>
    <mergeCell ref="L41:L42"/>
    <mergeCell ref="M41:P41"/>
    <mergeCell ref="J36:Q36"/>
    <mergeCell ref="AA21:AF21"/>
    <mergeCell ref="T21:Y21"/>
    <mergeCell ref="J6:P6"/>
    <mergeCell ref="J8"/>
    <mergeCell ref="J21:P21"/>
    <mergeCell ref="J23:Q23"/>
    <mergeCell ref="J24:K25"/>
    <mergeCell ref="L24:L25"/>
    <mergeCell ref="M24:Q24"/>
    <mergeCell ref="J26:J35"/>
    <mergeCell ref="V24:AA2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AO214"/>
  <sheetViews>
    <sheetView topLeftCell="F2" workbookViewId="0">
      <selection activeCell="N21" sqref="N21"/>
    </sheetView>
  </sheetViews>
  <sheetFormatPr defaultRowHeight="15"/>
  <cols>
    <col min="12" max="13" width="11.5703125" customWidth="1"/>
    <col min="14" max="14" width="11.140625" customWidth="1"/>
    <col min="15" max="15" width="9" customWidth="1"/>
    <col min="16" max="16" width="8.42578125" customWidth="1"/>
    <col min="17" max="17" width="8.140625" customWidth="1"/>
    <col min="18" max="18" width="8.42578125" customWidth="1"/>
    <col min="19" max="19" width="10.7109375" customWidth="1"/>
    <col min="20" max="20" width="8.28515625" customWidth="1"/>
    <col min="21" max="21" width="8.85546875" customWidth="1"/>
    <col min="22" max="22" width="9.140625" customWidth="1"/>
    <col min="30" max="30" width="8.5703125" customWidth="1"/>
    <col min="40" max="40" width="16.7109375" bestFit="1" customWidth="1"/>
  </cols>
  <sheetData>
    <row r="4" spans="2:23">
      <c r="F4" t="s">
        <v>470</v>
      </c>
    </row>
    <row r="5" spans="2:23">
      <c r="U5" t="s">
        <v>471</v>
      </c>
    </row>
    <row r="6" spans="2:23">
      <c r="T6" t="s">
        <v>4</v>
      </c>
      <c r="U6" t="s">
        <v>1</v>
      </c>
      <c r="V6" t="s">
        <v>2</v>
      </c>
      <c r="W6" t="s">
        <v>3</v>
      </c>
    </row>
    <row r="7" spans="2:23">
      <c r="B7" s="3"/>
      <c r="C7" s="3" t="s">
        <v>4</v>
      </c>
      <c r="D7" s="3" t="s">
        <v>253</v>
      </c>
      <c r="E7" s="3" t="s">
        <v>1</v>
      </c>
      <c r="F7" s="3" t="s">
        <v>2</v>
      </c>
      <c r="G7" s="3" t="s">
        <v>3</v>
      </c>
      <c r="H7" s="3"/>
      <c r="I7" s="3"/>
      <c r="J7" s="3" t="s">
        <v>17</v>
      </c>
      <c r="K7" s="3" t="s">
        <v>20</v>
      </c>
      <c r="L7" s="3"/>
      <c r="T7" t="s">
        <v>164</v>
      </c>
      <c r="U7">
        <v>3.66</v>
      </c>
      <c r="V7">
        <v>2.6890000000000001</v>
      </c>
      <c r="W7">
        <v>3.1739999999999999</v>
      </c>
    </row>
    <row r="8" spans="2:23">
      <c r="B8" s="3"/>
      <c r="C8" s="3" t="s">
        <v>164</v>
      </c>
      <c r="D8" s="3" t="s">
        <v>7</v>
      </c>
      <c r="E8" s="3">
        <v>2.879</v>
      </c>
      <c r="F8" s="3">
        <v>3.2450000000000001</v>
      </c>
      <c r="G8" s="3">
        <v>2.4380000000000002</v>
      </c>
      <c r="H8" s="3">
        <f>AVERAGE(E8:G8)</f>
        <v>2.8540000000000005</v>
      </c>
      <c r="I8" s="5">
        <v>2.8492666666666664</v>
      </c>
      <c r="J8" s="3">
        <f>(H8+H9+H10)/3</f>
        <v>3.6942111111111111</v>
      </c>
      <c r="K8" s="3">
        <f>(H8+H11+H14)/3</f>
        <v>3.8353333333333333</v>
      </c>
      <c r="L8" s="3">
        <v>2.8940000000000001</v>
      </c>
      <c r="T8" t="s">
        <v>6</v>
      </c>
      <c r="U8">
        <v>4.0030000000000001</v>
      </c>
      <c r="V8">
        <v>1.8080000000000001</v>
      </c>
      <c r="W8">
        <v>2.9060000000000001</v>
      </c>
    </row>
    <row r="9" spans="2:23">
      <c r="B9" s="3"/>
      <c r="C9" s="3"/>
      <c r="D9" s="3" t="s">
        <v>10</v>
      </c>
      <c r="E9" s="3">
        <v>4.1199000000000003</v>
      </c>
      <c r="F9" s="3">
        <v>4.2469999999999999</v>
      </c>
      <c r="G9" s="3">
        <v>4.181</v>
      </c>
      <c r="H9" s="3">
        <f t="shared" ref="H9:H16" si="0">AVERAGE(E9:G9)</f>
        <v>4.1826333333333343</v>
      </c>
      <c r="I9" s="5">
        <v>4.1826333333333343</v>
      </c>
      <c r="J9" s="3"/>
      <c r="K9" s="3"/>
      <c r="L9" s="3">
        <v>4.1756666666666673</v>
      </c>
      <c r="T9" t="s">
        <v>27</v>
      </c>
      <c r="U9">
        <v>2.306</v>
      </c>
      <c r="V9">
        <v>2.6949999999999998</v>
      </c>
      <c r="W9">
        <v>2.5009999999999999</v>
      </c>
    </row>
    <row r="10" spans="2:23">
      <c r="B10" s="3"/>
      <c r="C10" s="3"/>
      <c r="D10" s="3" t="s">
        <v>13</v>
      </c>
      <c r="E10" s="3">
        <v>4.2880000000000003</v>
      </c>
      <c r="F10" s="3">
        <v>3.976</v>
      </c>
      <c r="G10" s="3">
        <v>3.8740000000000001</v>
      </c>
      <c r="H10" s="3">
        <f t="shared" si="0"/>
        <v>4.0460000000000003</v>
      </c>
      <c r="I10" s="5">
        <v>4.0460000000000003</v>
      </c>
      <c r="J10" s="3"/>
      <c r="K10" s="3"/>
      <c r="L10" s="3">
        <v>4.0460000000000003</v>
      </c>
    </row>
    <row r="11" spans="2:23">
      <c r="B11" s="3"/>
      <c r="C11" s="3"/>
      <c r="D11" s="3" t="s">
        <v>8</v>
      </c>
      <c r="E11" s="3">
        <v>4.4749999999999996</v>
      </c>
      <c r="F11" s="3">
        <v>4.4610000000000003</v>
      </c>
      <c r="G11" s="3">
        <v>4.4950000000000001</v>
      </c>
      <c r="H11" s="3">
        <f t="shared" si="0"/>
        <v>4.4770000000000003</v>
      </c>
      <c r="I11" s="5">
        <v>4.4770000000000003</v>
      </c>
      <c r="J11" s="3" t="s">
        <v>18</v>
      </c>
      <c r="K11" s="3" t="s">
        <v>21</v>
      </c>
      <c r="L11" s="3">
        <v>4.4770000000000003</v>
      </c>
    </row>
    <row r="12" spans="2:23">
      <c r="B12" s="3"/>
      <c r="C12" s="3"/>
      <c r="D12" s="3" t="s">
        <v>11</v>
      </c>
      <c r="E12" s="3">
        <v>5.4379999999999997</v>
      </c>
      <c r="F12" s="3">
        <v>5.5640000000000001</v>
      </c>
      <c r="G12" s="3">
        <v>5.6859999999999999</v>
      </c>
      <c r="H12" s="3">
        <f t="shared" si="0"/>
        <v>5.562666666666666</v>
      </c>
      <c r="I12" s="5">
        <v>5.562666666666666</v>
      </c>
      <c r="J12" s="3">
        <f>(H11+H12+H13)/3</f>
        <v>4.9066666666666663</v>
      </c>
      <c r="K12" s="3">
        <f>(H9+H12+H15)/3</f>
        <v>5.0121333333333338</v>
      </c>
      <c r="L12" s="3">
        <v>5.562666666666666</v>
      </c>
      <c r="O12" t="s">
        <v>61</v>
      </c>
      <c r="P12" t="s">
        <v>62</v>
      </c>
      <c r="Q12" t="s">
        <v>63</v>
      </c>
      <c r="R12" t="s">
        <v>64</v>
      </c>
      <c r="S12" t="s">
        <v>23</v>
      </c>
      <c r="T12" t="s">
        <v>24</v>
      </c>
      <c r="U12" t="s">
        <v>25</v>
      </c>
    </row>
    <row r="13" spans="2:23">
      <c r="B13" s="3"/>
      <c r="C13" s="3"/>
      <c r="D13" s="3" t="s">
        <v>14</v>
      </c>
      <c r="E13" s="3">
        <v>4.8</v>
      </c>
      <c r="F13" s="3">
        <v>4.7839999999999998</v>
      </c>
      <c r="G13" s="3">
        <v>4.4569999999999999</v>
      </c>
      <c r="H13" s="3">
        <f t="shared" si="0"/>
        <v>4.6803333333333335</v>
      </c>
      <c r="I13" s="5">
        <v>4.6803333333333335</v>
      </c>
      <c r="J13" s="3"/>
      <c r="K13" s="3"/>
      <c r="L13" s="3">
        <v>4.6803333333333335</v>
      </c>
      <c r="O13">
        <v>1</v>
      </c>
      <c r="P13">
        <v>1</v>
      </c>
      <c r="Q13">
        <v>1</v>
      </c>
      <c r="R13">
        <v>1</v>
      </c>
      <c r="S13" s="3">
        <v>2.879</v>
      </c>
      <c r="T13">
        <v>2.1789999999999998</v>
      </c>
      <c r="U13" s="3">
        <v>2.3370000000000002</v>
      </c>
    </row>
    <row r="14" spans="2:23">
      <c r="B14" s="3"/>
      <c r="C14" s="3"/>
      <c r="D14" s="3" t="s">
        <v>9</v>
      </c>
      <c r="E14" s="3">
        <v>4.2530000000000001</v>
      </c>
      <c r="F14" s="3">
        <v>4.0999999999999996</v>
      </c>
      <c r="G14" s="3">
        <v>4.1719999999999997</v>
      </c>
      <c r="H14" s="3">
        <f t="shared" si="0"/>
        <v>4.1749999999999998</v>
      </c>
      <c r="I14" s="5">
        <v>4.1749999999999998</v>
      </c>
      <c r="J14" s="3" t="s">
        <v>19</v>
      </c>
      <c r="K14" s="3" t="s">
        <v>22</v>
      </c>
      <c r="L14" s="3">
        <v>4.1749999999999998</v>
      </c>
      <c r="O14">
        <v>1</v>
      </c>
      <c r="P14">
        <v>1</v>
      </c>
      <c r="Q14">
        <v>2</v>
      </c>
      <c r="R14">
        <v>1</v>
      </c>
      <c r="S14" s="3">
        <v>3.2450000000000001</v>
      </c>
      <c r="T14">
        <v>2.988</v>
      </c>
      <c r="U14" s="3">
        <v>3.0489999999999999</v>
      </c>
    </row>
    <row r="15" spans="2:23">
      <c r="B15" s="3"/>
      <c r="C15" s="3"/>
      <c r="D15" s="3" t="s">
        <v>12</v>
      </c>
      <c r="E15" s="3">
        <v>5.2873000000000001</v>
      </c>
      <c r="F15" s="3">
        <v>5.3559999999999999</v>
      </c>
      <c r="G15" s="3">
        <v>5.23</v>
      </c>
      <c r="H15" s="3">
        <f t="shared" si="0"/>
        <v>5.2911000000000001</v>
      </c>
      <c r="I15" s="5">
        <v>5.2911000000000001</v>
      </c>
      <c r="J15" s="3">
        <f>(H14+H15+H16)/3</f>
        <v>4.7064222222222227</v>
      </c>
      <c r="K15" s="3">
        <f>(H10+H13+H16)/3</f>
        <v>4.4598333333333331</v>
      </c>
      <c r="L15" s="3">
        <v>5.2863333333333342</v>
      </c>
      <c r="O15">
        <v>1</v>
      </c>
      <c r="P15">
        <v>1</v>
      </c>
      <c r="Q15">
        <v>3</v>
      </c>
      <c r="R15">
        <v>1</v>
      </c>
      <c r="S15" s="3">
        <v>2.4380000000000002</v>
      </c>
      <c r="T15">
        <v>2.5270000000000001</v>
      </c>
      <c r="U15" s="3">
        <v>1.2390000000000001</v>
      </c>
    </row>
    <row r="16" spans="2:23">
      <c r="B16" s="3"/>
      <c r="C16" s="3"/>
      <c r="D16" s="3" t="s">
        <v>15</v>
      </c>
      <c r="E16" s="3">
        <v>4.6074999999999999</v>
      </c>
      <c r="F16" s="3">
        <v>4.2619999999999996</v>
      </c>
      <c r="G16" s="3">
        <v>5.09</v>
      </c>
      <c r="H16" s="3">
        <f t="shared" si="0"/>
        <v>4.6531666666666665</v>
      </c>
      <c r="I16" s="5">
        <v>4.6531666666666665</v>
      </c>
      <c r="J16" s="3"/>
      <c r="K16" s="3"/>
      <c r="L16" s="3">
        <v>4.6531666666666665</v>
      </c>
      <c r="O16">
        <v>2</v>
      </c>
      <c r="P16">
        <v>1</v>
      </c>
      <c r="Q16">
        <v>1</v>
      </c>
      <c r="R16">
        <v>2</v>
      </c>
      <c r="S16" s="3">
        <v>4.4749999999999996</v>
      </c>
      <c r="T16">
        <v>3.1459999999999999</v>
      </c>
      <c r="U16" s="3">
        <v>2.0430000000000001</v>
      </c>
    </row>
    <row r="17" spans="2:30">
      <c r="O17">
        <v>2</v>
      </c>
      <c r="P17">
        <v>1</v>
      </c>
      <c r="Q17">
        <v>2</v>
      </c>
      <c r="R17">
        <v>2</v>
      </c>
      <c r="S17" s="3">
        <v>4.4610000000000003</v>
      </c>
      <c r="T17">
        <v>2.0510000000000002</v>
      </c>
      <c r="U17" s="3">
        <v>3.3149999999999999</v>
      </c>
    </row>
    <row r="18" spans="2:30">
      <c r="O18">
        <v>2</v>
      </c>
      <c r="P18">
        <v>1</v>
      </c>
      <c r="Q18">
        <v>3</v>
      </c>
      <c r="R18">
        <v>2</v>
      </c>
      <c r="S18" s="3">
        <v>4.4950000000000001</v>
      </c>
      <c r="T18">
        <v>3.944</v>
      </c>
      <c r="U18" s="3">
        <v>1.2529999999999999</v>
      </c>
    </row>
    <row r="19" spans="2:30">
      <c r="O19">
        <v>3</v>
      </c>
      <c r="P19">
        <v>1</v>
      </c>
      <c r="Q19">
        <v>1</v>
      </c>
      <c r="R19">
        <v>3</v>
      </c>
      <c r="S19" s="3">
        <v>4.2530000000000001</v>
      </c>
      <c r="T19">
        <v>3.5630000000000002</v>
      </c>
      <c r="U19" s="3">
        <v>1.472</v>
      </c>
    </row>
    <row r="20" spans="2:30" ht="15.75" thickBot="1">
      <c r="O20">
        <v>3</v>
      </c>
      <c r="P20">
        <v>1</v>
      </c>
      <c r="Q20">
        <v>2</v>
      </c>
      <c r="R20">
        <v>3</v>
      </c>
      <c r="S20" s="3">
        <v>4.0999999999999996</v>
      </c>
      <c r="T20">
        <v>3.593</v>
      </c>
      <c r="U20" s="3">
        <v>2.1619999999999999</v>
      </c>
      <c r="Z20" t="s">
        <v>4</v>
      </c>
      <c r="AA20" t="s">
        <v>253</v>
      </c>
      <c r="AB20" t="s">
        <v>1</v>
      </c>
      <c r="AC20" t="s">
        <v>2</v>
      </c>
      <c r="AD20" t="s">
        <v>3</v>
      </c>
    </row>
    <row r="21" spans="2:30">
      <c r="B21" s="995">
        <v>2.56</v>
      </c>
      <c r="O21">
        <v>3</v>
      </c>
      <c r="P21">
        <v>1</v>
      </c>
      <c r="Q21">
        <v>3</v>
      </c>
      <c r="R21">
        <v>3</v>
      </c>
      <c r="S21" s="3">
        <v>4.1719999999999997</v>
      </c>
      <c r="T21">
        <v>3.5830000000000002</v>
      </c>
      <c r="U21" s="3">
        <v>3.077</v>
      </c>
      <c r="Z21" t="s">
        <v>6</v>
      </c>
      <c r="AA21" t="s">
        <v>7</v>
      </c>
      <c r="AB21">
        <v>1.879</v>
      </c>
      <c r="AC21">
        <v>2.988</v>
      </c>
      <c r="AD21">
        <v>2.827</v>
      </c>
    </row>
    <row r="22" spans="2:30">
      <c r="B22" s="996">
        <v>3.05</v>
      </c>
      <c r="C22" t="s">
        <v>4</v>
      </c>
      <c r="D22" t="s">
        <v>253</v>
      </c>
      <c r="E22" t="s">
        <v>1</v>
      </c>
      <c r="F22" t="s">
        <v>2</v>
      </c>
      <c r="G22" t="s">
        <v>3</v>
      </c>
      <c r="J22" t="s">
        <v>17</v>
      </c>
      <c r="K22" t="s">
        <v>20</v>
      </c>
      <c r="O22">
        <v>1</v>
      </c>
      <c r="P22">
        <v>2</v>
      </c>
      <c r="Q22">
        <v>1</v>
      </c>
      <c r="R22">
        <v>4</v>
      </c>
      <c r="S22">
        <v>4.1199000000000003</v>
      </c>
      <c r="T22" s="3">
        <v>3.5470000000000002</v>
      </c>
      <c r="U22">
        <v>5.4130000000000003</v>
      </c>
      <c r="AA22" t="s">
        <v>10</v>
      </c>
      <c r="AB22">
        <v>3.4870000000000001</v>
      </c>
      <c r="AC22">
        <v>3.431</v>
      </c>
      <c r="AD22" t="s">
        <v>472</v>
      </c>
    </row>
    <row r="23" spans="2:30">
      <c r="B23" s="997">
        <v>3.06</v>
      </c>
      <c r="C23" t="s">
        <v>6</v>
      </c>
      <c r="D23" t="s">
        <v>7</v>
      </c>
      <c r="E23">
        <v>2.1789999999999998</v>
      </c>
      <c r="F23">
        <v>2.988</v>
      </c>
      <c r="G23">
        <v>2.5270000000000001</v>
      </c>
      <c r="H23">
        <f>AVERAGE(E23:G23)</f>
        <v>2.5646666666666667</v>
      </c>
      <c r="I23">
        <v>2.5646666666666667</v>
      </c>
      <c r="J23">
        <f>(H23+H24+H25)/3</f>
        <v>2.8913333333333333</v>
      </c>
      <c r="K23">
        <f>(H23+H26+H29)/3</f>
        <v>3.0637777777777777</v>
      </c>
      <c r="L23">
        <v>2.5646666666666662</v>
      </c>
      <c r="O23">
        <v>1</v>
      </c>
      <c r="P23">
        <v>2</v>
      </c>
      <c r="Q23">
        <v>2</v>
      </c>
      <c r="R23">
        <v>4</v>
      </c>
      <c r="S23">
        <v>4.2469999999999999</v>
      </c>
      <c r="T23" s="3">
        <v>2.5510000000000002</v>
      </c>
      <c r="U23">
        <v>3.4590000000000001</v>
      </c>
      <c r="AA23" t="s">
        <v>13</v>
      </c>
      <c r="AB23">
        <v>3.0529999999999999</v>
      </c>
      <c r="AC23">
        <v>3.0409999999999999</v>
      </c>
      <c r="AD23">
        <v>3.0870000000000002</v>
      </c>
    </row>
    <row r="24" spans="2:30">
      <c r="B24" s="998"/>
      <c r="D24" t="s">
        <v>10</v>
      </c>
      <c r="E24" s="3">
        <v>3.5470000000000002</v>
      </c>
      <c r="F24" s="3">
        <v>2.5510000000000002</v>
      </c>
      <c r="G24" s="999" t="s">
        <v>472</v>
      </c>
      <c r="H24">
        <f t="shared" ref="H24:H31" si="1">AVERAGE(E24:G24)</f>
        <v>3.0490000000000004</v>
      </c>
      <c r="I24">
        <v>3.0490000000000004</v>
      </c>
      <c r="L24">
        <v>3.4590000000000001</v>
      </c>
      <c r="O24">
        <v>1</v>
      </c>
      <c r="P24">
        <v>2</v>
      </c>
      <c r="Q24">
        <v>3</v>
      </c>
      <c r="R24">
        <v>4</v>
      </c>
      <c r="S24">
        <v>4.181</v>
      </c>
      <c r="T24" s="999" t="s">
        <v>472</v>
      </c>
      <c r="U24">
        <v>1.179</v>
      </c>
      <c r="AA24" t="s">
        <v>8</v>
      </c>
      <c r="AB24">
        <v>3.0459999999999998</v>
      </c>
      <c r="AC24">
        <v>3.0510000000000002</v>
      </c>
      <c r="AD24">
        <v>3.044</v>
      </c>
    </row>
    <row r="25" spans="2:30">
      <c r="B25" s="997">
        <v>3.05</v>
      </c>
      <c r="D25" t="s">
        <v>13</v>
      </c>
      <c r="E25" s="743">
        <v>3.0529999999999999</v>
      </c>
      <c r="F25" s="743">
        <v>3.0409999999999999</v>
      </c>
      <c r="G25" s="743">
        <v>3.0870000000000002</v>
      </c>
      <c r="H25">
        <f t="shared" si="1"/>
        <v>3.0603333333333329</v>
      </c>
      <c r="I25">
        <v>3.0603333333333329</v>
      </c>
      <c r="L25">
        <v>3.0603333333333329</v>
      </c>
      <c r="O25">
        <v>2</v>
      </c>
      <c r="P25">
        <v>2</v>
      </c>
      <c r="Q25">
        <v>1</v>
      </c>
      <c r="R25">
        <v>5</v>
      </c>
      <c r="S25">
        <v>5.4379999999999997</v>
      </c>
      <c r="T25">
        <v>4.9610000000000003</v>
      </c>
      <c r="U25">
        <v>3.8490000000000002</v>
      </c>
      <c r="AA25" t="s">
        <v>11</v>
      </c>
      <c r="AB25">
        <v>4.9610000000000003</v>
      </c>
      <c r="AC25">
        <v>4.9450000000000003</v>
      </c>
      <c r="AD25">
        <v>4.944</v>
      </c>
    </row>
    <row r="26" spans="2:30">
      <c r="B26" s="997">
        <v>4.95</v>
      </c>
      <c r="D26" t="s">
        <v>8</v>
      </c>
      <c r="E26">
        <v>3.1459999999999999</v>
      </c>
      <c r="F26">
        <v>2.0510000000000002</v>
      </c>
      <c r="G26">
        <v>3.944</v>
      </c>
      <c r="H26">
        <f t="shared" si="1"/>
        <v>3.0470000000000002</v>
      </c>
      <c r="I26">
        <v>3.0470000000000002</v>
      </c>
      <c r="J26" t="s">
        <v>18</v>
      </c>
      <c r="K26" t="s">
        <v>21</v>
      </c>
      <c r="L26">
        <v>3.0436666666666667</v>
      </c>
      <c r="O26">
        <v>2</v>
      </c>
      <c r="P26">
        <v>2</v>
      </c>
      <c r="Q26">
        <v>2</v>
      </c>
      <c r="R26">
        <v>5</v>
      </c>
      <c r="S26">
        <v>5.5640000000000001</v>
      </c>
      <c r="T26">
        <v>4.9450000000000003</v>
      </c>
      <c r="U26">
        <v>5.0129999999999999</v>
      </c>
      <c r="AA26" t="s">
        <v>14</v>
      </c>
      <c r="AB26">
        <v>3.9359999999999999</v>
      </c>
      <c r="AC26">
        <v>4.3121</v>
      </c>
      <c r="AD26">
        <v>3.4906000000000001</v>
      </c>
    </row>
    <row r="27" spans="2:30">
      <c r="B27" s="997">
        <v>3.91</v>
      </c>
      <c r="D27" t="s">
        <v>11</v>
      </c>
      <c r="E27">
        <v>4.9610000000000003</v>
      </c>
      <c r="F27">
        <v>4.9450000000000003</v>
      </c>
      <c r="G27">
        <v>4.944</v>
      </c>
      <c r="H27">
        <f t="shared" si="1"/>
        <v>4.95</v>
      </c>
      <c r="I27">
        <v>4.95</v>
      </c>
      <c r="J27">
        <f>(H26+H27+H28)/3</f>
        <v>3.9683444444444445</v>
      </c>
      <c r="K27">
        <f>(H24+H27+H30)/3</f>
        <v>4.0420000000000007</v>
      </c>
      <c r="L27">
        <v>4.916666666666667</v>
      </c>
      <c r="O27">
        <v>2</v>
      </c>
      <c r="P27">
        <v>2</v>
      </c>
      <c r="Q27">
        <v>3</v>
      </c>
      <c r="R27">
        <v>5</v>
      </c>
      <c r="S27">
        <v>5.6859999999999999</v>
      </c>
      <c r="T27">
        <v>4.944</v>
      </c>
      <c r="U27">
        <v>2.7629999999999999</v>
      </c>
      <c r="AA27" t="s">
        <v>9</v>
      </c>
      <c r="AB27">
        <v>3.5630000000000002</v>
      </c>
      <c r="AC27">
        <v>3.593</v>
      </c>
      <c r="AD27">
        <v>3.5830000000000002</v>
      </c>
    </row>
    <row r="28" spans="2:30">
      <c r="B28" s="998"/>
      <c r="D28" t="s">
        <v>14</v>
      </c>
      <c r="E28">
        <v>3.9159999999999999</v>
      </c>
      <c r="F28">
        <v>3.9020999999999999</v>
      </c>
      <c r="G28">
        <v>3.9060000000000001</v>
      </c>
      <c r="H28">
        <f t="shared" si="1"/>
        <v>3.9080333333333335</v>
      </c>
      <c r="I28">
        <v>3.9080333333333335</v>
      </c>
      <c r="L28">
        <v>3.9106666666666663</v>
      </c>
      <c r="O28">
        <v>3</v>
      </c>
      <c r="P28">
        <v>2</v>
      </c>
      <c r="Q28">
        <v>1</v>
      </c>
      <c r="R28">
        <v>6</v>
      </c>
      <c r="S28">
        <v>5.2873000000000001</v>
      </c>
      <c r="T28">
        <v>4.117</v>
      </c>
      <c r="U28">
        <v>2.0659999999999998</v>
      </c>
      <c r="AA28" t="s">
        <v>12</v>
      </c>
      <c r="AB28">
        <v>4.117</v>
      </c>
      <c r="AC28">
        <v>4.1429999999999998</v>
      </c>
      <c r="AD28">
        <v>4.1210000000000004</v>
      </c>
    </row>
    <row r="29" spans="2:30">
      <c r="B29" s="997">
        <v>3.58</v>
      </c>
      <c r="D29" t="s">
        <v>9</v>
      </c>
      <c r="E29">
        <v>3.5630000000000002</v>
      </c>
      <c r="F29">
        <v>3.593</v>
      </c>
      <c r="G29">
        <v>3.5830000000000002</v>
      </c>
      <c r="H29">
        <f t="shared" si="1"/>
        <v>3.5796666666666668</v>
      </c>
      <c r="I29">
        <v>3.5796666666666668</v>
      </c>
      <c r="J29" t="s">
        <v>19</v>
      </c>
      <c r="K29" t="s">
        <v>22</v>
      </c>
      <c r="L29">
        <v>3.5796666666666668</v>
      </c>
      <c r="O29">
        <v>3</v>
      </c>
      <c r="P29">
        <v>2</v>
      </c>
      <c r="Q29">
        <v>2</v>
      </c>
      <c r="R29">
        <v>6</v>
      </c>
      <c r="S29">
        <v>5.3559999999999999</v>
      </c>
      <c r="T29">
        <v>4.1429999999999998</v>
      </c>
      <c r="U29">
        <v>3.4140000000000001</v>
      </c>
      <c r="AA29" t="s">
        <v>15</v>
      </c>
      <c r="AB29">
        <v>3.5419999999999998</v>
      </c>
      <c r="AC29">
        <v>4.3339999999999996</v>
      </c>
      <c r="AD29">
        <v>3.335</v>
      </c>
    </row>
    <row r="30" spans="2:30">
      <c r="B30" s="997">
        <v>4.13</v>
      </c>
      <c r="D30" t="s">
        <v>12</v>
      </c>
      <c r="E30">
        <v>4.117</v>
      </c>
      <c r="F30">
        <v>4.1429999999999998</v>
      </c>
      <c r="G30">
        <v>4.1210000000000004</v>
      </c>
      <c r="H30">
        <f t="shared" si="1"/>
        <v>4.1269999999999998</v>
      </c>
      <c r="I30">
        <v>4.1269999999999998</v>
      </c>
      <c r="J30">
        <f>(H29+H30+H31)/3</f>
        <v>3.8145555555555557</v>
      </c>
      <c r="K30">
        <f>(H25+H28+H31)/3</f>
        <v>3.5684555555555555</v>
      </c>
      <c r="L30">
        <v>4.1269999999999998</v>
      </c>
      <c r="O30">
        <v>3</v>
      </c>
      <c r="P30">
        <v>2</v>
      </c>
      <c r="Q30">
        <v>3</v>
      </c>
      <c r="R30">
        <v>6</v>
      </c>
      <c r="S30">
        <v>5.23</v>
      </c>
      <c r="T30">
        <v>4.1210000000000004</v>
      </c>
      <c r="U30">
        <v>3.2120000000000002</v>
      </c>
    </row>
    <row r="31" spans="2:30">
      <c r="B31" s="997">
        <v>3.74</v>
      </c>
      <c r="D31" t="s">
        <v>15</v>
      </c>
      <c r="E31">
        <v>3.742</v>
      </c>
      <c r="F31">
        <v>4.734</v>
      </c>
      <c r="G31">
        <v>2.7349999999999999</v>
      </c>
      <c r="H31">
        <f t="shared" si="1"/>
        <v>3.7369999999999997</v>
      </c>
      <c r="I31">
        <v>3.7369999999999997</v>
      </c>
      <c r="L31">
        <v>3.7369999999999997</v>
      </c>
      <c r="O31">
        <v>1</v>
      </c>
      <c r="P31">
        <v>3</v>
      </c>
      <c r="Q31">
        <v>1</v>
      </c>
      <c r="R31">
        <v>7</v>
      </c>
      <c r="S31">
        <v>4.2880000000000003</v>
      </c>
      <c r="T31" s="743">
        <v>3.0529999999999999</v>
      </c>
      <c r="U31">
        <v>3.456</v>
      </c>
    </row>
    <row r="32" spans="2:30">
      <c r="O32">
        <v>1</v>
      </c>
      <c r="P32">
        <v>3</v>
      </c>
      <c r="Q32">
        <v>2</v>
      </c>
      <c r="R32">
        <v>7</v>
      </c>
      <c r="S32">
        <v>3.976</v>
      </c>
      <c r="T32" s="743">
        <v>3.0409999999999999</v>
      </c>
      <c r="U32">
        <v>2.294</v>
      </c>
    </row>
    <row r="33" spans="2:41">
      <c r="O33">
        <v>1</v>
      </c>
      <c r="P33">
        <v>3</v>
      </c>
      <c r="Q33">
        <v>3</v>
      </c>
      <c r="R33">
        <v>7</v>
      </c>
      <c r="S33">
        <v>3.8740000000000001</v>
      </c>
      <c r="T33" s="743">
        <v>3.0870000000000002</v>
      </c>
      <c r="U33">
        <v>2.3780000000000001</v>
      </c>
    </row>
    <row r="34" spans="2:41" ht="15.75" thickBot="1">
      <c r="N34" s="3">
        <v>2.3370000000000002</v>
      </c>
      <c r="O34">
        <v>2</v>
      </c>
      <c r="P34">
        <v>3</v>
      </c>
      <c r="Q34">
        <v>1</v>
      </c>
      <c r="R34">
        <v>8</v>
      </c>
      <c r="S34">
        <v>4.8</v>
      </c>
      <c r="T34">
        <v>3.9159999999999999</v>
      </c>
      <c r="U34">
        <v>2.1840000000000002</v>
      </c>
    </row>
    <row r="35" spans="2:41">
      <c r="B35" s="1000">
        <v>2.21</v>
      </c>
      <c r="C35" s="3" t="s">
        <v>4</v>
      </c>
      <c r="D35" s="3" t="s">
        <v>253</v>
      </c>
      <c r="E35" s="3" t="s">
        <v>1</v>
      </c>
      <c r="F35" s="3" t="s">
        <v>2</v>
      </c>
      <c r="G35" s="3" t="s">
        <v>3</v>
      </c>
      <c r="H35" s="3"/>
      <c r="I35" s="3"/>
      <c r="J35" s="3" t="s">
        <v>17</v>
      </c>
      <c r="K35" s="3" t="s">
        <v>20</v>
      </c>
      <c r="L35" s="3"/>
      <c r="N35" s="3">
        <v>3.0489999999999999</v>
      </c>
      <c r="O35">
        <v>2</v>
      </c>
      <c r="P35">
        <v>3</v>
      </c>
      <c r="Q35">
        <v>2</v>
      </c>
      <c r="R35">
        <v>8</v>
      </c>
      <c r="S35">
        <v>4.7839999999999998</v>
      </c>
      <c r="T35">
        <v>3.9020999999999999</v>
      </c>
      <c r="U35">
        <v>3.2029999999999998</v>
      </c>
    </row>
    <row r="36" spans="2:41">
      <c r="B36" s="1001">
        <v>3.35</v>
      </c>
      <c r="C36" s="3" t="s">
        <v>27</v>
      </c>
      <c r="D36" s="3" t="s">
        <v>7</v>
      </c>
      <c r="E36" s="3">
        <v>2.3370000000000002</v>
      </c>
      <c r="F36" s="3">
        <v>3.0489999999999999</v>
      </c>
      <c r="G36" s="3">
        <v>1.2390000000000001</v>
      </c>
      <c r="H36" s="3">
        <f>AVERAGE(E36:G36)</f>
        <v>2.2083333333333335</v>
      </c>
      <c r="I36" s="5">
        <v>2.2083333333333335</v>
      </c>
      <c r="J36" s="3">
        <f>(H36+H37+H38)/3</f>
        <v>2.7560000000000002</v>
      </c>
      <c r="K36" s="3">
        <f>(H36+H39+H42)/3</f>
        <v>2.2163222222222227</v>
      </c>
      <c r="L36" s="3">
        <v>2.2083333333333335</v>
      </c>
      <c r="N36" s="3">
        <v>1.2390000000000001</v>
      </c>
      <c r="O36">
        <v>2</v>
      </c>
      <c r="P36">
        <v>3</v>
      </c>
      <c r="Q36">
        <v>3</v>
      </c>
      <c r="R36">
        <v>8</v>
      </c>
      <c r="S36">
        <v>4.4569999999999999</v>
      </c>
      <c r="T36">
        <v>3.9060000000000001</v>
      </c>
      <c r="U36">
        <v>2.6960000000000002</v>
      </c>
    </row>
    <row r="37" spans="2:41">
      <c r="B37" s="1001">
        <v>2.71</v>
      </c>
      <c r="C37" s="3"/>
      <c r="D37" s="3" t="s">
        <v>10</v>
      </c>
      <c r="E37" s="3">
        <v>3.3130000000000002</v>
      </c>
      <c r="F37" s="3">
        <v>5.359</v>
      </c>
      <c r="G37" s="3">
        <v>1.379</v>
      </c>
      <c r="H37" s="3">
        <f t="shared" ref="H37:H44" si="2">AVERAGE(E37:G37)</f>
        <v>3.3503333333333334</v>
      </c>
      <c r="I37" s="5">
        <v>3.3503333333333334</v>
      </c>
      <c r="J37" s="3"/>
      <c r="K37" s="3"/>
      <c r="L37" s="3">
        <v>3.3503333333333334</v>
      </c>
      <c r="N37" s="3">
        <v>2.0430000000000001</v>
      </c>
      <c r="O37">
        <v>3</v>
      </c>
      <c r="P37">
        <v>3</v>
      </c>
      <c r="Q37">
        <v>1</v>
      </c>
      <c r="R37">
        <v>9</v>
      </c>
      <c r="S37">
        <v>4.6074999999999999</v>
      </c>
      <c r="T37">
        <v>3.742</v>
      </c>
      <c r="U37">
        <v>3.7570000000000001</v>
      </c>
    </row>
    <row r="38" spans="2:41">
      <c r="B38" s="998"/>
      <c r="C38" s="3"/>
      <c r="D38" s="3" t="s">
        <v>13</v>
      </c>
      <c r="E38" s="3">
        <v>3.456</v>
      </c>
      <c r="F38" s="3">
        <v>2.294</v>
      </c>
      <c r="G38" s="3">
        <v>2.3780000000000001</v>
      </c>
      <c r="H38" s="3">
        <f t="shared" si="2"/>
        <v>2.7093333333333334</v>
      </c>
      <c r="I38" s="5">
        <v>2.7093333333333334</v>
      </c>
      <c r="J38" s="3"/>
      <c r="K38" s="3"/>
      <c r="L38" s="3">
        <v>2.7093333333333334</v>
      </c>
      <c r="N38" s="3">
        <v>3.3149999999999999</v>
      </c>
      <c r="O38">
        <v>3</v>
      </c>
      <c r="P38">
        <v>3</v>
      </c>
      <c r="Q38">
        <v>2</v>
      </c>
      <c r="R38">
        <v>9</v>
      </c>
      <c r="S38">
        <v>4.2619999999999996</v>
      </c>
      <c r="T38">
        <v>4.734</v>
      </c>
      <c r="U38">
        <v>3.6219999999999999</v>
      </c>
    </row>
    <row r="39" spans="2:41">
      <c r="B39" s="1001">
        <v>2.2000000000000002</v>
      </c>
      <c r="C39" s="3"/>
      <c r="D39" s="3" t="s">
        <v>8</v>
      </c>
      <c r="E39" s="3">
        <v>2.0430000000000001</v>
      </c>
      <c r="F39" s="3">
        <v>3.3149999999999999</v>
      </c>
      <c r="G39" s="3">
        <v>1.2529999999999999</v>
      </c>
      <c r="H39" s="3">
        <f t="shared" si="2"/>
        <v>2.2036666666666669</v>
      </c>
      <c r="I39" s="5">
        <v>2.2036666666666664</v>
      </c>
      <c r="J39" s="3" t="s">
        <v>18</v>
      </c>
      <c r="K39" s="3" t="s">
        <v>21</v>
      </c>
      <c r="L39" s="3">
        <v>2.2036666666666664</v>
      </c>
      <c r="N39" s="3">
        <v>1.2529999999999999</v>
      </c>
      <c r="O39">
        <v>3</v>
      </c>
      <c r="P39">
        <v>3</v>
      </c>
      <c r="Q39">
        <v>3</v>
      </c>
      <c r="R39">
        <v>9</v>
      </c>
      <c r="S39">
        <v>5.09</v>
      </c>
      <c r="T39">
        <v>2.7349999999999999</v>
      </c>
      <c r="U39">
        <v>3.6469999999999998</v>
      </c>
    </row>
    <row r="40" spans="2:41">
      <c r="B40" s="1001">
        <v>3.88</v>
      </c>
      <c r="C40" s="3"/>
      <c r="D40" s="3" t="s">
        <v>11</v>
      </c>
      <c r="E40" s="3">
        <v>3.8490000000000002</v>
      </c>
      <c r="F40" s="3">
        <v>5.0129999999999999</v>
      </c>
      <c r="G40" s="3">
        <v>2.7629999999999999</v>
      </c>
      <c r="H40" s="3">
        <f t="shared" si="2"/>
        <v>3.875</v>
      </c>
      <c r="I40" s="5">
        <v>3.875</v>
      </c>
      <c r="J40" s="3">
        <f>(H39+H40+H41)/3</f>
        <v>2.9243333333333332</v>
      </c>
      <c r="K40" s="3">
        <f>(H37+H40+H43)/3</f>
        <v>3.3742222222222225</v>
      </c>
      <c r="L40" s="3">
        <v>3.875</v>
      </c>
      <c r="N40" s="3">
        <v>1.472</v>
      </c>
    </row>
    <row r="41" spans="2:41">
      <c r="B41" s="1001">
        <v>2.69</v>
      </c>
      <c r="C41" s="3"/>
      <c r="D41" s="3" t="s">
        <v>14</v>
      </c>
      <c r="E41" s="3">
        <v>2.1840000000000002</v>
      </c>
      <c r="F41" s="3">
        <v>3.2029999999999998</v>
      </c>
      <c r="G41" s="3">
        <v>2.6960000000000002</v>
      </c>
      <c r="H41" s="3">
        <f t="shared" si="2"/>
        <v>2.6943333333333332</v>
      </c>
      <c r="I41" s="5">
        <v>2.6943333333333332</v>
      </c>
      <c r="J41" s="3"/>
      <c r="K41" s="3"/>
      <c r="L41" s="3">
        <v>2.6943333333333332</v>
      </c>
      <c r="N41" s="3">
        <v>2.1619999999999999</v>
      </c>
    </row>
    <row r="42" spans="2:41">
      <c r="B42" s="998"/>
      <c r="C42" s="3"/>
      <c r="D42" s="3" t="s">
        <v>9</v>
      </c>
      <c r="E42" s="3">
        <v>1.472</v>
      </c>
      <c r="F42" s="3">
        <v>2.1619999999999999</v>
      </c>
      <c r="G42" s="3">
        <v>3.0769000000000002</v>
      </c>
      <c r="H42" s="3">
        <f t="shared" si="2"/>
        <v>2.236966666666667</v>
      </c>
      <c r="I42" s="5">
        <v>2.2369666666666661</v>
      </c>
      <c r="J42" s="3" t="s">
        <v>19</v>
      </c>
      <c r="K42" s="3" t="s">
        <v>22</v>
      </c>
      <c r="L42" s="3">
        <v>2.2369666666666661</v>
      </c>
      <c r="N42" s="3">
        <v>3.0769000000000002</v>
      </c>
      <c r="O42" s="2089" t="s">
        <v>66</v>
      </c>
      <c r="P42" s="2089"/>
      <c r="Q42" s="2089"/>
      <c r="R42" s="2089"/>
      <c r="S42" s="2089"/>
      <c r="T42" s="2089"/>
      <c r="U42" s="803"/>
      <c r="Y42" s="2089" t="s">
        <v>66</v>
      </c>
      <c r="Z42" s="2089"/>
      <c r="AA42" s="2089"/>
      <c r="AB42" s="2089"/>
      <c r="AC42" s="2089"/>
      <c r="AD42" s="2089"/>
      <c r="AE42" s="803"/>
      <c r="AI42" s="2089" t="s">
        <v>66</v>
      </c>
      <c r="AJ42" s="2089"/>
      <c r="AK42" s="2089"/>
      <c r="AL42" s="2089"/>
      <c r="AM42" s="2089"/>
      <c r="AN42" s="2089"/>
      <c r="AO42" s="803"/>
    </row>
    <row r="43" spans="2:41" ht="15.75" customHeight="1" thickBot="1">
      <c r="B43" s="1001">
        <v>2.2400000000000002</v>
      </c>
      <c r="C43" s="3"/>
      <c r="D43" s="3" t="s">
        <v>12</v>
      </c>
      <c r="E43" s="3">
        <v>2.0659999999999998</v>
      </c>
      <c r="F43" s="3">
        <v>3.4140000000000001</v>
      </c>
      <c r="G43" s="3">
        <v>3.2120000000000002</v>
      </c>
      <c r="H43" s="3">
        <f t="shared" si="2"/>
        <v>2.8973333333333335</v>
      </c>
      <c r="I43" s="5">
        <v>2.8973333333333335</v>
      </c>
      <c r="J43" s="3">
        <f>(H42+H43+H44)/3</f>
        <v>2.9365444444444448</v>
      </c>
      <c r="K43" s="3">
        <f>(H38+H41+H44)/3</f>
        <v>3.0263333333333331</v>
      </c>
      <c r="L43" s="3">
        <v>2.8973333333333335</v>
      </c>
      <c r="O43" s="804" t="s">
        <v>67</v>
      </c>
      <c r="P43" s="804" t="s">
        <v>476</v>
      </c>
      <c r="Q43" s="803"/>
      <c r="R43" s="803"/>
      <c r="S43" s="803"/>
      <c r="T43" s="803"/>
      <c r="U43" s="803"/>
      <c r="Y43" s="804" t="s">
        <v>67</v>
      </c>
      <c r="Z43" s="804" t="s">
        <v>473</v>
      </c>
      <c r="AA43" s="803"/>
      <c r="AB43" s="803"/>
      <c r="AC43" s="803"/>
      <c r="AD43" s="803"/>
      <c r="AE43" s="803"/>
      <c r="AI43" s="804" t="s">
        <v>67</v>
      </c>
      <c r="AJ43" s="804" t="s">
        <v>474</v>
      </c>
      <c r="AK43" s="803"/>
      <c r="AL43" s="803"/>
      <c r="AM43" s="803"/>
      <c r="AN43" s="803"/>
      <c r="AO43" s="803"/>
    </row>
    <row r="44" spans="2:41" ht="23.25" customHeight="1" thickTop="1" thickBot="1">
      <c r="B44" s="1001">
        <v>2.9</v>
      </c>
      <c r="D44" s="3" t="s">
        <v>15</v>
      </c>
      <c r="E44" s="3">
        <v>3.7570000000000001</v>
      </c>
      <c r="F44" s="3">
        <v>3.6219999999999999</v>
      </c>
      <c r="G44" s="3">
        <v>3.6469999999999998</v>
      </c>
      <c r="H44" s="3">
        <f t="shared" si="2"/>
        <v>3.6753333333333331</v>
      </c>
      <c r="L44">
        <v>3.6753333333333331</v>
      </c>
      <c r="O44" s="2093" t="s">
        <v>69</v>
      </c>
      <c r="P44" s="805" t="s">
        <v>70</v>
      </c>
      <c r="Q44" s="806" t="s">
        <v>71</v>
      </c>
      <c r="R44" s="806" t="s">
        <v>72</v>
      </c>
      <c r="S44" s="806" t="s">
        <v>73</v>
      </c>
      <c r="T44" s="807" t="s">
        <v>74</v>
      </c>
      <c r="U44" s="803"/>
      <c r="Y44" s="2093" t="s">
        <v>69</v>
      </c>
      <c r="Z44" s="805" t="s">
        <v>70</v>
      </c>
      <c r="AA44" s="806" t="s">
        <v>71</v>
      </c>
      <c r="AB44" s="806" t="s">
        <v>72</v>
      </c>
      <c r="AC44" s="806" t="s">
        <v>73</v>
      </c>
      <c r="AD44" s="807" t="s">
        <v>74</v>
      </c>
      <c r="AE44" s="803"/>
      <c r="AI44" s="2093" t="s">
        <v>69</v>
      </c>
      <c r="AJ44" s="805" t="s">
        <v>70</v>
      </c>
      <c r="AK44" s="806" t="s">
        <v>71</v>
      </c>
      <c r="AL44" s="806" t="s">
        <v>72</v>
      </c>
      <c r="AM44" s="806" t="s">
        <v>73</v>
      </c>
      <c r="AN44" s="807" t="s">
        <v>74</v>
      </c>
      <c r="AO44" s="803"/>
    </row>
    <row r="45" spans="2:41" ht="24.75" thickTop="1">
      <c r="B45" s="1001">
        <v>3.68</v>
      </c>
      <c r="O45" s="808" t="s">
        <v>75</v>
      </c>
      <c r="P45" s="809" t="s">
        <v>486</v>
      </c>
      <c r="Q45" s="810">
        <v>10</v>
      </c>
      <c r="R45" s="812">
        <v>1.4752820859259264</v>
      </c>
      <c r="S45" s="812">
        <v>42.26468679252843</v>
      </c>
      <c r="T45" s="813">
        <v>1.3596394285320065E-9</v>
      </c>
      <c r="U45" s="803"/>
      <c r="Y45" s="808" t="s">
        <v>75</v>
      </c>
      <c r="Z45" s="809" t="s">
        <v>489</v>
      </c>
      <c r="AA45" s="810">
        <v>10</v>
      </c>
      <c r="AB45" s="812">
        <v>1.2143210108888898</v>
      </c>
      <c r="AC45" s="812">
        <v>10.191981971097146</v>
      </c>
      <c r="AD45" s="813">
        <v>3.4058024083629369E-5</v>
      </c>
      <c r="AE45" s="803"/>
      <c r="AI45" s="808" t="s">
        <v>75</v>
      </c>
      <c r="AJ45" s="809" t="s">
        <v>483</v>
      </c>
      <c r="AK45" s="810">
        <v>10</v>
      </c>
      <c r="AL45" s="811">
        <v>0.99120295814814818</v>
      </c>
      <c r="AM45" s="812">
        <v>6.1154622559086915</v>
      </c>
      <c r="AN45" s="813">
        <v>7.5234985615998864E-4</v>
      </c>
      <c r="AO45" s="803"/>
    </row>
    <row r="46" spans="2:41">
      <c r="O46" s="814" t="s">
        <v>76</v>
      </c>
      <c r="P46" s="815">
        <v>531.12673156481367</v>
      </c>
      <c r="Q46" s="816">
        <v>1</v>
      </c>
      <c r="R46" s="817">
        <v>531.12673156481367</v>
      </c>
      <c r="S46" s="817">
        <v>15216.008633791056</v>
      </c>
      <c r="T46" s="818">
        <v>2.9120840665438781E-25</v>
      </c>
      <c r="U46" s="803"/>
      <c r="Y46" s="814" t="s">
        <v>76</v>
      </c>
      <c r="Z46" s="815">
        <v>351.041937869999</v>
      </c>
      <c r="AA46" s="816">
        <v>1</v>
      </c>
      <c r="AB46" s="817">
        <v>351.041937869999</v>
      </c>
      <c r="AC46" s="817">
        <v>2946.3486753400198</v>
      </c>
      <c r="AD46" s="818">
        <v>1.4256540791932499E-19</v>
      </c>
      <c r="AE46" s="803"/>
      <c r="AI46" s="814" t="s">
        <v>76</v>
      </c>
      <c r="AJ46" s="815">
        <v>222.75174791148098</v>
      </c>
      <c r="AK46" s="816">
        <v>1</v>
      </c>
      <c r="AL46" s="817">
        <v>222.75174791148098</v>
      </c>
      <c r="AM46" s="817">
        <v>1374.3198560821352</v>
      </c>
      <c r="AN46" s="818">
        <v>6.072585401782853E-17</v>
      </c>
      <c r="AO46" s="803"/>
    </row>
    <row r="47" spans="2:41">
      <c r="O47" s="814" t="s">
        <v>61</v>
      </c>
      <c r="P47" s="815">
        <v>7.6252280496296203</v>
      </c>
      <c r="Q47" s="816">
        <v>2</v>
      </c>
      <c r="R47" s="817">
        <v>3.8126140248148102</v>
      </c>
      <c r="S47" s="817">
        <v>109.22584850507697</v>
      </c>
      <c r="T47" s="818">
        <v>4.704709544204556E-10</v>
      </c>
      <c r="Y47" s="814" t="s">
        <v>61</v>
      </c>
      <c r="Z47" s="815">
        <v>4.5409563622222144</v>
      </c>
      <c r="AA47" s="816">
        <v>2</v>
      </c>
      <c r="AB47" s="817">
        <v>2.2704781811111072</v>
      </c>
      <c r="AC47" s="817">
        <v>19.056470636800348</v>
      </c>
      <c r="AD47" s="818">
        <v>5.8418545306936042E-5</v>
      </c>
      <c r="AE47" s="803"/>
      <c r="AI47" s="814" t="s">
        <v>61</v>
      </c>
      <c r="AJ47" s="819">
        <v>0.18324455629629879</v>
      </c>
      <c r="AK47" s="816">
        <v>2</v>
      </c>
      <c r="AL47" s="820">
        <v>9.1622278148149397E-2</v>
      </c>
      <c r="AM47" s="820">
        <v>0.56528542334276333</v>
      </c>
      <c r="AN47" s="818">
        <v>0.57914215616687925</v>
      </c>
      <c r="AO47" s="803"/>
    </row>
    <row r="48" spans="2:41" ht="15.75" thickBot="1">
      <c r="D48" s="2045" t="s">
        <v>476</v>
      </c>
      <c r="E48" s="2045"/>
      <c r="F48" s="2045"/>
      <c r="G48" s="2045"/>
      <c r="H48" s="2045"/>
      <c r="I48" s="2045"/>
      <c r="J48" s="2045"/>
      <c r="O48" s="814" t="s">
        <v>62</v>
      </c>
      <c r="P48" s="815">
        <v>6.2567485829629623</v>
      </c>
      <c r="Q48" s="816">
        <v>2</v>
      </c>
      <c r="R48" s="817">
        <v>3.1283742914814812</v>
      </c>
      <c r="S48" s="817">
        <v>89.623374987488035</v>
      </c>
      <c r="T48" s="818">
        <v>2.0337115427629179E-9</v>
      </c>
      <c r="Y48" s="814" t="s">
        <v>62</v>
      </c>
      <c r="Z48" s="815">
        <v>5.6586354066666713</v>
      </c>
      <c r="AA48" s="816">
        <v>2</v>
      </c>
      <c r="AB48" s="817">
        <v>2.8293177033333357</v>
      </c>
      <c r="AC48" s="817">
        <v>23.746896219617387</v>
      </c>
      <c r="AD48" s="818">
        <v>1.6259594768473711E-5</v>
      </c>
      <c r="AE48" s="803"/>
      <c r="AI48" s="814" t="s">
        <v>62</v>
      </c>
      <c r="AJ48" s="815">
        <v>6.3536312674074118</v>
      </c>
      <c r="AK48" s="816">
        <v>2</v>
      </c>
      <c r="AL48" s="817">
        <v>3.1768156337037059</v>
      </c>
      <c r="AM48" s="817">
        <v>19.600119170540189</v>
      </c>
      <c r="AN48" s="818">
        <v>4.9823271172661583E-5</v>
      </c>
      <c r="AO48" s="803"/>
    </row>
    <row r="49" spans="4:41" ht="15.75" thickTop="1">
      <c r="D49" s="2046" t="s">
        <v>0</v>
      </c>
      <c r="E49" s="2047"/>
      <c r="F49" s="2050" t="s">
        <v>62</v>
      </c>
      <c r="G49" s="2052" t="s">
        <v>93</v>
      </c>
      <c r="H49" s="2052"/>
      <c r="I49" s="2052"/>
      <c r="J49" s="2053"/>
      <c r="O49" s="814" t="s">
        <v>77</v>
      </c>
      <c r="P49" s="819">
        <v>1.9076627407407312E-2</v>
      </c>
      <c r="Q49" s="816">
        <v>2</v>
      </c>
      <c r="R49" s="820">
        <v>9.5383137037036558E-3</v>
      </c>
      <c r="S49" s="820">
        <v>0.27325881949071407</v>
      </c>
      <c r="T49" s="818">
        <v>0.76437593980026708</v>
      </c>
      <c r="Y49" s="814" t="s">
        <v>77</v>
      </c>
      <c r="Z49" s="819">
        <v>0.43712841555556342</v>
      </c>
      <c r="AA49" s="816">
        <v>2</v>
      </c>
      <c r="AB49" s="820">
        <v>0.21856420777778171</v>
      </c>
      <c r="AC49" s="817">
        <v>1.8344428246099969</v>
      </c>
      <c r="AD49" s="818">
        <v>0.19174401532653612</v>
      </c>
      <c r="AE49" s="803"/>
      <c r="AI49" s="814" t="s">
        <v>77</v>
      </c>
      <c r="AJ49" s="819">
        <v>0.22438955629629437</v>
      </c>
      <c r="AK49" s="816">
        <v>2</v>
      </c>
      <c r="AL49" s="820">
        <v>0.11219477814814718</v>
      </c>
      <c r="AM49" s="820">
        <v>0.69221235210689647</v>
      </c>
      <c r="AN49" s="818">
        <v>0.51484591907120558</v>
      </c>
      <c r="AO49" s="803"/>
    </row>
    <row r="50" spans="4:41" ht="15.75" thickBot="1">
      <c r="D50" s="2048"/>
      <c r="E50" s="2049"/>
      <c r="F50" s="2051"/>
      <c r="G50" s="977" t="s">
        <v>94</v>
      </c>
      <c r="H50" s="977" t="s">
        <v>99</v>
      </c>
      <c r="I50" s="977" t="s">
        <v>101</v>
      </c>
      <c r="J50" s="978" t="s">
        <v>102</v>
      </c>
      <c r="O50" s="814" t="s">
        <v>78</v>
      </c>
      <c r="P50" s="819">
        <v>0.85176759925926393</v>
      </c>
      <c r="Q50" s="816">
        <v>4</v>
      </c>
      <c r="R50" s="820">
        <v>0.21294189981481598</v>
      </c>
      <c r="S50" s="817">
        <v>6.1004758252931497</v>
      </c>
      <c r="T50" s="818">
        <v>3.5281764650534329E-3</v>
      </c>
      <c r="U50" s="803"/>
      <c r="Y50" s="814" t="s">
        <v>78</v>
      </c>
      <c r="Z50" s="815">
        <v>1.5064899244444456</v>
      </c>
      <c r="AA50" s="816">
        <v>4</v>
      </c>
      <c r="AB50" s="820">
        <v>0.37662248111111141</v>
      </c>
      <c r="AC50" s="817">
        <v>3.1610500872289919</v>
      </c>
      <c r="AD50" s="818">
        <v>4.2943444764326828E-2</v>
      </c>
      <c r="AE50" s="803"/>
      <c r="AI50" s="814" t="s">
        <v>78</v>
      </c>
      <c r="AJ50" s="815">
        <v>3.1507642014814978</v>
      </c>
      <c r="AK50" s="816">
        <v>4</v>
      </c>
      <c r="AL50" s="820">
        <v>0.78769105037037446</v>
      </c>
      <c r="AM50" s="817">
        <v>4.8598471667768361</v>
      </c>
      <c r="AN50" s="818">
        <v>9.3006598022592132E-3</v>
      </c>
      <c r="AO50" s="803"/>
    </row>
    <row r="51" spans="4:41" ht="15.75" thickTop="1">
      <c r="D51" s="2054" t="s">
        <v>389</v>
      </c>
      <c r="E51" s="979" t="s">
        <v>94</v>
      </c>
      <c r="F51" s="980">
        <v>3</v>
      </c>
      <c r="G51" s="981">
        <v>2.8540000000000001</v>
      </c>
      <c r="H51" s="982"/>
      <c r="I51" s="982"/>
      <c r="J51" s="983"/>
      <c r="O51" s="814" t="s">
        <v>79</v>
      </c>
      <c r="P51" s="819">
        <v>0.55849256592592655</v>
      </c>
      <c r="Q51" s="816">
        <v>16</v>
      </c>
      <c r="R51" s="820">
        <v>3.490578537037041E-2</v>
      </c>
      <c r="S51" s="821"/>
      <c r="T51" s="822"/>
      <c r="U51" s="803"/>
      <c r="Y51" s="814" t="s">
        <v>79</v>
      </c>
      <c r="Z51" s="815">
        <v>1.906315791111111</v>
      </c>
      <c r="AA51" s="816">
        <v>16</v>
      </c>
      <c r="AB51" s="820">
        <v>0.11914473694444444</v>
      </c>
      <c r="AC51" s="821"/>
      <c r="AD51" s="822"/>
      <c r="AE51" s="803"/>
      <c r="AI51" s="814" t="s">
        <v>79</v>
      </c>
      <c r="AJ51" s="815">
        <v>2.5933031170370389</v>
      </c>
      <c r="AK51" s="816">
        <v>16</v>
      </c>
      <c r="AL51" s="820">
        <v>0.16208144481481493</v>
      </c>
      <c r="AM51" s="821"/>
      <c r="AN51" s="822"/>
      <c r="AO51" s="803"/>
    </row>
    <row r="52" spans="4:41">
      <c r="D52" s="2055"/>
      <c r="E52" s="984" t="s">
        <v>105</v>
      </c>
      <c r="F52" s="985">
        <v>3</v>
      </c>
      <c r="G52" s="986"/>
      <c r="H52" s="987">
        <v>4.0459999999999994</v>
      </c>
      <c r="I52" s="986"/>
      <c r="J52" s="988"/>
      <c r="O52" s="814" t="s">
        <v>80</v>
      </c>
      <c r="P52" s="815">
        <v>546.43804499000009</v>
      </c>
      <c r="Q52" s="816">
        <v>27</v>
      </c>
      <c r="R52" s="821"/>
      <c r="S52" s="821"/>
      <c r="T52" s="822"/>
      <c r="U52" s="803"/>
      <c r="Y52" s="814" t="s">
        <v>80</v>
      </c>
      <c r="Z52" s="815">
        <v>365.09146377000002</v>
      </c>
      <c r="AA52" s="816">
        <v>27</v>
      </c>
      <c r="AB52" s="821"/>
      <c r="AC52" s="821"/>
      <c r="AD52" s="822"/>
      <c r="AE52" s="803"/>
      <c r="AI52" s="814" t="s">
        <v>80</v>
      </c>
      <c r="AJ52" s="815">
        <v>235.25708061000006</v>
      </c>
      <c r="AK52" s="816">
        <v>27</v>
      </c>
      <c r="AL52" s="821"/>
      <c r="AM52" s="821"/>
      <c r="AN52" s="822"/>
      <c r="AO52" s="803"/>
    </row>
    <row r="53" spans="4:41" ht="24.75" thickBot="1">
      <c r="D53" s="2055"/>
      <c r="E53" s="984" t="s">
        <v>101</v>
      </c>
      <c r="F53" s="985">
        <v>3</v>
      </c>
      <c r="G53" s="986"/>
      <c r="H53" s="987">
        <v>4.1749999999999998</v>
      </c>
      <c r="I53" s="986"/>
      <c r="J53" s="988"/>
      <c r="O53" s="823" t="s">
        <v>81</v>
      </c>
      <c r="P53" s="824">
        <v>15.31131342518519</v>
      </c>
      <c r="Q53" s="825">
        <v>26</v>
      </c>
      <c r="R53" s="826"/>
      <c r="S53" s="826"/>
      <c r="T53" s="827"/>
      <c r="U53" s="803"/>
      <c r="Y53" s="823" t="s">
        <v>81</v>
      </c>
      <c r="Z53" s="824">
        <v>14.04952590000001</v>
      </c>
      <c r="AA53" s="825">
        <v>26</v>
      </c>
      <c r="AB53" s="826"/>
      <c r="AC53" s="826"/>
      <c r="AD53" s="827"/>
      <c r="AE53" s="803"/>
      <c r="AI53" s="823" t="s">
        <v>81</v>
      </c>
      <c r="AJ53" s="824">
        <v>12.50533269851852</v>
      </c>
      <c r="AK53" s="825">
        <v>26</v>
      </c>
      <c r="AL53" s="826"/>
      <c r="AM53" s="826"/>
      <c r="AN53" s="827"/>
      <c r="AO53" s="803"/>
    </row>
    <row r="54" spans="4:41" ht="15.75" thickTop="1">
      <c r="D54" s="2055"/>
      <c r="E54" s="984" t="s">
        <v>102</v>
      </c>
      <c r="F54" s="985">
        <v>3</v>
      </c>
      <c r="G54" s="986"/>
      <c r="H54" s="987">
        <v>4.1826333333333334</v>
      </c>
      <c r="I54" s="986"/>
      <c r="J54" s="988"/>
      <c r="O54" s="2070" t="s">
        <v>485</v>
      </c>
      <c r="P54" s="2070"/>
      <c r="Q54" s="2070"/>
      <c r="R54" s="2070"/>
      <c r="S54" s="2070"/>
      <c r="T54" s="2070"/>
      <c r="U54" s="803"/>
      <c r="Y54" s="2070" t="s">
        <v>488</v>
      </c>
      <c r="Z54" s="2070"/>
      <c r="AA54" s="2070"/>
      <c r="AB54" s="2070"/>
      <c r="AC54" s="2070"/>
      <c r="AD54" s="2070"/>
      <c r="AE54" s="803"/>
      <c r="AI54" s="2070" t="s">
        <v>482</v>
      </c>
      <c r="AJ54" s="2070"/>
      <c r="AK54" s="2070"/>
      <c r="AL54" s="2070"/>
      <c r="AM54" s="2070"/>
      <c r="AN54" s="2070"/>
      <c r="AO54" s="803"/>
    </row>
    <row r="55" spans="4:41" ht="15.75" customHeight="1">
      <c r="D55" s="2055"/>
      <c r="E55" s="984" t="s">
        <v>99</v>
      </c>
      <c r="F55" s="985">
        <v>3</v>
      </c>
      <c r="G55" s="986"/>
      <c r="H55" s="987">
        <v>4.4770000000000003</v>
      </c>
      <c r="I55" s="987">
        <v>4.4770000000000003</v>
      </c>
      <c r="J55" s="988"/>
      <c r="AA55" s="803"/>
    </row>
    <row r="56" spans="4:41">
      <c r="D56" s="2055"/>
      <c r="E56" s="984" t="s">
        <v>107</v>
      </c>
      <c r="F56" s="985">
        <v>3</v>
      </c>
      <c r="G56" s="986"/>
      <c r="H56" s="986"/>
      <c r="I56" s="987">
        <v>4.6531666666666665</v>
      </c>
      <c r="J56" s="988"/>
    </row>
    <row r="57" spans="4:41">
      <c r="D57" s="2055"/>
      <c r="E57" s="984" t="s">
        <v>106</v>
      </c>
      <c r="F57" s="985">
        <v>3</v>
      </c>
      <c r="G57" s="986"/>
      <c r="H57" s="986"/>
      <c r="I57" s="987">
        <v>4.6803333333333335</v>
      </c>
      <c r="J57" s="988"/>
      <c r="O57" s="2089" t="s">
        <v>338</v>
      </c>
      <c r="P57" s="2089"/>
      <c r="Q57" s="2089"/>
      <c r="R57" s="2089"/>
      <c r="S57" s="2089"/>
    </row>
    <row r="58" spans="4:41" ht="15.75" thickBot="1">
      <c r="D58" s="2055"/>
      <c r="E58" s="984" t="s">
        <v>104</v>
      </c>
      <c r="F58" s="985">
        <v>3</v>
      </c>
      <c r="G58" s="986"/>
      <c r="H58" s="986"/>
      <c r="I58" s="986"/>
      <c r="J58" s="989">
        <v>5.2911000000000001</v>
      </c>
      <c r="O58" s="804" t="s">
        <v>67</v>
      </c>
      <c r="P58" s="804" t="s">
        <v>476</v>
      </c>
      <c r="Q58" s="803"/>
      <c r="R58" s="803"/>
      <c r="S58" s="803"/>
      <c r="Y58" s="2089" t="s">
        <v>338</v>
      </c>
      <c r="Z58" s="2089"/>
      <c r="AA58" s="2089"/>
      <c r="AB58" s="2089"/>
      <c r="AC58" s="2089"/>
      <c r="AI58" s="2089" t="s">
        <v>338</v>
      </c>
      <c r="AJ58" s="2089"/>
      <c r="AK58" s="2089"/>
      <c r="AL58" s="2089"/>
      <c r="AM58" s="2089"/>
    </row>
    <row r="59" spans="4:41" ht="16.5" thickTop="1" thickBot="1">
      <c r="D59" s="2055"/>
      <c r="E59" s="984" t="s">
        <v>103</v>
      </c>
      <c r="F59" s="985">
        <v>3</v>
      </c>
      <c r="G59" s="986"/>
      <c r="H59" s="986"/>
      <c r="I59" s="986"/>
      <c r="J59" s="989">
        <v>5.562666666666666</v>
      </c>
      <c r="O59" s="2090" t="s">
        <v>339</v>
      </c>
      <c r="P59" s="2062" t="s">
        <v>86</v>
      </c>
      <c r="Q59" s="2064" t="s">
        <v>87</v>
      </c>
      <c r="R59" s="2064" t="s">
        <v>88</v>
      </c>
      <c r="S59" s="2066"/>
      <c r="Y59" s="804" t="s">
        <v>67</v>
      </c>
      <c r="Z59" s="804" t="s">
        <v>473</v>
      </c>
      <c r="AA59" s="803"/>
      <c r="AB59" s="803"/>
      <c r="AC59" s="803"/>
      <c r="AI59" s="804" t="s">
        <v>67</v>
      </c>
      <c r="AJ59" s="804" t="s">
        <v>474</v>
      </c>
      <c r="AK59" s="803"/>
      <c r="AL59" s="803"/>
      <c r="AM59" s="803"/>
    </row>
    <row r="60" spans="4:41" ht="26.25" thickTop="1" thickBot="1">
      <c r="D60" s="2056"/>
      <c r="E60" s="990" t="s">
        <v>74</v>
      </c>
      <c r="F60" s="991"/>
      <c r="G60" s="992">
        <v>1</v>
      </c>
      <c r="H60" s="993">
        <v>5.3830865864323618E-2</v>
      </c>
      <c r="I60" s="993">
        <v>0.33031244815775118</v>
      </c>
      <c r="J60" s="994">
        <v>0.17609523096570467</v>
      </c>
      <c r="O60" s="2091"/>
      <c r="P60" s="2063"/>
      <c r="Q60" s="2092"/>
      <c r="R60" s="828" t="s">
        <v>89</v>
      </c>
      <c r="S60" s="829" t="s">
        <v>90</v>
      </c>
      <c r="Y60" s="2090" t="s">
        <v>339</v>
      </c>
      <c r="Z60" s="2062" t="s">
        <v>86</v>
      </c>
      <c r="AA60" s="2064" t="s">
        <v>87</v>
      </c>
      <c r="AB60" s="2064" t="s">
        <v>88</v>
      </c>
      <c r="AC60" s="2066"/>
      <c r="AI60" s="2090" t="s">
        <v>339</v>
      </c>
      <c r="AJ60" s="2062" t="s">
        <v>86</v>
      </c>
      <c r="AK60" s="2064" t="s">
        <v>87</v>
      </c>
      <c r="AL60" s="2064" t="s">
        <v>88</v>
      </c>
      <c r="AM60" s="2066"/>
    </row>
    <row r="61" spans="4:41" ht="15.75" customHeight="1" thickTop="1" thickBot="1">
      <c r="D61" s="2041" t="s">
        <v>534</v>
      </c>
      <c r="E61" s="2041"/>
      <c r="F61" s="2041"/>
      <c r="G61" s="2041"/>
      <c r="H61" s="2041"/>
      <c r="I61" s="2041"/>
      <c r="J61" s="2041"/>
      <c r="O61" s="808" t="s">
        <v>17</v>
      </c>
      <c r="P61" s="830">
        <v>3.6926333333333341</v>
      </c>
      <c r="Q61" s="811">
        <v>6.2276966823279316E-2</v>
      </c>
      <c r="R61" s="812">
        <v>3.5606120613452399</v>
      </c>
      <c r="S61" s="831">
        <v>3.8246546053214283</v>
      </c>
      <c r="Y61" s="2091"/>
      <c r="Z61" s="2063"/>
      <c r="AA61" s="2092"/>
      <c r="AB61" s="828" t="s">
        <v>89</v>
      </c>
      <c r="AC61" s="829" t="s">
        <v>90</v>
      </c>
      <c r="AI61" s="2091"/>
      <c r="AJ61" s="2063"/>
      <c r="AK61" s="2092"/>
      <c r="AL61" s="828" t="s">
        <v>89</v>
      </c>
      <c r="AM61" s="829" t="s">
        <v>90</v>
      </c>
    </row>
    <row r="62" spans="4:41" ht="15.75" thickTop="1">
      <c r="D62" s="2041" t="s">
        <v>108</v>
      </c>
      <c r="E62" s="2041"/>
      <c r="F62" s="2041"/>
      <c r="G62" s="2041"/>
      <c r="H62" s="2041"/>
      <c r="I62" s="2041"/>
      <c r="J62" s="2041"/>
      <c r="O62" s="814" t="s">
        <v>18</v>
      </c>
      <c r="P62" s="815">
        <v>4.9066666666666672</v>
      </c>
      <c r="Q62" s="820">
        <v>6.2276966823279253E-2</v>
      </c>
      <c r="R62" s="817">
        <v>4.774645394678573</v>
      </c>
      <c r="S62" s="832">
        <v>5.0386879386547614</v>
      </c>
      <c r="Y62" s="808" t="s">
        <v>17</v>
      </c>
      <c r="Z62" s="830">
        <v>3.032777777777778</v>
      </c>
      <c r="AA62" s="811">
        <v>0.11505782939434545</v>
      </c>
      <c r="AB62" s="812">
        <v>2.7888660755278138</v>
      </c>
      <c r="AC62" s="831">
        <v>3.2766894800277422</v>
      </c>
      <c r="AI62" s="808" t="s">
        <v>17</v>
      </c>
      <c r="AJ62" s="830">
        <v>2.7559999999999993</v>
      </c>
      <c r="AK62" s="811">
        <v>0.13419779962379552</v>
      </c>
      <c r="AL62" s="812">
        <v>2.4715133734336874</v>
      </c>
      <c r="AM62" s="831">
        <v>3.0404866265663113</v>
      </c>
    </row>
    <row r="63" spans="4:41" ht="15.75" thickBot="1">
      <c r="D63" s="2041" t="s">
        <v>97</v>
      </c>
      <c r="E63" s="2041"/>
      <c r="F63" s="2041"/>
      <c r="G63" s="2041"/>
      <c r="H63" s="2041"/>
      <c r="I63" s="2041"/>
      <c r="J63" s="2041"/>
      <c r="O63" s="823" t="s">
        <v>19</v>
      </c>
      <c r="P63" s="824">
        <v>4.706422222222221</v>
      </c>
      <c r="Q63" s="833">
        <v>6.227696682327926E-2</v>
      </c>
      <c r="R63" s="834">
        <v>4.5744009502341267</v>
      </c>
      <c r="S63" s="835">
        <v>4.8384434942103152</v>
      </c>
      <c r="Y63" s="814" t="s">
        <v>18</v>
      </c>
      <c r="Z63" s="815">
        <v>3.9699666666666671</v>
      </c>
      <c r="AA63" s="820">
        <v>0.11505782939434533</v>
      </c>
      <c r="AB63" s="817">
        <v>3.7260549644167034</v>
      </c>
      <c r="AC63" s="832">
        <v>4.2138783689166308</v>
      </c>
      <c r="AI63" s="814" t="s">
        <v>18</v>
      </c>
      <c r="AJ63" s="815">
        <v>2.9243333333333332</v>
      </c>
      <c r="AK63" s="820">
        <v>0.13419779962379536</v>
      </c>
      <c r="AL63" s="817">
        <v>2.6398467067670217</v>
      </c>
      <c r="AM63" s="832">
        <v>3.2088199598996447</v>
      </c>
    </row>
    <row r="64" spans="4:41" ht="16.5" thickTop="1" thickBot="1">
      <c r="Y64" s="823" t="s">
        <v>19</v>
      </c>
      <c r="Z64" s="824">
        <v>3.8145555555555539</v>
      </c>
      <c r="AA64" s="833">
        <v>0.11505782939434535</v>
      </c>
      <c r="AB64" s="834">
        <v>3.5706438533055902</v>
      </c>
      <c r="AC64" s="835">
        <v>4.0584672578055176</v>
      </c>
      <c r="AI64" s="823" t="s">
        <v>19</v>
      </c>
      <c r="AJ64" s="824">
        <v>2.9365444444444457</v>
      </c>
      <c r="AK64" s="833">
        <v>0.13419779962379538</v>
      </c>
      <c r="AL64" s="834">
        <v>2.6520578178781342</v>
      </c>
      <c r="AM64" s="835">
        <v>3.2210310710107573</v>
      </c>
    </row>
    <row r="65" spans="4:40" ht="16.5" thickTop="1" thickBot="1">
      <c r="D65" s="2089" t="s">
        <v>473</v>
      </c>
      <c r="E65" s="2089"/>
      <c r="F65" s="2089"/>
      <c r="G65" s="2089"/>
      <c r="H65" s="2089"/>
      <c r="I65" s="2089"/>
      <c r="J65" s="803"/>
    </row>
    <row r="66" spans="4:40" ht="15.75" thickTop="1">
      <c r="D66" s="2058" t="s">
        <v>0</v>
      </c>
      <c r="E66" s="2059"/>
      <c r="F66" s="2062" t="s">
        <v>62</v>
      </c>
      <c r="G66" s="2064" t="s">
        <v>93</v>
      </c>
      <c r="H66" s="2064"/>
      <c r="I66" s="2066"/>
      <c r="J66" s="803"/>
    </row>
    <row r="67" spans="4:40" ht="15.75" thickBot="1">
      <c r="D67" s="2060"/>
      <c r="E67" s="2061"/>
      <c r="F67" s="2063"/>
      <c r="G67" s="852" t="s">
        <v>94</v>
      </c>
      <c r="H67" s="852" t="s">
        <v>99</v>
      </c>
      <c r="I67" s="845" t="s">
        <v>101</v>
      </c>
      <c r="J67" s="803"/>
      <c r="O67" s="2089" t="s">
        <v>340</v>
      </c>
      <c r="P67" s="2089"/>
      <c r="Q67" s="2089"/>
      <c r="R67" s="2089"/>
      <c r="S67" s="2089"/>
    </row>
    <row r="68" spans="4:40" ht="16.5" thickTop="1" thickBot="1">
      <c r="D68" s="2067" t="s">
        <v>98</v>
      </c>
      <c r="E68" s="858" t="s">
        <v>102</v>
      </c>
      <c r="F68" s="846">
        <v>3</v>
      </c>
      <c r="G68" s="981">
        <v>2.306</v>
      </c>
      <c r="H68" s="982"/>
      <c r="I68" s="983"/>
      <c r="J68" s="803"/>
      <c r="O68" s="804" t="s">
        <v>67</v>
      </c>
      <c r="P68" s="804" t="s">
        <v>476</v>
      </c>
      <c r="Q68" s="803"/>
      <c r="R68" s="803"/>
      <c r="S68" s="803"/>
      <c r="Y68" s="2089" t="s">
        <v>340</v>
      </c>
      <c r="Z68" s="2089"/>
      <c r="AA68" s="2089"/>
      <c r="AB68" s="2089"/>
      <c r="AC68" s="2089"/>
      <c r="AI68" s="2089" t="s">
        <v>340</v>
      </c>
      <c r="AJ68" s="2089"/>
      <c r="AK68" s="2089"/>
      <c r="AL68" s="2089"/>
      <c r="AM68" s="2089"/>
    </row>
    <row r="69" spans="4:40" ht="16.5" thickTop="1" thickBot="1">
      <c r="D69" s="2068"/>
      <c r="E69" s="860" t="s">
        <v>94</v>
      </c>
      <c r="F69" s="848">
        <v>3</v>
      </c>
      <c r="G69" s="987">
        <v>2.5646666666666667</v>
      </c>
      <c r="H69" s="987">
        <v>2.5646666666666667</v>
      </c>
      <c r="I69" s="988"/>
      <c r="J69" s="803"/>
      <c r="O69" s="2090" t="s">
        <v>341</v>
      </c>
      <c r="P69" s="2062" t="s">
        <v>86</v>
      </c>
      <c r="Q69" s="2064" t="s">
        <v>87</v>
      </c>
      <c r="R69" s="2064" t="s">
        <v>88</v>
      </c>
      <c r="S69" s="2066"/>
      <c r="Y69" s="804" t="s">
        <v>67</v>
      </c>
      <c r="Z69" s="804" t="s">
        <v>473</v>
      </c>
      <c r="AA69" s="803"/>
      <c r="AB69" s="803"/>
      <c r="AC69" s="803"/>
      <c r="AI69" s="804" t="s">
        <v>67</v>
      </c>
      <c r="AJ69" s="804" t="s">
        <v>474</v>
      </c>
      <c r="AK69" s="803"/>
      <c r="AL69" s="803"/>
      <c r="AM69" s="803"/>
    </row>
    <row r="70" spans="4:40" ht="26.25" thickTop="1" thickBot="1">
      <c r="D70" s="2068"/>
      <c r="E70" s="860" t="s">
        <v>99</v>
      </c>
      <c r="F70" s="848">
        <v>3</v>
      </c>
      <c r="G70" s="987">
        <v>3.0470000000000002</v>
      </c>
      <c r="H70" s="987">
        <v>3.0470000000000002</v>
      </c>
      <c r="I70" s="988"/>
      <c r="J70" s="803"/>
      <c r="O70" s="2091"/>
      <c r="P70" s="2063"/>
      <c r="Q70" s="2092"/>
      <c r="R70" s="828" t="s">
        <v>89</v>
      </c>
      <c r="S70" s="829" t="s">
        <v>90</v>
      </c>
      <c r="Y70" s="2090" t="s">
        <v>341</v>
      </c>
      <c r="Z70" s="2062" t="s">
        <v>86</v>
      </c>
      <c r="AA70" s="2064" t="s">
        <v>87</v>
      </c>
      <c r="AB70" s="2064" t="s">
        <v>88</v>
      </c>
      <c r="AC70" s="2066"/>
      <c r="AI70" s="2090" t="s">
        <v>341</v>
      </c>
      <c r="AJ70" s="2062" t="s">
        <v>86</v>
      </c>
      <c r="AK70" s="2064" t="s">
        <v>87</v>
      </c>
      <c r="AL70" s="2064" t="s">
        <v>88</v>
      </c>
      <c r="AM70" s="2066"/>
    </row>
    <row r="71" spans="4:40" ht="26.25" thickTop="1" thickBot="1">
      <c r="D71" s="2068"/>
      <c r="E71" s="860" t="s">
        <v>105</v>
      </c>
      <c r="F71" s="848">
        <v>3</v>
      </c>
      <c r="G71" s="987">
        <v>3.0603333333333333</v>
      </c>
      <c r="H71" s="987">
        <v>3.0603333333333333</v>
      </c>
      <c r="I71" s="988"/>
      <c r="J71" s="803"/>
      <c r="O71" s="808" t="s">
        <v>20</v>
      </c>
      <c r="P71" s="830">
        <v>3.8337555555555567</v>
      </c>
      <c r="Q71" s="811">
        <v>6.2276966823279253E-2</v>
      </c>
      <c r="R71" s="812">
        <v>3.7017342835674629</v>
      </c>
      <c r="S71" s="831">
        <v>3.9657768275436505</v>
      </c>
      <c r="Y71" s="2091"/>
      <c r="Z71" s="2063"/>
      <c r="AA71" s="2092"/>
      <c r="AB71" s="828" t="s">
        <v>89</v>
      </c>
      <c r="AC71" s="829" t="s">
        <v>90</v>
      </c>
      <c r="AI71" s="2091"/>
      <c r="AJ71" s="2063"/>
      <c r="AK71" s="2092"/>
      <c r="AL71" s="828" t="s">
        <v>89</v>
      </c>
      <c r="AM71" s="829" t="s">
        <v>90</v>
      </c>
    </row>
    <row r="72" spans="4:40" ht="15.75" customHeight="1" thickTop="1">
      <c r="D72" s="2068"/>
      <c r="E72" s="860" t="s">
        <v>101</v>
      </c>
      <c r="F72" s="848">
        <v>3</v>
      </c>
      <c r="G72" s="987">
        <v>3.5796666666666668</v>
      </c>
      <c r="H72" s="987">
        <v>3.5796666666666668</v>
      </c>
      <c r="I72" s="989">
        <v>3.5796666666666668</v>
      </c>
      <c r="J72" s="803"/>
      <c r="O72" s="814" t="s">
        <v>21</v>
      </c>
      <c r="P72" s="815">
        <v>5.0121333333333347</v>
      </c>
      <c r="Q72" s="820">
        <v>6.2276966823279191E-2</v>
      </c>
      <c r="R72" s="817">
        <v>4.8801120613452404</v>
      </c>
      <c r="S72" s="832">
        <v>5.1441546053214289</v>
      </c>
      <c r="Y72" s="808" t="s">
        <v>20</v>
      </c>
      <c r="Z72" s="830">
        <v>3.0637777777777777</v>
      </c>
      <c r="AA72" s="811">
        <v>0.11505782939434533</v>
      </c>
      <c r="AB72" s="812">
        <v>2.819866075527814</v>
      </c>
      <c r="AC72" s="831">
        <v>3.3076894800277414</v>
      </c>
      <c r="AI72" s="808" t="s">
        <v>20</v>
      </c>
      <c r="AJ72" s="830">
        <v>2.2163222222222219</v>
      </c>
      <c r="AK72" s="811">
        <v>0.13419779962379536</v>
      </c>
      <c r="AL72" s="812">
        <v>1.9318355956559103</v>
      </c>
      <c r="AM72" s="831">
        <v>2.5008088487885334</v>
      </c>
    </row>
    <row r="73" spans="4:40" ht="15.75" thickBot="1">
      <c r="D73" s="2068"/>
      <c r="E73" s="860" t="s">
        <v>107</v>
      </c>
      <c r="F73" s="848">
        <v>3</v>
      </c>
      <c r="G73" s="987">
        <v>3.7369999999999997</v>
      </c>
      <c r="H73" s="987">
        <v>3.7369999999999997</v>
      </c>
      <c r="I73" s="989">
        <v>3.7369999999999997</v>
      </c>
      <c r="J73" s="803"/>
      <c r="O73" s="823" t="s">
        <v>22</v>
      </c>
      <c r="P73" s="824">
        <v>4.4598333333333313</v>
      </c>
      <c r="Q73" s="833">
        <v>6.2276966823279233E-2</v>
      </c>
      <c r="R73" s="834">
        <v>4.3278120613452371</v>
      </c>
      <c r="S73" s="835">
        <v>4.5918546053214255</v>
      </c>
      <c r="Y73" s="814" t="s">
        <v>21</v>
      </c>
      <c r="Z73" s="815">
        <v>4.1834444444444445</v>
      </c>
      <c r="AA73" s="820">
        <v>0.11505782939434522</v>
      </c>
      <c r="AB73" s="817">
        <v>3.9395327421944808</v>
      </c>
      <c r="AC73" s="832">
        <v>4.4273561466944082</v>
      </c>
      <c r="AI73" s="814" t="s">
        <v>21</v>
      </c>
      <c r="AJ73" s="815">
        <v>3.3742222222222225</v>
      </c>
      <c r="AK73" s="820">
        <v>0.13419779962379524</v>
      </c>
      <c r="AL73" s="817">
        <v>3.0897355956559114</v>
      </c>
      <c r="AM73" s="832">
        <v>3.6587088487885335</v>
      </c>
    </row>
    <row r="74" spans="4:40" ht="16.5" thickTop="1" thickBot="1">
      <c r="D74" s="2068"/>
      <c r="E74" s="860" t="s">
        <v>106</v>
      </c>
      <c r="F74" s="848">
        <v>3</v>
      </c>
      <c r="G74" s="987">
        <v>3.908033333333333</v>
      </c>
      <c r="H74" s="987">
        <v>3.908033333333333</v>
      </c>
      <c r="I74" s="989">
        <v>3.908033333333333</v>
      </c>
      <c r="J74" s="803"/>
      <c r="Y74" s="823" t="s">
        <v>22</v>
      </c>
      <c r="Z74" s="824">
        <v>3.5700777777777759</v>
      </c>
      <c r="AA74" s="833">
        <v>0.11505782939434529</v>
      </c>
      <c r="AB74" s="834">
        <v>3.3261660755278122</v>
      </c>
      <c r="AC74" s="835">
        <v>3.8139894800277396</v>
      </c>
      <c r="AI74" s="823" t="s">
        <v>22</v>
      </c>
      <c r="AJ74" s="824">
        <v>3.0263333333333349</v>
      </c>
      <c r="AK74" s="833">
        <v>0.13419779962379533</v>
      </c>
      <c r="AL74" s="834">
        <v>2.7418467067670234</v>
      </c>
      <c r="AM74" s="835">
        <v>3.3108199598996464</v>
      </c>
    </row>
    <row r="75" spans="4:40" ht="15.75" thickTop="1">
      <c r="D75" s="2068"/>
      <c r="E75" s="860" t="s">
        <v>104</v>
      </c>
      <c r="F75" s="848">
        <v>3</v>
      </c>
      <c r="G75" s="986"/>
      <c r="H75" s="987">
        <v>4.1269999999999998</v>
      </c>
      <c r="I75" s="989">
        <v>4.1269999999999998</v>
      </c>
      <c r="J75" s="803"/>
    </row>
    <row r="76" spans="4:40">
      <c r="D76" s="2068"/>
      <c r="E76" s="860" t="s">
        <v>103</v>
      </c>
      <c r="F76" s="848">
        <v>3</v>
      </c>
      <c r="G76" s="986"/>
      <c r="H76" s="986"/>
      <c r="I76" s="989">
        <v>4.95</v>
      </c>
      <c r="J76" s="803"/>
    </row>
    <row r="77" spans="4:40" ht="15.75" thickBot="1">
      <c r="D77" s="2069"/>
      <c r="E77" s="843" t="s">
        <v>74</v>
      </c>
      <c r="F77" s="850"/>
      <c r="G77" s="833">
        <v>5.2826399486991638E-2</v>
      </c>
      <c r="H77" s="833">
        <v>5.8341537015460077E-2</v>
      </c>
      <c r="I77" s="851">
        <v>8.6319949695539244E-2</v>
      </c>
      <c r="J77" s="803"/>
      <c r="O77" s="2089" t="s">
        <v>342</v>
      </c>
      <c r="P77" s="2089"/>
      <c r="Q77" s="2089"/>
      <c r="R77" s="2089"/>
      <c r="S77" s="2089"/>
      <c r="T77" s="2089"/>
      <c r="U77" s="803"/>
    </row>
    <row r="78" spans="4:40" ht="16.5" thickTop="1" thickBot="1">
      <c r="D78" s="2070" t="s">
        <v>536</v>
      </c>
      <c r="E78" s="2070"/>
      <c r="F78" s="2070"/>
      <c r="G78" s="2070"/>
      <c r="H78" s="2070"/>
      <c r="I78" s="2070"/>
      <c r="J78" s="803"/>
      <c r="O78" s="804" t="s">
        <v>67</v>
      </c>
      <c r="P78" s="804" t="s">
        <v>476</v>
      </c>
      <c r="Q78" s="803"/>
      <c r="R78" s="803"/>
      <c r="S78" s="803"/>
      <c r="T78" s="803"/>
      <c r="U78" s="803"/>
    </row>
    <row r="79" spans="4:40" ht="15.75" thickTop="1">
      <c r="D79" s="2070" t="s">
        <v>108</v>
      </c>
      <c r="E79" s="2070"/>
      <c r="F79" s="2070"/>
      <c r="G79" s="2070"/>
      <c r="H79" s="2070"/>
      <c r="I79" s="2070"/>
      <c r="J79" s="803"/>
      <c r="O79" s="2058" t="s">
        <v>339</v>
      </c>
      <c r="P79" s="2059"/>
      <c r="Q79" s="2062" t="s">
        <v>86</v>
      </c>
      <c r="R79" s="2064" t="s">
        <v>87</v>
      </c>
      <c r="S79" s="2064" t="s">
        <v>88</v>
      </c>
      <c r="T79" s="2066"/>
      <c r="U79" s="803"/>
      <c r="X79" s="2089" t="s">
        <v>342</v>
      </c>
      <c r="Y79" s="2089"/>
      <c r="Z79" s="2089"/>
      <c r="AA79" s="2089"/>
      <c r="AB79" s="2089"/>
      <c r="AC79" s="2089"/>
      <c r="AD79" s="803"/>
    </row>
    <row r="80" spans="4:40" ht="25.5" thickBot="1">
      <c r="D80" s="2070" t="s">
        <v>97</v>
      </c>
      <c r="E80" s="2070"/>
      <c r="F80" s="2070"/>
      <c r="G80" s="2070"/>
      <c r="H80" s="2070"/>
      <c r="I80" s="2070"/>
      <c r="J80" s="803"/>
      <c r="O80" s="2060"/>
      <c r="P80" s="2061"/>
      <c r="Q80" s="2063"/>
      <c r="R80" s="2092"/>
      <c r="S80" s="828" t="s">
        <v>89</v>
      </c>
      <c r="T80" s="829" t="s">
        <v>90</v>
      </c>
      <c r="U80" s="803"/>
      <c r="X80" s="804" t="s">
        <v>67</v>
      </c>
      <c r="Y80" s="804" t="s">
        <v>473</v>
      </c>
      <c r="Z80" s="803"/>
      <c r="AA80" s="803"/>
      <c r="AB80" s="803"/>
      <c r="AC80" s="803"/>
      <c r="AD80" s="803"/>
      <c r="AH80" s="2089" t="s">
        <v>342</v>
      </c>
      <c r="AI80" s="2089"/>
      <c r="AJ80" s="2089"/>
      <c r="AK80" s="2089"/>
      <c r="AL80" s="2089"/>
      <c r="AM80" s="2089"/>
      <c r="AN80" s="803"/>
    </row>
    <row r="81" spans="4:40" ht="16.5" thickTop="1" thickBot="1">
      <c r="O81" s="2067" t="s">
        <v>17</v>
      </c>
      <c r="P81" s="836" t="s">
        <v>20</v>
      </c>
      <c r="Q81" s="830">
        <v>2.8492666666666668</v>
      </c>
      <c r="R81" s="811">
        <v>0.107866870679201</v>
      </c>
      <c r="S81" s="812">
        <v>2.6205991159034183</v>
      </c>
      <c r="T81" s="831">
        <v>3.0779342174299154</v>
      </c>
      <c r="U81" s="803"/>
      <c r="X81" s="2058" t="s">
        <v>339</v>
      </c>
      <c r="Y81" s="2059"/>
      <c r="Z81" s="2062" t="s">
        <v>86</v>
      </c>
      <c r="AA81" s="2064" t="s">
        <v>87</v>
      </c>
      <c r="AB81" s="2064" t="s">
        <v>88</v>
      </c>
      <c r="AC81" s="2066"/>
      <c r="AD81" s="803"/>
      <c r="AH81" s="804" t="s">
        <v>67</v>
      </c>
      <c r="AI81" s="804" t="s">
        <v>474</v>
      </c>
      <c r="AJ81" s="803"/>
      <c r="AK81" s="803"/>
      <c r="AL81" s="803"/>
      <c r="AM81" s="803"/>
      <c r="AN81" s="803"/>
    </row>
    <row r="82" spans="4:40" ht="15.75" customHeight="1" thickTop="1" thickBot="1">
      <c r="D82" s="2089" t="s">
        <v>474</v>
      </c>
      <c r="E82" s="2089"/>
      <c r="F82" s="2089"/>
      <c r="G82" s="2089"/>
      <c r="H82" s="2089"/>
      <c r="O82" s="2068"/>
      <c r="P82" s="837" t="s">
        <v>21</v>
      </c>
      <c r="Q82" s="815">
        <v>4.1826333333333343</v>
      </c>
      <c r="R82" s="820">
        <v>0.107866870679201</v>
      </c>
      <c r="S82" s="817">
        <v>3.9539657825700858</v>
      </c>
      <c r="T82" s="832">
        <v>4.4113008840965824</v>
      </c>
      <c r="U82" s="803">
        <f>R82*2</f>
        <v>0.21573374135840201</v>
      </c>
      <c r="V82">
        <f>AA83*2</f>
        <v>0.39857201263919589</v>
      </c>
      <c r="W82">
        <f>AK84*2</f>
        <v>0.46487481442472228</v>
      </c>
      <c r="X82" s="2060"/>
      <c r="Y82" s="2061"/>
      <c r="Z82" s="2063"/>
      <c r="AA82" s="2092"/>
      <c r="AB82" s="828" t="s">
        <v>89</v>
      </c>
      <c r="AC82" s="829" t="s">
        <v>90</v>
      </c>
      <c r="AD82" s="803"/>
      <c r="AH82" s="2058" t="s">
        <v>339</v>
      </c>
      <c r="AI82" s="2059"/>
      <c r="AJ82" s="2062" t="s">
        <v>86</v>
      </c>
      <c r="AK82" s="2064" t="s">
        <v>87</v>
      </c>
      <c r="AL82" s="2064" t="s">
        <v>88</v>
      </c>
      <c r="AM82" s="2066"/>
      <c r="AN82" s="803"/>
    </row>
    <row r="83" spans="4:40" ht="26.25" thickTop="1" thickBot="1">
      <c r="D83" s="2058" t="s">
        <v>0</v>
      </c>
      <c r="E83" s="2059"/>
      <c r="F83" s="2062" t="s">
        <v>62</v>
      </c>
      <c r="G83" s="2064" t="s">
        <v>93</v>
      </c>
      <c r="H83" s="2066"/>
      <c r="O83" s="2094"/>
      <c r="P83" s="838" t="s">
        <v>22</v>
      </c>
      <c r="Q83" s="839">
        <v>4.0460000000000012</v>
      </c>
      <c r="R83" s="840">
        <v>0.107866870679201</v>
      </c>
      <c r="S83" s="841">
        <v>3.8173324492367526</v>
      </c>
      <c r="T83" s="842">
        <v>4.2746675507632492</v>
      </c>
      <c r="U83" s="803"/>
      <c r="X83" s="2067" t="s">
        <v>17</v>
      </c>
      <c r="Y83" s="836" t="s">
        <v>20</v>
      </c>
      <c r="Z83" s="830">
        <v>2.5646666666666667</v>
      </c>
      <c r="AA83" s="811">
        <v>0.19928600631959795</v>
      </c>
      <c r="AB83" s="812">
        <v>2.142199205809117</v>
      </c>
      <c r="AC83" s="831">
        <v>2.9871341275242163</v>
      </c>
      <c r="AD83" s="865">
        <f>V82+Z83</f>
        <v>2.9632386793058627</v>
      </c>
      <c r="AH83" s="2060"/>
      <c r="AI83" s="2061"/>
      <c r="AJ83" s="2063"/>
      <c r="AK83" s="2092"/>
      <c r="AL83" s="828" t="s">
        <v>89</v>
      </c>
      <c r="AM83" s="829" t="s">
        <v>90</v>
      </c>
      <c r="AN83" s="803"/>
    </row>
    <row r="84" spans="4:40" ht="16.5" thickTop="1" thickBot="1">
      <c r="D84" s="2060"/>
      <c r="E84" s="2061"/>
      <c r="F84" s="2063"/>
      <c r="G84" s="852" t="s">
        <v>94</v>
      </c>
      <c r="H84" s="845" t="s">
        <v>99</v>
      </c>
      <c r="O84" s="2094" t="s">
        <v>18</v>
      </c>
      <c r="P84" s="837" t="s">
        <v>20</v>
      </c>
      <c r="Q84" s="815">
        <v>4.4770000000000012</v>
      </c>
      <c r="R84" s="820">
        <v>0.107866870679201</v>
      </c>
      <c r="S84" s="817">
        <v>4.2483324492367531</v>
      </c>
      <c r="T84" s="832">
        <v>4.7056675507632493</v>
      </c>
      <c r="U84" s="867">
        <f>Q81+U82</f>
        <v>3.0650004080250688</v>
      </c>
      <c r="X84" s="2068"/>
      <c r="Y84" s="837" t="s">
        <v>21</v>
      </c>
      <c r="Z84" s="815">
        <v>3.4733333333333336</v>
      </c>
      <c r="AA84" s="820">
        <v>0.19928600631959795</v>
      </c>
      <c r="AB84" s="817">
        <v>3.050865872475784</v>
      </c>
      <c r="AC84" s="832">
        <v>3.8958007941908832</v>
      </c>
      <c r="AD84" s="803"/>
      <c r="AH84" s="2067" t="s">
        <v>17</v>
      </c>
      <c r="AI84" s="836" t="s">
        <v>20</v>
      </c>
      <c r="AJ84" s="830">
        <v>2.208333333333333</v>
      </c>
      <c r="AK84" s="811">
        <v>0.23243740721236114</v>
      </c>
      <c r="AL84" s="812">
        <v>1.7155880420466076</v>
      </c>
      <c r="AM84" s="831">
        <v>2.7010786246200587</v>
      </c>
      <c r="AN84" s="865">
        <f>AJ84+W82</f>
        <v>2.6732081477580554</v>
      </c>
    </row>
    <row r="85" spans="4:40" ht="15.75" thickTop="1">
      <c r="D85" s="2067" t="s">
        <v>98</v>
      </c>
      <c r="E85" s="858" t="s">
        <v>99</v>
      </c>
      <c r="F85" s="846">
        <v>3</v>
      </c>
      <c r="G85" s="1002">
        <v>2.2036666666666669</v>
      </c>
      <c r="H85" s="983"/>
      <c r="O85" s="2068"/>
      <c r="P85" s="837" t="s">
        <v>21</v>
      </c>
      <c r="Q85" s="815">
        <v>5.5626666666666669</v>
      </c>
      <c r="R85" s="820">
        <v>0.10786687067920094</v>
      </c>
      <c r="S85" s="817">
        <v>5.3339991159034188</v>
      </c>
      <c r="T85" s="832">
        <v>5.7913342174299149</v>
      </c>
      <c r="U85" s="867">
        <f>Q84+U82</f>
        <v>4.6927337413584036</v>
      </c>
      <c r="X85" s="2094"/>
      <c r="Y85" s="838" t="s">
        <v>22</v>
      </c>
      <c r="Z85" s="839">
        <v>3.0603333333333338</v>
      </c>
      <c r="AA85" s="840">
        <v>0.19928600631959795</v>
      </c>
      <c r="AB85" s="841">
        <v>2.6378658724757842</v>
      </c>
      <c r="AC85" s="842">
        <v>3.4828007941908834</v>
      </c>
      <c r="AD85" s="803"/>
      <c r="AH85" s="2068"/>
      <c r="AI85" s="837" t="s">
        <v>21</v>
      </c>
      <c r="AJ85" s="815">
        <v>3.3503333333333334</v>
      </c>
      <c r="AK85" s="820">
        <v>0.23243740721236114</v>
      </c>
      <c r="AL85" s="817">
        <v>2.8575880420466078</v>
      </c>
      <c r="AM85" s="832">
        <v>3.843078624620059</v>
      </c>
      <c r="AN85" s="803"/>
    </row>
    <row r="86" spans="4:40">
      <c r="D86" s="2068"/>
      <c r="E86" s="860" t="s">
        <v>94</v>
      </c>
      <c r="F86" s="848">
        <v>3</v>
      </c>
      <c r="G86" s="1003">
        <v>2.2083333333333335</v>
      </c>
      <c r="H86" s="988"/>
      <c r="O86" s="2094"/>
      <c r="P86" s="838" t="s">
        <v>22</v>
      </c>
      <c r="Q86" s="839">
        <v>4.6803333333333335</v>
      </c>
      <c r="R86" s="840">
        <v>0.10786687067920102</v>
      </c>
      <c r="S86" s="841">
        <v>4.4516657825700854</v>
      </c>
      <c r="T86" s="842">
        <v>4.9090008840965815</v>
      </c>
      <c r="U86" s="803"/>
      <c r="X86" s="2094" t="s">
        <v>18</v>
      </c>
      <c r="Y86" s="837" t="s">
        <v>20</v>
      </c>
      <c r="Z86" s="815">
        <v>3.0470000000000002</v>
      </c>
      <c r="AA86" s="820">
        <v>0.19928600631959795</v>
      </c>
      <c r="AB86" s="817">
        <v>2.6245325391424505</v>
      </c>
      <c r="AC86" s="832">
        <v>3.4694674608575498</v>
      </c>
      <c r="AD86" s="866">
        <f>Z86+V82</f>
        <v>3.4455720126391962</v>
      </c>
      <c r="AH86" s="2094"/>
      <c r="AI86" s="838" t="s">
        <v>22</v>
      </c>
      <c r="AJ86" s="839">
        <v>2.7093333333333325</v>
      </c>
      <c r="AK86" s="840">
        <v>0.23243740721236114</v>
      </c>
      <c r="AL86" s="841">
        <v>2.2165880420466069</v>
      </c>
      <c r="AM86" s="842">
        <v>3.2020786246200581</v>
      </c>
      <c r="AN86" s="803"/>
    </row>
    <row r="87" spans="4:40">
      <c r="D87" s="2068"/>
      <c r="E87" s="860" t="s">
        <v>101</v>
      </c>
      <c r="F87" s="848">
        <v>3</v>
      </c>
      <c r="G87" s="1003">
        <v>2.2369666666666665</v>
      </c>
      <c r="H87" s="988"/>
      <c r="O87" s="2094" t="s">
        <v>19</v>
      </c>
      <c r="P87" s="837" t="s">
        <v>20</v>
      </c>
      <c r="Q87" s="815">
        <v>4.1750000000000007</v>
      </c>
      <c r="R87" s="820">
        <v>0.10786687067920102</v>
      </c>
      <c r="S87" s="817">
        <v>3.9463324492367522</v>
      </c>
      <c r="T87" s="832">
        <v>4.4036675507632488</v>
      </c>
      <c r="U87" s="867">
        <f>Q87+U82</f>
        <v>4.3907337413584031</v>
      </c>
      <c r="X87" s="2068"/>
      <c r="Y87" s="837" t="s">
        <v>21</v>
      </c>
      <c r="Z87" s="815">
        <v>4.9500000000000011</v>
      </c>
      <c r="AA87" s="820">
        <v>0.19928600631959781</v>
      </c>
      <c r="AB87" s="817">
        <v>4.5275325391424515</v>
      </c>
      <c r="AC87" s="832">
        <v>5.3724674608575507</v>
      </c>
      <c r="AD87" s="803"/>
      <c r="AH87" s="2094" t="s">
        <v>18</v>
      </c>
      <c r="AI87" s="837" t="s">
        <v>20</v>
      </c>
      <c r="AJ87" s="815">
        <v>2.2036666666666669</v>
      </c>
      <c r="AK87" s="820">
        <v>0.23243740721236114</v>
      </c>
      <c r="AL87" s="817">
        <v>1.7109213753799415</v>
      </c>
      <c r="AM87" s="832">
        <v>2.6964119579533925</v>
      </c>
      <c r="AN87" s="865">
        <f>AJ87+W82</f>
        <v>2.6685414810913892</v>
      </c>
    </row>
    <row r="88" spans="4:40">
      <c r="D88" s="2068"/>
      <c r="E88" s="860" t="s">
        <v>106</v>
      </c>
      <c r="F88" s="848">
        <v>3</v>
      </c>
      <c r="G88" s="1003">
        <v>2.6943333333333337</v>
      </c>
      <c r="H88" s="1004">
        <v>2.6943333333333337</v>
      </c>
      <c r="O88" s="2068"/>
      <c r="P88" s="837" t="s">
        <v>21</v>
      </c>
      <c r="Q88" s="815">
        <v>5.2911000000000019</v>
      </c>
      <c r="R88" s="820">
        <v>0.107866870679201</v>
      </c>
      <c r="S88" s="817">
        <v>5.0624324492367538</v>
      </c>
      <c r="T88" s="832">
        <v>5.51976755076325</v>
      </c>
      <c r="U88" s="803"/>
      <c r="X88" s="2094"/>
      <c r="Y88" s="838" t="s">
        <v>22</v>
      </c>
      <c r="Z88" s="839">
        <v>3.9128999999999992</v>
      </c>
      <c r="AA88" s="840">
        <v>0.19928600631959797</v>
      </c>
      <c r="AB88" s="841">
        <v>3.4904325391424496</v>
      </c>
      <c r="AC88" s="842">
        <v>4.3353674608575492</v>
      </c>
      <c r="AD88" s="803"/>
      <c r="AH88" s="2068"/>
      <c r="AI88" s="837" t="s">
        <v>21</v>
      </c>
      <c r="AJ88" s="815">
        <v>3.875</v>
      </c>
      <c r="AK88" s="820">
        <v>0.232437407212361</v>
      </c>
      <c r="AL88" s="817">
        <v>3.3822547087132748</v>
      </c>
      <c r="AM88" s="832">
        <v>4.3677452912867247</v>
      </c>
      <c r="AN88" s="803"/>
    </row>
    <row r="89" spans="4:40" ht="15.75" thickBot="1">
      <c r="D89" s="2068"/>
      <c r="E89" s="860" t="s">
        <v>105</v>
      </c>
      <c r="F89" s="848">
        <v>3</v>
      </c>
      <c r="G89" s="1003">
        <v>2.7093333333333334</v>
      </c>
      <c r="H89" s="1004">
        <v>2.7093333333333334</v>
      </c>
      <c r="O89" s="2069"/>
      <c r="P89" s="843" t="s">
        <v>22</v>
      </c>
      <c r="Q89" s="824">
        <v>4.6531666666666611</v>
      </c>
      <c r="R89" s="833">
        <v>0.10786687067920099</v>
      </c>
      <c r="S89" s="834">
        <v>4.424499115903413</v>
      </c>
      <c r="T89" s="835">
        <v>4.8818342174299092</v>
      </c>
      <c r="U89" s="803"/>
      <c r="X89" s="2094" t="s">
        <v>19</v>
      </c>
      <c r="Y89" s="837" t="s">
        <v>20</v>
      </c>
      <c r="Z89" s="815">
        <v>3.5796666666666654</v>
      </c>
      <c r="AA89" s="820">
        <v>0.19928600631959797</v>
      </c>
      <c r="AB89" s="817">
        <v>3.1571992058091158</v>
      </c>
      <c r="AC89" s="832">
        <v>4.002134127524215</v>
      </c>
      <c r="AD89" s="865">
        <f>Z89+V82</f>
        <v>3.9782386793058615</v>
      </c>
      <c r="AH89" s="2094"/>
      <c r="AI89" s="838" t="s">
        <v>22</v>
      </c>
      <c r="AJ89" s="839">
        <v>2.6943333333333341</v>
      </c>
      <c r="AK89" s="840">
        <v>0.23243740721236117</v>
      </c>
      <c r="AL89" s="841">
        <v>2.2015880420466085</v>
      </c>
      <c r="AM89" s="842">
        <v>3.1870786246200598</v>
      </c>
      <c r="AN89" s="803"/>
    </row>
    <row r="90" spans="4:40" ht="15.75" thickTop="1">
      <c r="D90" s="2068"/>
      <c r="E90" s="860" t="s">
        <v>104</v>
      </c>
      <c r="F90" s="848">
        <v>3</v>
      </c>
      <c r="G90" s="1003">
        <v>2.8973333333333335</v>
      </c>
      <c r="H90" s="1004">
        <v>2.8973333333333335</v>
      </c>
      <c r="X90" s="2068"/>
      <c r="Y90" s="837" t="s">
        <v>21</v>
      </c>
      <c r="Z90" s="815">
        <v>4.1270000000000007</v>
      </c>
      <c r="AA90" s="820">
        <v>0.19928600631959795</v>
      </c>
      <c r="AB90" s="817">
        <v>3.7045325391424511</v>
      </c>
      <c r="AC90" s="832">
        <v>4.5494674608575503</v>
      </c>
      <c r="AD90" s="803"/>
      <c r="AH90" s="2094" t="s">
        <v>19</v>
      </c>
      <c r="AI90" s="837" t="s">
        <v>20</v>
      </c>
      <c r="AJ90" s="815">
        <v>2.2369666666666661</v>
      </c>
      <c r="AK90" s="820">
        <v>0.23243740721236117</v>
      </c>
      <c r="AL90" s="817">
        <v>1.7442213753799407</v>
      </c>
      <c r="AM90" s="832">
        <v>2.7297119579533917</v>
      </c>
      <c r="AN90" s="865">
        <f>AJ90+W82</f>
        <v>2.7018414810913884</v>
      </c>
    </row>
    <row r="91" spans="4:40" ht="15.75" thickBot="1">
      <c r="D91" s="2068"/>
      <c r="E91" s="860" t="s">
        <v>102</v>
      </c>
      <c r="F91" s="848">
        <v>3</v>
      </c>
      <c r="G91" s="1003">
        <v>3.3503333333333334</v>
      </c>
      <c r="H91" s="1004">
        <v>3.3503333333333334</v>
      </c>
      <c r="X91" s="2069"/>
      <c r="Y91" s="843" t="s">
        <v>22</v>
      </c>
      <c r="Z91" s="824">
        <v>3.7369999999999948</v>
      </c>
      <c r="AA91" s="833">
        <v>0.19928600631959789</v>
      </c>
      <c r="AB91" s="834">
        <v>3.3145325391424452</v>
      </c>
      <c r="AC91" s="835">
        <v>4.1594674608575444</v>
      </c>
      <c r="AD91" s="803"/>
      <c r="AH91" s="2068"/>
      <c r="AI91" s="837" t="s">
        <v>21</v>
      </c>
      <c r="AJ91" s="815">
        <v>2.8973333333333335</v>
      </c>
      <c r="AK91" s="820">
        <v>0.23243740721236114</v>
      </c>
      <c r="AL91" s="817">
        <v>2.4045880420466084</v>
      </c>
      <c r="AM91" s="832">
        <v>3.3900786246200587</v>
      </c>
      <c r="AN91" s="803"/>
    </row>
    <row r="92" spans="4:40" ht="16.5" thickTop="1" thickBot="1">
      <c r="D92" s="2068"/>
      <c r="E92" s="860" t="s">
        <v>107</v>
      </c>
      <c r="F92" s="848">
        <v>3</v>
      </c>
      <c r="G92" s="986"/>
      <c r="H92" s="1004">
        <v>3.6753333333333331</v>
      </c>
      <c r="O92" s="2089" t="s">
        <v>476</v>
      </c>
      <c r="P92" s="2089"/>
      <c r="Q92" s="2089"/>
      <c r="R92" s="2089"/>
      <c r="S92" s="2089"/>
      <c r="T92" s="2089"/>
      <c r="U92" s="803"/>
      <c r="AH92" s="2069"/>
      <c r="AI92" s="843" t="s">
        <v>22</v>
      </c>
      <c r="AJ92" s="824">
        <v>3.675333333333338</v>
      </c>
      <c r="AK92" s="833">
        <v>0.23243740721236109</v>
      </c>
      <c r="AL92" s="834">
        <v>3.1825880420466128</v>
      </c>
      <c r="AM92" s="835">
        <v>4.1680786246200636</v>
      </c>
      <c r="AN92" s="803"/>
    </row>
    <row r="93" spans="4:40" ht="15.75" thickTop="1">
      <c r="D93" s="2068"/>
      <c r="E93" s="860" t="s">
        <v>103</v>
      </c>
      <c r="F93" s="848">
        <v>3</v>
      </c>
      <c r="G93" s="986"/>
      <c r="H93" s="1004">
        <v>3.875</v>
      </c>
      <c r="O93" s="2058" t="s">
        <v>339</v>
      </c>
      <c r="P93" s="2059"/>
      <c r="Q93" s="2062" t="s">
        <v>62</v>
      </c>
      <c r="R93" s="2064" t="s">
        <v>93</v>
      </c>
      <c r="S93" s="2064"/>
      <c r="T93" s="2066"/>
      <c r="U93" s="803"/>
    </row>
    <row r="94" spans="4:40" ht="15.75" thickBot="1">
      <c r="D94" s="2069"/>
      <c r="E94" s="843" t="s">
        <v>74</v>
      </c>
      <c r="F94" s="850"/>
      <c r="G94" s="833">
        <v>6.6900400421911921E-2</v>
      </c>
      <c r="H94" s="851">
        <v>5.7672220836319288E-2</v>
      </c>
      <c r="O94" s="2060"/>
      <c r="P94" s="2061"/>
      <c r="Q94" s="2063"/>
      <c r="R94" s="852" t="s">
        <v>94</v>
      </c>
      <c r="S94" s="852" t="s">
        <v>99</v>
      </c>
      <c r="T94" s="845" t="s">
        <v>101</v>
      </c>
      <c r="U94" s="803"/>
      <c r="X94" s="2089" t="s">
        <v>473</v>
      </c>
      <c r="Y94" s="2089"/>
      <c r="Z94" s="2089"/>
      <c r="AA94" s="2089"/>
      <c r="AB94" s="2089"/>
    </row>
    <row r="95" spans="4:40" ht="15.75" customHeight="1" thickTop="1">
      <c r="D95" s="2070" t="s">
        <v>537</v>
      </c>
      <c r="E95" s="2070"/>
      <c r="F95" s="2070"/>
      <c r="G95" s="2070"/>
      <c r="H95" s="2070"/>
      <c r="O95" s="2067" t="s">
        <v>98</v>
      </c>
      <c r="P95" s="836" t="s">
        <v>17</v>
      </c>
      <c r="Q95" s="846">
        <v>9</v>
      </c>
      <c r="R95" s="853">
        <v>3.6926333333333332</v>
      </c>
      <c r="S95" s="859"/>
      <c r="T95" s="854"/>
      <c r="U95" s="803"/>
      <c r="X95" s="2058" t="s">
        <v>339</v>
      </c>
      <c r="Y95" s="2059"/>
      <c r="Z95" s="2062" t="s">
        <v>62</v>
      </c>
      <c r="AA95" s="2064" t="s">
        <v>93</v>
      </c>
      <c r="AB95" s="2066"/>
    </row>
    <row r="96" spans="4:40" ht="15.75" customHeight="1" thickBot="1">
      <c r="D96" s="2070" t="s">
        <v>108</v>
      </c>
      <c r="E96" s="2070"/>
      <c r="F96" s="2070"/>
      <c r="G96" s="2070"/>
      <c r="H96" s="2070"/>
      <c r="O96" s="2068"/>
      <c r="P96" s="837" t="s">
        <v>19</v>
      </c>
      <c r="Q96" s="848">
        <v>9</v>
      </c>
      <c r="R96" s="821"/>
      <c r="S96" s="861">
        <v>4.7064222222222227</v>
      </c>
      <c r="T96" s="822"/>
      <c r="U96" s="803"/>
      <c r="X96" s="2060"/>
      <c r="Y96" s="2061"/>
      <c r="Z96" s="2063"/>
      <c r="AA96" s="852" t="s">
        <v>94</v>
      </c>
      <c r="AB96" s="845" t="s">
        <v>99</v>
      </c>
      <c r="AH96" s="2089" t="s">
        <v>474</v>
      </c>
      <c r="AI96" s="2089"/>
      <c r="AJ96" s="2089"/>
      <c r="AK96" s="2089"/>
      <c r="AL96" s="803"/>
    </row>
    <row r="97" spans="4:38" ht="15.75" customHeight="1" thickTop="1">
      <c r="D97" s="2070" t="s">
        <v>97</v>
      </c>
      <c r="E97" s="2070"/>
      <c r="F97" s="2070"/>
      <c r="G97" s="2070"/>
      <c r="H97" s="2070"/>
      <c r="O97" s="2068"/>
      <c r="P97" s="837" t="s">
        <v>18</v>
      </c>
      <c r="Q97" s="848">
        <v>9</v>
      </c>
      <c r="R97" s="821"/>
      <c r="S97" s="821"/>
      <c r="T97" s="849">
        <v>4.9066666666666663</v>
      </c>
      <c r="U97" s="803"/>
      <c r="X97" s="2067" t="s">
        <v>98</v>
      </c>
      <c r="Y97" s="836" t="s">
        <v>17</v>
      </c>
      <c r="Z97" s="846">
        <v>9</v>
      </c>
      <c r="AA97" s="853">
        <v>3.032777777777778</v>
      </c>
      <c r="AB97" s="854"/>
      <c r="AH97" s="2058" t="s">
        <v>339</v>
      </c>
      <c r="AI97" s="2059"/>
      <c r="AJ97" s="2062" t="s">
        <v>62</v>
      </c>
      <c r="AK97" s="844" t="s">
        <v>93</v>
      </c>
      <c r="AL97" s="803"/>
    </row>
    <row r="98" spans="4:38" ht="15.75" thickBot="1">
      <c r="O98" s="2069"/>
      <c r="P98" s="843" t="s">
        <v>74</v>
      </c>
      <c r="Q98" s="850"/>
      <c r="R98" s="834">
        <v>1</v>
      </c>
      <c r="S98" s="834">
        <v>1</v>
      </c>
      <c r="T98" s="835">
        <v>1</v>
      </c>
      <c r="U98" s="803"/>
      <c r="X98" s="2068"/>
      <c r="Y98" s="837" t="s">
        <v>19</v>
      </c>
      <c r="Z98" s="848">
        <v>9</v>
      </c>
      <c r="AA98" s="821"/>
      <c r="AB98" s="849">
        <v>3.8145555555555557</v>
      </c>
      <c r="AH98" s="2060"/>
      <c r="AI98" s="2061"/>
      <c r="AJ98" s="2063"/>
      <c r="AK98" s="845" t="s">
        <v>94</v>
      </c>
      <c r="AL98" s="803"/>
    </row>
    <row r="99" spans="4:38" ht="15.75" thickTop="1">
      <c r="O99" s="2070" t="s">
        <v>487</v>
      </c>
      <c r="P99" s="2070"/>
      <c r="Q99" s="2070"/>
      <c r="R99" s="2070"/>
      <c r="S99" s="2070"/>
      <c r="T99" s="2070"/>
      <c r="U99" s="803"/>
      <c r="X99" s="2068"/>
      <c r="Y99" s="837" t="s">
        <v>18</v>
      </c>
      <c r="Z99" s="848">
        <v>9</v>
      </c>
      <c r="AA99" s="821"/>
      <c r="AB99" s="849">
        <v>3.9699666666666666</v>
      </c>
      <c r="AH99" s="2067" t="s">
        <v>98</v>
      </c>
      <c r="AI99" s="836" t="s">
        <v>17</v>
      </c>
      <c r="AJ99" s="846">
        <v>9</v>
      </c>
      <c r="AK99" s="847">
        <v>2.7559999999999998</v>
      </c>
      <c r="AL99" s="803"/>
    </row>
    <row r="100" spans="4:38" ht="15.75" thickBot="1">
      <c r="O100" s="2070" t="s">
        <v>96</v>
      </c>
      <c r="P100" s="2070"/>
      <c r="Q100" s="2070"/>
      <c r="R100" s="2070"/>
      <c r="S100" s="2070"/>
      <c r="T100" s="2070"/>
      <c r="U100" s="803"/>
      <c r="X100" s="2069"/>
      <c r="Y100" s="843" t="s">
        <v>74</v>
      </c>
      <c r="Z100" s="850"/>
      <c r="AA100" s="834">
        <v>1</v>
      </c>
      <c r="AB100" s="851">
        <v>0.35373371781654939</v>
      </c>
      <c r="AH100" s="2068"/>
      <c r="AI100" s="837" t="s">
        <v>18</v>
      </c>
      <c r="AJ100" s="848">
        <v>9</v>
      </c>
      <c r="AK100" s="849">
        <v>2.9243333333333332</v>
      </c>
      <c r="AL100" s="803"/>
    </row>
    <row r="101" spans="4:38" ht="15.75" thickTop="1">
      <c r="O101" s="2070" t="s">
        <v>97</v>
      </c>
      <c r="P101" s="2070"/>
      <c r="Q101" s="2070"/>
      <c r="R101" s="2070"/>
      <c r="S101" s="2070"/>
      <c r="T101" s="2070"/>
      <c r="U101" s="803"/>
      <c r="X101" s="2070" t="s">
        <v>490</v>
      </c>
      <c r="Y101" s="2070"/>
      <c r="Z101" s="2070"/>
      <c r="AA101" s="2070"/>
      <c r="AB101" s="2070"/>
      <c r="AH101" s="2068"/>
      <c r="AI101" s="837" t="s">
        <v>19</v>
      </c>
      <c r="AJ101" s="848">
        <v>9</v>
      </c>
      <c r="AK101" s="849">
        <v>2.9365444444444444</v>
      </c>
      <c r="AL101" s="803"/>
    </row>
    <row r="102" spans="4:38" ht="15.75" thickBot="1">
      <c r="X102" s="2070" t="s">
        <v>96</v>
      </c>
      <c r="Y102" s="2070"/>
      <c r="Z102" s="2070"/>
      <c r="AA102" s="2070"/>
      <c r="AB102" s="2070"/>
      <c r="AH102" s="2069"/>
      <c r="AI102" s="843" t="s">
        <v>74</v>
      </c>
      <c r="AJ102" s="850"/>
      <c r="AK102" s="851">
        <v>0.38103788776425274</v>
      </c>
      <c r="AL102" s="803"/>
    </row>
    <row r="103" spans="4:38" ht="15.75" customHeight="1" thickTop="1">
      <c r="X103" s="2070" t="s">
        <v>97</v>
      </c>
      <c r="Y103" s="2070"/>
      <c r="Z103" s="2070"/>
      <c r="AA103" s="2070"/>
      <c r="AB103" s="2070"/>
      <c r="AH103" s="2070" t="s">
        <v>484</v>
      </c>
      <c r="AI103" s="2070"/>
      <c r="AJ103" s="2070"/>
      <c r="AK103" s="2070"/>
      <c r="AL103" s="803"/>
    </row>
    <row r="104" spans="4:38" ht="15.75" customHeight="1" thickBot="1">
      <c r="O104" s="2089" t="s">
        <v>476</v>
      </c>
      <c r="P104" s="2089"/>
      <c r="Q104" s="2089"/>
      <c r="R104" s="2089"/>
      <c r="S104" s="2089"/>
      <c r="T104" s="2089"/>
      <c r="U104" s="803"/>
      <c r="AH104" s="2070" t="s">
        <v>96</v>
      </c>
      <c r="AI104" s="2070"/>
      <c r="AJ104" s="2070"/>
      <c r="AK104" s="2070"/>
      <c r="AL104" s="803"/>
    </row>
    <row r="105" spans="4:38" ht="15.75" customHeight="1" thickTop="1">
      <c r="O105" s="2058" t="s">
        <v>341</v>
      </c>
      <c r="P105" s="2059"/>
      <c r="Q105" s="2062" t="s">
        <v>62</v>
      </c>
      <c r="R105" s="2064" t="s">
        <v>93</v>
      </c>
      <c r="S105" s="2064"/>
      <c r="T105" s="2066"/>
      <c r="U105" s="803"/>
      <c r="AH105" s="2070" t="s">
        <v>97</v>
      </c>
      <c r="AI105" s="2070"/>
      <c r="AJ105" s="2070"/>
      <c r="AK105" s="2070"/>
      <c r="AL105" s="803"/>
    </row>
    <row r="106" spans="4:38" ht="15.75" thickBot="1">
      <c r="O106" s="2060"/>
      <c r="P106" s="2061"/>
      <c r="Q106" s="2063"/>
      <c r="R106" s="852" t="s">
        <v>94</v>
      </c>
      <c r="S106" s="852" t="s">
        <v>99</v>
      </c>
      <c r="T106" s="845" t="s">
        <v>101</v>
      </c>
      <c r="U106" s="803"/>
      <c r="X106" s="2089" t="s">
        <v>473</v>
      </c>
      <c r="Y106" s="2089"/>
      <c r="Z106" s="2089"/>
      <c r="AA106" s="2089"/>
      <c r="AB106" s="2089"/>
      <c r="AC106" s="2089"/>
      <c r="AD106" s="803"/>
    </row>
    <row r="107" spans="4:38" ht="15.75" thickTop="1">
      <c r="O107" s="2067" t="s">
        <v>98</v>
      </c>
      <c r="P107" s="836" t="s">
        <v>20</v>
      </c>
      <c r="Q107" s="846">
        <v>9</v>
      </c>
      <c r="R107" s="853">
        <v>3.8337555555555554</v>
      </c>
      <c r="S107" s="859"/>
      <c r="T107" s="854"/>
      <c r="U107" s="803"/>
      <c r="X107" s="2058" t="s">
        <v>341</v>
      </c>
      <c r="Y107" s="2059"/>
      <c r="Z107" s="2062" t="s">
        <v>62</v>
      </c>
      <c r="AA107" s="2064" t="s">
        <v>93</v>
      </c>
      <c r="AB107" s="2064"/>
      <c r="AC107" s="2066"/>
      <c r="AD107" s="803"/>
    </row>
    <row r="108" spans="4:38" ht="15.75" customHeight="1" thickBot="1">
      <c r="O108" s="2068"/>
      <c r="P108" s="837" t="s">
        <v>22</v>
      </c>
      <c r="Q108" s="848">
        <v>9</v>
      </c>
      <c r="R108" s="821"/>
      <c r="S108" s="861">
        <v>4.4598333333333331</v>
      </c>
      <c r="T108" s="822"/>
      <c r="U108" s="803"/>
      <c r="X108" s="2060"/>
      <c r="Y108" s="2061"/>
      <c r="Z108" s="2063"/>
      <c r="AA108" s="852" t="s">
        <v>94</v>
      </c>
      <c r="AB108" s="852" t="s">
        <v>99</v>
      </c>
      <c r="AC108" s="845" t="s">
        <v>101</v>
      </c>
      <c r="AD108" s="803"/>
      <c r="AH108" s="2089" t="s">
        <v>474</v>
      </c>
      <c r="AI108" s="2089"/>
      <c r="AJ108" s="2089"/>
      <c r="AK108" s="2089"/>
      <c r="AL108" s="2089"/>
    </row>
    <row r="109" spans="4:38" ht="15.75" thickTop="1">
      <c r="O109" s="2068"/>
      <c r="P109" s="837" t="s">
        <v>21</v>
      </c>
      <c r="Q109" s="848">
        <v>9</v>
      </c>
      <c r="R109" s="821"/>
      <c r="S109" s="821"/>
      <c r="T109" s="849">
        <v>5.0121333333333329</v>
      </c>
      <c r="U109" s="803"/>
      <c r="X109" s="2067" t="s">
        <v>98</v>
      </c>
      <c r="Y109" s="836" t="s">
        <v>20</v>
      </c>
      <c r="Z109" s="846">
        <v>9</v>
      </c>
      <c r="AA109" s="853">
        <v>3.0637777777777777</v>
      </c>
      <c r="AB109" s="859"/>
      <c r="AC109" s="854"/>
      <c r="AD109" s="803"/>
      <c r="AH109" s="2058" t="s">
        <v>341</v>
      </c>
      <c r="AI109" s="2059"/>
      <c r="AJ109" s="2062" t="s">
        <v>62</v>
      </c>
      <c r="AK109" s="2064" t="s">
        <v>93</v>
      </c>
      <c r="AL109" s="2066"/>
    </row>
    <row r="110" spans="4:38" ht="15.75" thickBot="1">
      <c r="O110" s="2069"/>
      <c r="P110" s="843" t="s">
        <v>74</v>
      </c>
      <c r="Q110" s="850"/>
      <c r="R110" s="834">
        <v>1</v>
      </c>
      <c r="S110" s="834">
        <v>1</v>
      </c>
      <c r="T110" s="835">
        <v>1</v>
      </c>
      <c r="U110" s="803"/>
      <c r="X110" s="2068"/>
      <c r="Y110" s="837" t="s">
        <v>22</v>
      </c>
      <c r="Z110" s="848">
        <v>9</v>
      </c>
      <c r="AA110" s="821"/>
      <c r="AB110" s="861">
        <v>3.5700777777777781</v>
      </c>
      <c r="AC110" s="822"/>
      <c r="AD110" s="803"/>
      <c r="AH110" s="2060"/>
      <c r="AI110" s="2061"/>
      <c r="AJ110" s="2063"/>
      <c r="AK110" s="852" t="s">
        <v>94</v>
      </c>
      <c r="AL110" s="845" t="s">
        <v>99</v>
      </c>
    </row>
    <row r="111" spans="4:38" ht="15.75" thickTop="1">
      <c r="O111" s="2070" t="s">
        <v>487</v>
      </c>
      <c r="P111" s="2070"/>
      <c r="Q111" s="2070"/>
      <c r="R111" s="2070"/>
      <c r="S111" s="2070"/>
      <c r="T111" s="2070"/>
      <c r="U111" s="803"/>
      <c r="X111" s="2068"/>
      <c r="Y111" s="837" t="s">
        <v>21</v>
      </c>
      <c r="Z111" s="848">
        <v>9</v>
      </c>
      <c r="AA111" s="821"/>
      <c r="AB111" s="821"/>
      <c r="AC111" s="849">
        <v>4.1834444444444445</v>
      </c>
      <c r="AD111" s="803"/>
      <c r="AH111" s="2067" t="s">
        <v>98</v>
      </c>
      <c r="AI111" s="836" t="s">
        <v>20</v>
      </c>
      <c r="AJ111" s="846">
        <v>9</v>
      </c>
      <c r="AK111" s="853">
        <v>2.2163222222222219</v>
      </c>
      <c r="AL111" s="854"/>
    </row>
    <row r="112" spans="4:38" ht="15.75" thickBot="1">
      <c r="O112" s="2070" t="s">
        <v>96</v>
      </c>
      <c r="P112" s="2070"/>
      <c r="Q112" s="2070"/>
      <c r="R112" s="2070"/>
      <c r="S112" s="2070"/>
      <c r="T112" s="2070"/>
      <c r="U112" s="803"/>
      <c r="X112" s="2069"/>
      <c r="Y112" s="843" t="s">
        <v>74</v>
      </c>
      <c r="Z112" s="850"/>
      <c r="AA112" s="834">
        <v>1</v>
      </c>
      <c r="AB112" s="834">
        <v>1</v>
      </c>
      <c r="AC112" s="835">
        <v>1</v>
      </c>
      <c r="AD112" s="803"/>
      <c r="AH112" s="2068"/>
      <c r="AI112" s="837" t="s">
        <v>22</v>
      </c>
      <c r="AJ112" s="848">
        <v>9</v>
      </c>
      <c r="AK112" s="821"/>
      <c r="AL112" s="849">
        <v>3.0263333333333331</v>
      </c>
    </row>
    <row r="113" spans="14:40" ht="15.75" thickTop="1">
      <c r="O113" s="2070" t="s">
        <v>97</v>
      </c>
      <c r="P113" s="2070"/>
      <c r="Q113" s="2070"/>
      <c r="R113" s="2070"/>
      <c r="S113" s="2070"/>
      <c r="T113" s="2070"/>
      <c r="U113" s="803"/>
      <c r="X113" s="2070" t="s">
        <v>490</v>
      </c>
      <c r="Y113" s="2070"/>
      <c r="Z113" s="2070"/>
      <c r="AA113" s="2070"/>
      <c r="AB113" s="2070"/>
      <c r="AC113" s="2070"/>
      <c r="AD113" s="803"/>
      <c r="AH113" s="2068"/>
      <c r="AI113" s="837" t="s">
        <v>21</v>
      </c>
      <c r="AJ113" s="848">
        <v>9</v>
      </c>
      <c r="AK113" s="821"/>
      <c r="AL113" s="849">
        <v>3.3742222222222225</v>
      </c>
    </row>
    <row r="114" spans="14:40" ht="15.75" thickBot="1">
      <c r="X114" s="2070" t="s">
        <v>96</v>
      </c>
      <c r="Y114" s="2070"/>
      <c r="Z114" s="2070"/>
      <c r="AA114" s="2070"/>
      <c r="AB114" s="2070"/>
      <c r="AC114" s="2070"/>
      <c r="AD114" s="803"/>
      <c r="AH114" s="2069"/>
      <c r="AI114" s="843" t="s">
        <v>74</v>
      </c>
      <c r="AJ114" s="850"/>
      <c r="AK114" s="834">
        <v>1</v>
      </c>
      <c r="AL114" s="851">
        <v>8.5464701060428583E-2</v>
      </c>
    </row>
    <row r="115" spans="14:40" ht="15.75" customHeight="1" thickTop="1">
      <c r="N115" t="s">
        <v>0</v>
      </c>
      <c r="X115" s="2070" t="s">
        <v>97</v>
      </c>
      <c r="Y115" s="2070"/>
      <c r="Z115" s="2070"/>
      <c r="AA115" s="2070"/>
      <c r="AB115" s="2070"/>
      <c r="AC115" s="2070"/>
      <c r="AD115" s="803"/>
      <c r="AH115" s="2070" t="s">
        <v>484</v>
      </c>
      <c r="AI115" s="2070"/>
      <c r="AJ115" s="2070"/>
      <c r="AK115" s="2070"/>
      <c r="AL115" s="2070"/>
    </row>
    <row r="116" spans="14:40" ht="15" customHeight="1">
      <c r="O116" s="2089" t="s">
        <v>66</v>
      </c>
      <c r="P116" s="2089"/>
      <c r="Q116" s="2089"/>
      <c r="R116" s="2089"/>
      <c r="S116" s="2089"/>
      <c r="T116" s="2089"/>
      <c r="U116" s="803"/>
      <c r="AH116" s="2070" t="s">
        <v>96</v>
      </c>
      <c r="AI116" s="2070"/>
      <c r="AJ116" s="2070"/>
      <c r="AK116" s="2070"/>
      <c r="AL116" s="2070"/>
    </row>
    <row r="117" spans="14:40" ht="15.75" customHeight="1" thickBot="1">
      <c r="O117" s="804" t="s">
        <v>67</v>
      </c>
      <c r="P117" s="804" t="s">
        <v>476</v>
      </c>
      <c r="Q117" s="803"/>
      <c r="R117" s="803"/>
      <c r="S117" s="803"/>
      <c r="T117" s="803"/>
      <c r="U117" s="803"/>
      <c r="W117" t="s">
        <v>0</v>
      </c>
      <c r="AH117" s="2070" t="s">
        <v>97</v>
      </c>
      <c r="AI117" s="2070"/>
      <c r="AJ117" s="2070"/>
      <c r="AK117" s="2070"/>
      <c r="AL117" s="2070"/>
    </row>
    <row r="118" spans="14:40" ht="38.25" thickTop="1" thickBot="1">
      <c r="O118" s="2093" t="s">
        <v>69</v>
      </c>
      <c r="P118" s="805" t="s">
        <v>70</v>
      </c>
      <c r="Q118" s="806" t="s">
        <v>71</v>
      </c>
      <c r="R118" s="806" t="s">
        <v>72</v>
      </c>
      <c r="S118" s="806" t="s">
        <v>73</v>
      </c>
      <c r="T118" s="807" t="s">
        <v>74</v>
      </c>
      <c r="U118" s="803"/>
      <c r="X118" s="2089" t="s">
        <v>66</v>
      </c>
      <c r="Y118" s="2089"/>
      <c r="Z118" s="2089"/>
      <c r="AA118" s="2089"/>
      <c r="AB118" s="2089"/>
      <c r="AC118" s="2089"/>
      <c r="AD118" s="803"/>
      <c r="AG118" t="s">
        <v>0</v>
      </c>
    </row>
    <row r="119" spans="14:40" ht="25.5" thickTop="1" thickBot="1">
      <c r="O119" s="808" t="s">
        <v>75</v>
      </c>
      <c r="P119" s="809" t="s">
        <v>486</v>
      </c>
      <c r="Q119" s="810">
        <v>10</v>
      </c>
      <c r="R119" s="812">
        <v>1.4752820859259264</v>
      </c>
      <c r="S119" s="812">
        <v>42.264686792528458</v>
      </c>
      <c r="T119" s="813">
        <v>1.359639428531997E-9</v>
      </c>
      <c r="U119" s="803"/>
      <c r="X119" s="804" t="s">
        <v>67</v>
      </c>
      <c r="Y119" s="804" t="s">
        <v>473</v>
      </c>
      <c r="Z119" s="803"/>
      <c r="AA119" s="803"/>
      <c r="AB119" s="803"/>
      <c r="AC119" s="803"/>
      <c r="AD119" s="803"/>
      <c r="AH119" s="2089" t="s">
        <v>66</v>
      </c>
      <c r="AI119" s="2089"/>
      <c r="AJ119" s="2089"/>
      <c r="AK119" s="2089"/>
      <c r="AL119" s="2089"/>
      <c r="AM119" s="2089"/>
      <c r="AN119" s="803"/>
    </row>
    <row r="120" spans="14:40" ht="38.25" thickTop="1" thickBot="1">
      <c r="O120" s="814" t="s">
        <v>76</v>
      </c>
      <c r="P120" s="815">
        <v>531.12673156481196</v>
      </c>
      <c r="Q120" s="816">
        <v>1</v>
      </c>
      <c r="R120" s="817">
        <v>531.12673156481196</v>
      </c>
      <c r="S120" s="817">
        <v>15216.008633791016</v>
      </c>
      <c r="T120" s="818">
        <v>2.9120840665439401E-25</v>
      </c>
      <c r="U120" s="803"/>
      <c r="X120" s="2093" t="s">
        <v>69</v>
      </c>
      <c r="Y120" s="805" t="s">
        <v>70</v>
      </c>
      <c r="Z120" s="806" t="s">
        <v>71</v>
      </c>
      <c r="AA120" s="806" t="s">
        <v>72</v>
      </c>
      <c r="AB120" s="806" t="s">
        <v>73</v>
      </c>
      <c r="AC120" s="807" t="s">
        <v>74</v>
      </c>
      <c r="AD120" s="803"/>
      <c r="AH120" s="804" t="s">
        <v>67</v>
      </c>
      <c r="AI120" s="804" t="s">
        <v>474</v>
      </c>
      <c r="AJ120" s="803"/>
      <c r="AK120" s="803"/>
      <c r="AL120" s="803"/>
      <c r="AM120" s="803"/>
      <c r="AN120" s="803"/>
    </row>
    <row r="121" spans="14:40" ht="15" customHeight="1" thickTop="1" thickBot="1">
      <c r="O121" s="814" t="s">
        <v>0</v>
      </c>
      <c r="P121" s="815">
        <v>14.733744231851848</v>
      </c>
      <c r="Q121" s="816">
        <v>8</v>
      </c>
      <c r="R121" s="817">
        <v>1.841718028981481</v>
      </c>
      <c r="S121" s="817">
        <v>52.762543785787862</v>
      </c>
      <c r="T121" s="818">
        <v>4.7301573807244742E-10</v>
      </c>
      <c r="U121" s="803"/>
      <c r="X121" s="808" t="s">
        <v>75</v>
      </c>
      <c r="Y121" s="809" t="s">
        <v>489</v>
      </c>
      <c r="Z121" s="810">
        <v>10</v>
      </c>
      <c r="AA121" s="812">
        <v>1.2143210108888898</v>
      </c>
      <c r="AB121" s="812">
        <v>10.191981971097144</v>
      </c>
      <c r="AC121" s="813">
        <v>3.4058024083629369E-5</v>
      </c>
      <c r="AD121" s="803"/>
      <c r="AH121" s="2093" t="s">
        <v>69</v>
      </c>
      <c r="AI121" s="805" t="s">
        <v>70</v>
      </c>
      <c r="AJ121" s="806" t="s">
        <v>71</v>
      </c>
      <c r="AK121" s="806" t="s">
        <v>72</v>
      </c>
      <c r="AL121" s="806" t="s">
        <v>73</v>
      </c>
      <c r="AM121" s="807" t="s">
        <v>74</v>
      </c>
      <c r="AN121" s="803"/>
    </row>
    <row r="122" spans="14:40" ht="24.75" thickTop="1">
      <c r="O122" s="814" t="s">
        <v>77</v>
      </c>
      <c r="P122" s="819">
        <v>1.9076627407407312E-2</v>
      </c>
      <c r="Q122" s="816">
        <v>2</v>
      </c>
      <c r="R122" s="820">
        <v>9.5383137037036558E-3</v>
      </c>
      <c r="S122" s="820">
        <v>0.27325881949071423</v>
      </c>
      <c r="T122" s="818">
        <v>0.76437593980026708</v>
      </c>
      <c r="U122" s="803"/>
      <c r="X122" s="814" t="s">
        <v>76</v>
      </c>
      <c r="Y122" s="815">
        <v>351.04193786999809</v>
      </c>
      <c r="Z122" s="816">
        <v>1</v>
      </c>
      <c r="AA122" s="817">
        <v>351.04193786999809</v>
      </c>
      <c r="AB122" s="817">
        <v>2946.3486753400121</v>
      </c>
      <c r="AC122" s="818">
        <v>1.4256540791932802E-19</v>
      </c>
      <c r="AD122" s="803"/>
      <c r="AH122" s="808" t="s">
        <v>75</v>
      </c>
      <c r="AI122" s="809" t="s">
        <v>483</v>
      </c>
      <c r="AJ122" s="810">
        <v>10</v>
      </c>
      <c r="AK122" s="811">
        <v>0.99120295814814841</v>
      </c>
      <c r="AL122" s="812">
        <v>6.1154622559086969</v>
      </c>
      <c r="AM122" s="813">
        <v>7.5234985615998604E-4</v>
      </c>
      <c r="AN122" s="803"/>
    </row>
    <row r="123" spans="14:40">
      <c r="O123" s="814" t="s">
        <v>79</v>
      </c>
      <c r="P123" s="819">
        <v>0.55849256592592622</v>
      </c>
      <c r="Q123" s="816">
        <v>16</v>
      </c>
      <c r="R123" s="820">
        <v>3.4905785370370389E-2</v>
      </c>
      <c r="S123" s="821"/>
      <c r="T123" s="822"/>
      <c r="U123" s="803"/>
      <c r="X123" s="814" t="s">
        <v>0</v>
      </c>
      <c r="Y123" s="815">
        <v>11.706081693333333</v>
      </c>
      <c r="Z123" s="816">
        <v>8</v>
      </c>
      <c r="AA123" s="817">
        <v>1.4632602116666666</v>
      </c>
      <c r="AB123" s="817">
        <v>12.28136675771893</v>
      </c>
      <c r="AC123" s="818">
        <v>1.6394269418793494E-5</v>
      </c>
      <c r="AD123" s="803"/>
      <c r="AH123" s="814" t="s">
        <v>76</v>
      </c>
      <c r="AI123" s="815">
        <v>222.75174791148061</v>
      </c>
      <c r="AJ123" s="816">
        <v>1</v>
      </c>
      <c r="AK123" s="817">
        <v>222.75174791148061</v>
      </c>
      <c r="AL123" s="817">
        <v>1374.3198560821338</v>
      </c>
      <c r="AM123" s="818">
        <v>6.0725854017828961E-17</v>
      </c>
      <c r="AN123" s="803"/>
    </row>
    <row r="124" spans="14:40">
      <c r="O124" s="814" t="s">
        <v>80</v>
      </c>
      <c r="P124" s="815">
        <v>546.43804499000009</v>
      </c>
      <c r="Q124" s="816">
        <v>27</v>
      </c>
      <c r="R124" s="821"/>
      <c r="S124" s="821"/>
      <c r="T124" s="822"/>
      <c r="U124" s="803"/>
      <c r="X124" s="814" t="s">
        <v>77</v>
      </c>
      <c r="Y124" s="819">
        <v>0.43712841555556342</v>
      </c>
      <c r="Z124" s="816">
        <v>2</v>
      </c>
      <c r="AA124" s="820">
        <v>0.21856420777778171</v>
      </c>
      <c r="AB124" s="817">
        <v>1.8344428246099966</v>
      </c>
      <c r="AC124" s="818">
        <v>0.19174401532653612</v>
      </c>
      <c r="AD124" s="803"/>
      <c r="AH124" s="814" t="s">
        <v>0</v>
      </c>
      <c r="AI124" s="815">
        <v>9.6876400251851997</v>
      </c>
      <c r="AJ124" s="816">
        <v>8</v>
      </c>
      <c r="AK124" s="817">
        <v>1.21095500314815</v>
      </c>
      <c r="AL124" s="817">
        <v>7.4712747318591548</v>
      </c>
      <c r="AM124" s="818">
        <v>3.5033365718837179E-4</v>
      </c>
      <c r="AN124" s="803"/>
    </row>
    <row r="125" spans="14:40" ht="24.75" thickBot="1">
      <c r="O125" s="823" t="s">
        <v>81</v>
      </c>
      <c r="P125" s="824">
        <v>15.31131342518519</v>
      </c>
      <c r="Q125" s="825">
        <v>26</v>
      </c>
      <c r="R125" s="826"/>
      <c r="S125" s="826"/>
      <c r="T125" s="827"/>
      <c r="U125" s="803"/>
      <c r="X125" s="814" t="s">
        <v>79</v>
      </c>
      <c r="Y125" s="815">
        <v>1.9063157911111113</v>
      </c>
      <c r="Z125" s="816">
        <v>16</v>
      </c>
      <c r="AA125" s="820">
        <v>0.11914473694444445</v>
      </c>
      <c r="AB125" s="821"/>
      <c r="AC125" s="822"/>
      <c r="AD125" s="803"/>
      <c r="AH125" s="814" t="s">
        <v>77</v>
      </c>
      <c r="AI125" s="819">
        <v>0.22438955629629437</v>
      </c>
      <c r="AJ125" s="816">
        <v>2</v>
      </c>
      <c r="AK125" s="820">
        <v>0.11219477814814718</v>
      </c>
      <c r="AL125" s="820">
        <v>0.69221235210689691</v>
      </c>
      <c r="AM125" s="818">
        <v>0.51484591907120514</v>
      </c>
      <c r="AN125" s="803"/>
    </row>
    <row r="126" spans="14:40" ht="15.75" thickTop="1">
      <c r="O126" s="2070" t="s">
        <v>485</v>
      </c>
      <c r="P126" s="2070"/>
      <c r="Q126" s="2070"/>
      <c r="R126" s="2070"/>
      <c r="S126" s="2070"/>
      <c r="T126" s="2070"/>
      <c r="U126" s="803"/>
      <c r="X126" s="814" t="s">
        <v>80</v>
      </c>
      <c r="Y126" s="815">
        <v>365.09146377000002</v>
      </c>
      <c r="Z126" s="816">
        <v>27</v>
      </c>
      <c r="AA126" s="821"/>
      <c r="AB126" s="821"/>
      <c r="AC126" s="822"/>
      <c r="AD126" s="803"/>
      <c r="AH126" s="814" t="s">
        <v>79</v>
      </c>
      <c r="AI126" s="815">
        <v>2.5933031170370371</v>
      </c>
      <c r="AJ126" s="816">
        <v>16</v>
      </c>
      <c r="AK126" s="820">
        <v>0.16208144481481482</v>
      </c>
      <c r="AL126" s="821"/>
      <c r="AM126" s="822"/>
      <c r="AN126" s="803"/>
    </row>
    <row r="127" spans="14:40" ht="24.75" thickBot="1">
      <c r="X127" s="823" t="s">
        <v>81</v>
      </c>
      <c r="Y127" s="824">
        <v>14.04952590000001</v>
      </c>
      <c r="Z127" s="825">
        <v>26</v>
      </c>
      <c r="AA127" s="826"/>
      <c r="AB127" s="826"/>
      <c r="AC127" s="827"/>
      <c r="AD127" s="803"/>
      <c r="AH127" s="814" t="s">
        <v>80</v>
      </c>
      <c r="AI127" s="815">
        <v>235.25708061000006</v>
      </c>
      <c r="AJ127" s="816">
        <v>27</v>
      </c>
      <c r="AK127" s="821"/>
      <c r="AL127" s="821"/>
      <c r="AM127" s="822"/>
      <c r="AN127" s="803"/>
    </row>
    <row r="128" spans="14:40" ht="25.5" thickTop="1" thickBot="1">
      <c r="X128" s="2070" t="s">
        <v>488</v>
      </c>
      <c r="Y128" s="2070"/>
      <c r="Z128" s="2070"/>
      <c r="AA128" s="2070"/>
      <c r="AB128" s="2070"/>
      <c r="AC128" s="2070"/>
      <c r="AD128" s="803"/>
      <c r="AH128" s="823" t="s">
        <v>81</v>
      </c>
      <c r="AI128" s="824">
        <v>12.50533269851852</v>
      </c>
      <c r="AJ128" s="825">
        <v>26</v>
      </c>
      <c r="AK128" s="826"/>
      <c r="AL128" s="826"/>
      <c r="AM128" s="827"/>
      <c r="AN128" s="803"/>
    </row>
    <row r="129" spans="15:40" ht="15.75" thickTop="1">
      <c r="AH129" s="2070" t="s">
        <v>482</v>
      </c>
      <c r="AI129" s="2070"/>
      <c r="AJ129" s="2070"/>
      <c r="AK129" s="2070"/>
      <c r="AL129" s="2070"/>
      <c r="AM129" s="2070"/>
      <c r="AN129" s="803"/>
    </row>
    <row r="130" spans="15:40">
      <c r="O130" s="2089" t="s">
        <v>100</v>
      </c>
      <c r="P130" s="2089"/>
      <c r="Q130" s="2089"/>
      <c r="R130" s="2089"/>
      <c r="S130" s="2089"/>
    </row>
    <row r="131" spans="15:40" ht="16.5" customHeight="1" thickBot="1">
      <c r="O131" s="804" t="s">
        <v>67</v>
      </c>
      <c r="P131" s="804" t="s">
        <v>476</v>
      </c>
      <c r="Q131" s="803"/>
      <c r="R131" s="803"/>
      <c r="S131" s="803"/>
      <c r="X131" s="2089" t="s">
        <v>100</v>
      </c>
      <c r="Y131" s="2089"/>
      <c r="Z131" s="2089"/>
      <c r="AA131" s="2089"/>
      <c r="AB131" s="2089"/>
    </row>
    <row r="132" spans="15:40" ht="16.5" thickTop="1" thickBot="1">
      <c r="O132" s="2090" t="s">
        <v>0</v>
      </c>
      <c r="P132" s="2062" t="s">
        <v>86</v>
      </c>
      <c r="Q132" s="2064" t="s">
        <v>87</v>
      </c>
      <c r="R132" s="2064" t="s">
        <v>88</v>
      </c>
      <c r="S132" s="2066"/>
      <c r="X132" s="804" t="s">
        <v>67</v>
      </c>
      <c r="Y132" s="804" t="s">
        <v>473</v>
      </c>
      <c r="Z132" s="803"/>
      <c r="AA132" s="803"/>
      <c r="AB132" s="803"/>
      <c r="AH132" s="2089" t="s">
        <v>100</v>
      </c>
      <c r="AI132" s="2089"/>
      <c r="AJ132" s="2089"/>
      <c r="AK132" s="2089"/>
      <c r="AL132" s="2089"/>
    </row>
    <row r="133" spans="15:40" ht="26.25" thickTop="1" thickBot="1">
      <c r="O133" s="2091"/>
      <c r="P133" s="2063"/>
      <c r="Q133" s="2092"/>
      <c r="R133" s="828" t="s">
        <v>89</v>
      </c>
      <c r="S133" s="829" t="s">
        <v>90</v>
      </c>
      <c r="X133" s="2090" t="s">
        <v>0</v>
      </c>
      <c r="Y133" s="2062" t="s">
        <v>86</v>
      </c>
      <c r="Z133" s="2064" t="s">
        <v>87</v>
      </c>
      <c r="AA133" s="2064" t="s">
        <v>88</v>
      </c>
      <c r="AB133" s="2066"/>
      <c r="AH133" s="804" t="s">
        <v>67</v>
      </c>
      <c r="AI133" s="804" t="s">
        <v>474</v>
      </c>
      <c r="AJ133" s="803"/>
      <c r="AK133" s="803"/>
      <c r="AL133" s="803"/>
    </row>
    <row r="134" spans="15:40" ht="15.75" customHeight="1" thickTop="1" thickBot="1">
      <c r="O134" s="855" t="s">
        <v>94</v>
      </c>
      <c r="P134" s="830">
        <v>2.8492666666666668</v>
      </c>
      <c r="Q134" s="811">
        <v>0.10786687067920098</v>
      </c>
      <c r="R134" s="812">
        <v>2.6205991159034183</v>
      </c>
      <c r="S134" s="831">
        <v>3.0779342174299154</v>
      </c>
      <c r="X134" s="2091"/>
      <c r="Y134" s="2063"/>
      <c r="Z134" s="2092"/>
      <c r="AA134" s="828" t="s">
        <v>89</v>
      </c>
      <c r="AB134" s="829" t="s">
        <v>90</v>
      </c>
      <c r="AH134" s="2090" t="s">
        <v>0</v>
      </c>
      <c r="AI134" s="2062" t="s">
        <v>86</v>
      </c>
      <c r="AJ134" s="2064" t="s">
        <v>87</v>
      </c>
      <c r="AK134" s="2064" t="s">
        <v>88</v>
      </c>
      <c r="AL134" s="2066"/>
    </row>
    <row r="135" spans="15:40" ht="26.25" thickTop="1" thickBot="1">
      <c r="O135" s="856" t="s">
        <v>99</v>
      </c>
      <c r="P135" s="815">
        <v>4.4770000000000012</v>
      </c>
      <c r="Q135" s="820">
        <v>0.10786687067920098</v>
      </c>
      <c r="R135" s="817">
        <v>4.2483324492367531</v>
      </c>
      <c r="S135" s="832">
        <v>4.7056675507632493</v>
      </c>
      <c r="X135" s="855" t="s">
        <v>94</v>
      </c>
      <c r="Y135" s="830">
        <v>2.5646666666666662</v>
      </c>
      <c r="Z135" s="811">
        <v>0.19928600631959797</v>
      </c>
      <c r="AA135" s="812">
        <v>2.1421992058091166</v>
      </c>
      <c r="AB135" s="831">
        <v>2.9871341275242158</v>
      </c>
      <c r="AH135" s="2091"/>
      <c r="AI135" s="2063"/>
      <c r="AJ135" s="2092"/>
      <c r="AK135" s="828" t="s">
        <v>89</v>
      </c>
      <c r="AL135" s="829" t="s">
        <v>90</v>
      </c>
    </row>
    <row r="136" spans="15:40" ht="15.75" customHeight="1" thickTop="1">
      <c r="O136" s="856" t="s">
        <v>101</v>
      </c>
      <c r="P136" s="815">
        <v>4.1749999999999998</v>
      </c>
      <c r="Q136" s="820">
        <v>0.10786687067920099</v>
      </c>
      <c r="R136" s="817">
        <v>3.9463324492367513</v>
      </c>
      <c r="S136" s="832">
        <v>4.4036675507632479</v>
      </c>
      <c r="X136" s="856" t="s">
        <v>99</v>
      </c>
      <c r="Y136" s="815">
        <v>3.0469999999999997</v>
      </c>
      <c r="Z136" s="820">
        <v>0.19928600631959797</v>
      </c>
      <c r="AA136" s="817">
        <v>2.6245325391424501</v>
      </c>
      <c r="AB136" s="832">
        <v>3.4694674608575493</v>
      </c>
      <c r="AH136" s="855" t="s">
        <v>94</v>
      </c>
      <c r="AI136" s="830">
        <v>2.2083333333333348</v>
      </c>
      <c r="AJ136" s="811">
        <v>0.23243740721236109</v>
      </c>
      <c r="AK136" s="812">
        <v>1.7155880420466096</v>
      </c>
      <c r="AL136" s="831">
        <v>2.70107862462006</v>
      </c>
    </row>
    <row r="137" spans="15:40">
      <c r="O137" s="856" t="s">
        <v>102</v>
      </c>
      <c r="P137" s="815">
        <v>4.1826333333333343</v>
      </c>
      <c r="Q137" s="820">
        <v>0.10786687067920098</v>
      </c>
      <c r="R137" s="817">
        <v>3.9539657825700858</v>
      </c>
      <c r="S137" s="832">
        <v>4.4113008840965824</v>
      </c>
      <c r="X137" s="856" t="s">
        <v>101</v>
      </c>
      <c r="Y137" s="815">
        <v>3.5796666666666668</v>
      </c>
      <c r="Z137" s="820">
        <v>0.19928600631959797</v>
      </c>
      <c r="AA137" s="817">
        <v>3.1571992058091172</v>
      </c>
      <c r="AB137" s="832">
        <v>4.0021341275242168</v>
      </c>
      <c r="AH137" s="856" t="s">
        <v>99</v>
      </c>
      <c r="AI137" s="815">
        <v>2.2036666666666682</v>
      </c>
      <c r="AJ137" s="820">
        <v>0.23243740721236109</v>
      </c>
      <c r="AK137" s="817">
        <v>1.710921375379943</v>
      </c>
      <c r="AL137" s="832">
        <v>2.6964119579533934</v>
      </c>
    </row>
    <row r="138" spans="15:40">
      <c r="O138" s="856" t="s">
        <v>103</v>
      </c>
      <c r="P138" s="815">
        <v>5.5626666666666669</v>
      </c>
      <c r="Q138" s="820">
        <v>0.10786687067920098</v>
      </c>
      <c r="R138" s="817">
        <v>5.3339991159034188</v>
      </c>
      <c r="S138" s="832">
        <v>5.7913342174299149</v>
      </c>
      <c r="X138" s="856" t="s">
        <v>102</v>
      </c>
      <c r="Y138" s="815">
        <v>3.4733333333333332</v>
      </c>
      <c r="Z138" s="820">
        <v>0.19928600631959797</v>
      </c>
      <c r="AA138" s="817">
        <v>3.0508658724757836</v>
      </c>
      <c r="AB138" s="832">
        <v>3.8958007941908828</v>
      </c>
      <c r="AH138" s="856" t="s">
        <v>101</v>
      </c>
      <c r="AI138" s="815">
        <v>2.2369666666666679</v>
      </c>
      <c r="AJ138" s="820">
        <v>0.23243740721236109</v>
      </c>
      <c r="AK138" s="817">
        <v>1.7442213753799427</v>
      </c>
      <c r="AL138" s="832">
        <v>2.7297119579533931</v>
      </c>
    </row>
    <row r="139" spans="15:40">
      <c r="O139" s="856" t="s">
        <v>104</v>
      </c>
      <c r="P139" s="815">
        <v>5.291100000000001</v>
      </c>
      <c r="Q139" s="820">
        <v>0.10786687067920098</v>
      </c>
      <c r="R139" s="817">
        <v>5.062432449236753</v>
      </c>
      <c r="S139" s="832">
        <v>5.5197675507632491</v>
      </c>
      <c r="X139" s="856" t="s">
        <v>103</v>
      </c>
      <c r="Y139" s="815">
        <v>4.9500000000000011</v>
      </c>
      <c r="Z139" s="820">
        <v>0.19928600631959797</v>
      </c>
      <c r="AA139" s="817">
        <v>4.5275325391424515</v>
      </c>
      <c r="AB139" s="832">
        <v>5.3724674608575507</v>
      </c>
      <c r="AH139" s="856" t="s">
        <v>102</v>
      </c>
      <c r="AI139" s="815">
        <v>3.3503333333333347</v>
      </c>
      <c r="AJ139" s="820">
        <v>0.23243740721236109</v>
      </c>
      <c r="AK139" s="817">
        <v>2.8575880420466095</v>
      </c>
      <c r="AL139" s="832">
        <v>3.8430786246200599</v>
      </c>
    </row>
    <row r="140" spans="15:40">
      <c r="O140" s="856" t="s">
        <v>105</v>
      </c>
      <c r="P140" s="815">
        <v>4.0460000000000003</v>
      </c>
      <c r="Q140" s="820">
        <v>0.10786687067920098</v>
      </c>
      <c r="R140" s="817">
        <v>3.8173324492367517</v>
      </c>
      <c r="S140" s="832">
        <v>4.2746675507632483</v>
      </c>
      <c r="X140" s="856" t="s">
        <v>104</v>
      </c>
      <c r="Y140" s="815">
        <v>4.1269999999999998</v>
      </c>
      <c r="Z140" s="820">
        <v>0.19928600631959797</v>
      </c>
      <c r="AA140" s="817">
        <v>3.7045325391424502</v>
      </c>
      <c r="AB140" s="832">
        <v>4.5494674608575494</v>
      </c>
      <c r="AH140" s="856" t="s">
        <v>103</v>
      </c>
      <c r="AI140" s="815">
        <v>3.8750000000000013</v>
      </c>
      <c r="AJ140" s="820">
        <v>0.23243740721236109</v>
      </c>
      <c r="AK140" s="817">
        <v>3.3822547087132762</v>
      </c>
      <c r="AL140" s="832">
        <v>4.3677452912867265</v>
      </c>
    </row>
    <row r="141" spans="15:40">
      <c r="O141" s="856" t="s">
        <v>106</v>
      </c>
      <c r="P141" s="815">
        <v>4.6803333333333343</v>
      </c>
      <c r="Q141" s="820">
        <v>0.10786687067920098</v>
      </c>
      <c r="R141" s="817">
        <v>4.4516657825700863</v>
      </c>
      <c r="S141" s="832">
        <v>4.9090008840965824</v>
      </c>
      <c r="X141" s="856" t="s">
        <v>105</v>
      </c>
      <c r="Y141" s="815">
        <v>3.0603333333333329</v>
      </c>
      <c r="Z141" s="820">
        <v>0.19928600631959797</v>
      </c>
      <c r="AA141" s="817">
        <v>2.6378658724757833</v>
      </c>
      <c r="AB141" s="832">
        <v>3.4828007941908825</v>
      </c>
      <c r="AH141" s="856" t="s">
        <v>104</v>
      </c>
      <c r="AI141" s="815">
        <v>2.8973333333333349</v>
      </c>
      <c r="AJ141" s="820">
        <v>0.23243740721236109</v>
      </c>
      <c r="AK141" s="817">
        <v>2.4045880420466097</v>
      </c>
      <c r="AL141" s="832">
        <v>3.39007862462006</v>
      </c>
    </row>
    <row r="142" spans="15:40" ht="15.75" thickBot="1">
      <c r="O142" s="857" t="s">
        <v>107</v>
      </c>
      <c r="P142" s="824">
        <v>4.653166666666662</v>
      </c>
      <c r="Q142" s="833">
        <v>0.10786687067920094</v>
      </c>
      <c r="R142" s="834">
        <v>4.4244991159034139</v>
      </c>
      <c r="S142" s="835">
        <v>4.8818342174299101</v>
      </c>
      <c r="X142" s="856" t="s">
        <v>106</v>
      </c>
      <c r="Y142" s="815">
        <v>3.9129000000000005</v>
      </c>
      <c r="Z142" s="820">
        <v>0.19928600631959797</v>
      </c>
      <c r="AA142" s="817">
        <v>3.4904325391424509</v>
      </c>
      <c r="AB142" s="832">
        <v>4.3353674608575501</v>
      </c>
      <c r="AH142" s="856" t="s">
        <v>105</v>
      </c>
      <c r="AI142" s="815">
        <v>2.7093333333333347</v>
      </c>
      <c r="AJ142" s="820">
        <v>0.23243740721236109</v>
      </c>
      <c r="AK142" s="817">
        <v>2.2165880420466095</v>
      </c>
      <c r="AL142" s="832">
        <v>3.2020786246200599</v>
      </c>
    </row>
    <row r="143" spans="15:40" ht="16.5" thickTop="1" thickBot="1">
      <c r="X143" s="857" t="s">
        <v>107</v>
      </c>
      <c r="Y143" s="824">
        <v>3.7369999999999917</v>
      </c>
      <c r="Z143" s="833">
        <v>0.19928600631959786</v>
      </c>
      <c r="AA143" s="834">
        <v>3.3145325391424425</v>
      </c>
      <c r="AB143" s="835">
        <v>4.1594674608575408</v>
      </c>
      <c r="AH143" s="856" t="s">
        <v>106</v>
      </c>
      <c r="AI143" s="815">
        <v>2.6943333333333346</v>
      </c>
      <c r="AJ143" s="820">
        <v>0.23243740721236109</v>
      </c>
      <c r="AK143" s="817">
        <v>2.2015880420466094</v>
      </c>
      <c r="AL143" s="832">
        <v>3.1870786246200598</v>
      </c>
    </row>
    <row r="144" spans="15:40" ht="16.5" thickTop="1" thickBot="1">
      <c r="AH144" s="857" t="s">
        <v>107</v>
      </c>
      <c r="AI144" s="824">
        <v>3.6753333333333376</v>
      </c>
      <c r="AJ144" s="833">
        <v>0.23243740721236095</v>
      </c>
      <c r="AK144" s="834">
        <v>3.1825880420466124</v>
      </c>
      <c r="AL144" s="835">
        <v>4.1680786246200627</v>
      </c>
    </row>
    <row r="145" spans="13:41" ht="16.5" thickTop="1" thickBot="1">
      <c r="M145" s="2089" t="s">
        <v>476</v>
      </c>
      <c r="N145" s="2089"/>
      <c r="O145" s="2089"/>
      <c r="P145" s="2089"/>
      <c r="Q145" s="2089"/>
      <c r="R145" s="2089"/>
      <c r="S145" s="2089"/>
      <c r="T145" s="2089"/>
      <c r="U145" s="803"/>
    </row>
    <row r="146" spans="13:41" ht="16.5" thickTop="1" thickBot="1">
      <c r="M146" s="2058" t="s">
        <v>0</v>
      </c>
      <c r="N146" s="2059"/>
      <c r="O146" s="2062" t="s">
        <v>62</v>
      </c>
      <c r="P146" s="2064" t="s">
        <v>93</v>
      </c>
      <c r="Q146" s="2064"/>
      <c r="R146" s="2064"/>
      <c r="S146" s="2064"/>
      <c r="T146" s="2066"/>
      <c r="U146" s="803"/>
      <c r="Y146" s="2089" t="s">
        <v>473</v>
      </c>
      <c r="Z146" s="2089"/>
      <c r="AA146" s="2089"/>
      <c r="AB146" s="2089"/>
      <c r="AC146" s="2089"/>
      <c r="AD146" s="2089"/>
      <c r="AE146" s="2089"/>
    </row>
    <row r="147" spans="13:41" ht="16.5" thickTop="1" thickBot="1">
      <c r="M147" s="2060"/>
      <c r="N147" s="2061"/>
      <c r="O147" s="2063"/>
      <c r="P147" s="852" t="s">
        <v>94</v>
      </c>
      <c r="Q147" s="852" t="s">
        <v>99</v>
      </c>
      <c r="R147" s="852" t="s">
        <v>101</v>
      </c>
      <c r="S147" s="852" t="s">
        <v>102</v>
      </c>
      <c r="T147" s="845" t="s">
        <v>103</v>
      </c>
      <c r="U147" s="803"/>
      <c r="Y147" s="2058" t="s">
        <v>0</v>
      </c>
      <c r="Z147" s="2059"/>
      <c r="AA147" s="2062" t="s">
        <v>62</v>
      </c>
      <c r="AB147" s="2064" t="s">
        <v>93</v>
      </c>
      <c r="AC147" s="2064"/>
      <c r="AD147" s="2064"/>
      <c r="AE147" s="2066"/>
      <c r="AI147" s="2089" t="s">
        <v>474</v>
      </c>
      <c r="AJ147" s="2089"/>
      <c r="AK147" s="2089"/>
      <c r="AL147" s="2089"/>
      <c r="AM147" s="2089"/>
      <c r="AN147" s="2089"/>
      <c r="AO147" s="803"/>
    </row>
    <row r="148" spans="13:41" ht="16.5" thickTop="1" thickBot="1">
      <c r="M148" s="2067" t="s">
        <v>98</v>
      </c>
      <c r="N148" s="858" t="s">
        <v>94</v>
      </c>
      <c r="O148" s="846">
        <v>3</v>
      </c>
      <c r="P148" s="853">
        <v>2.8492666666666664</v>
      </c>
      <c r="Q148" s="859"/>
      <c r="R148" s="859"/>
      <c r="S148" s="859"/>
      <c r="T148" s="854"/>
      <c r="U148" s="803"/>
      <c r="Y148" s="2060"/>
      <c r="Z148" s="2061"/>
      <c r="AA148" s="2063"/>
      <c r="AB148" s="852" t="s">
        <v>94</v>
      </c>
      <c r="AC148" s="852" t="s">
        <v>99</v>
      </c>
      <c r="AD148" s="852" t="s">
        <v>101</v>
      </c>
      <c r="AE148" s="845" t="s">
        <v>102</v>
      </c>
      <c r="AI148" s="2058" t="s">
        <v>0</v>
      </c>
      <c r="AJ148" s="2059"/>
      <c r="AK148" s="2062" t="s">
        <v>62</v>
      </c>
      <c r="AL148" s="2064" t="s">
        <v>93</v>
      </c>
      <c r="AM148" s="2064"/>
      <c r="AN148" s="2066"/>
      <c r="AO148" s="803"/>
    </row>
    <row r="149" spans="13:41" ht="15.75" customHeight="1" thickTop="1" thickBot="1">
      <c r="M149" s="2068"/>
      <c r="N149" s="860" t="s">
        <v>105</v>
      </c>
      <c r="O149" s="848">
        <v>3</v>
      </c>
      <c r="P149" s="821"/>
      <c r="Q149" s="861">
        <v>4.0459999999999994</v>
      </c>
      <c r="R149" s="821"/>
      <c r="S149" s="821"/>
      <c r="T149" s="822"/>
      <c r="U149" s="803"/>
      <c r="Y149" s="2067" t="s">
        <v>98</v>
      </c>
      <c r="Z149" s="858" t="s">
        <v>94</v>
      </c>
      <c r="AA149" s="846">
        <v>3</v>
      </c>
      <c r="AB149" s="853">
        <v>2.5646666666666667</v>
      </c>
      <c r="AC149" s="859"/>
      <c r="AD149" s="859"/>
      <c r="AE149" s="854"/>
      <c r="AI149" s="2060"/>
      <c r="AJ149" s="2061"/>
      <c r="AK149" s="2063"/>
      <c r="AL149" s="852" t="s">
        <v>94</v>
      </c>
      <c r="AM149" s="852" t="s">
        <v>99</v>
      </c>
      <c r="AN149" s="845" t="s">
        <v>101</v>
      </c>
      <c r="AO149" s="803"/>
    </row>
    <row r="150" spans="13:41" ht="15.75" thickTop="1">
      <c r="M150" s="2068"/>
      <c r="N150" s="860" t="s">
        <v>101</v>
      </c>
      <c r="O150" s="848">
        <v>3</v>
      </c>
      <c r="P150" s="821"/>
      <c r="Q150" s="861">
        <v>4.1749999999999998</v>
      </c>
      <c r="R150" s="861">
        <v>4.1749999999999998</v>
      </c>
      <c r="S150" s="821"/>
      <c r="T150" s="822"/>
      <c r="U150" s="803"/>
      <c r="Y150" s="2068"/>
      <c r="Z150" s="860" t="s">
        <v>99</v>
      </c>
      <c r="AA150" s="848">
        <v>3</v>
      </c>
      <c r="AB150" s="861">
        <v>3.0469999999999997</v>
      </c>
      <c r="AC150" s="861">
        <v>3.0469999999999997</v>
      </c>
      <c r="AD150" s="821"/>
      <c r="AE150" s="822"/>
      <c r="AI150" s="2067" t="s">
        <v>98</v>
      </c>
      <c r="AJ150" s="858" t="s">
        <v>99</v>
      </c>
      <c r="AK150" s="846">
        <v>3</v>
      </c>
      <c r="AL150" s="853">
        <v>2.2036666666666664</v>
      </c>
      <c r="AM150" s="859"/>
      <c r="AN150" s="854"/>
      <c r="AO150" s="803"/>
    </row>
    <row r="151" spans="13:41">
      <c r="M151" s="2068"/>
      <c r="N151" s="860" t="s">
        <v>102</v>
      </c>
      <c r="O151" s="848">
        <v>3</v>
      </c>
      <c r="P151" s="821"/>
      <c r="Q151" s="861">
        <v>4.1826333333333334</v>
      </c>
      <c r="R151" s="861">
        <v>4.1826333333333334</v>
      </c>
      <c r="S151" s="821"/>
      <c r="T151" s="822"/>
      <c r="U151" s="803"/>
      <c r="Y151" s="2068"/>
      <c r="Z151" s="860" t="s">
        <v>105</v>
      </c>
      <c r="AA151" s="848">
        <v>3</v>
      </c>
      <c r="AB151" s="861">
        <v>3.0603333333333333</v>
      </c>
      <c r="AC151" s="861">
        <v>3.0603333333333333</v>
      </c>
      <c r="AD151" s="821"/>
      <c r="AE151" s="822"/>
      <c r="AI151" s="2068"/>
      <c r="AJ151" s="860" t="s">
        <v>94</v>
      </c>
      <c r="AK151" s="848">
        <v>3</v>
      </c>
      <c r="AL151" s="861">
        <v>2.208333333333333</v>
      </c>
      <c r="AM151" s="821"/>
      <c r="AN151" s="822"/>
      <c r="AO151" s="803"/>
    </row>
    <row r="152" spans="13:41">
      <c r="M152" s="2068"/>
      <c r="N152" s="860" t="s">
        <v>99</v>
      </c>
      <c r="O152" s="848">
        <v>3</v>
      </c>
      <c r="P152" s="821"/>
      <c r="Q152" s="821"/>
      <c r="R152" s="861">
        <v>4.4770000000000003</v>
      </c>
      <c r="S152" s="861">
        <v>4.4770000000000003</v>
      </c>
      <c r="T152" s="822"/>
      <c r="U152" s="803"/>
      <c r="Y152" s="2068"/>
      <c r="Z152" s="860" t="s">
        <v>102</v>
      </c>
      <c r="AA152" s="848">
        <v>3</v>
      </c>
      <c r="AB152" s="821"/>
      <c r="AC152" s="861">
        <v>3.4733333333333332</v>
      </c>
      <c r="AD152" s="861">
        <v>3.4733333333333332</v>
      </c>
      <c r="AE152" s="822"/>
      <c r="AI152" s="2068"/>
      <c r="AJ152" s="860" t="s">
        <v>101</v>
      </c>
      <c r="AK152" s="848">
        <v>3</v>
      </c>
      <c r="AL152" s="861">
        <v>2.2369666666666665</v>
      </c>
      <c r="AM152" s="821"/>
      <c r="AN152" s="822"/>
      <c r="AO152" s="803"/>
    </row>
    <row r="153" spans="13:41">
      <c r="M153" s="2068"/>
      <c r="N153" s="860" t="s">
        <v>107</v>
      </c>
      <c r="O153" s="848">
        <v>3</v>
      </c>
      <c r="P153" s="821"/>
      <c r="Q153" s="821"/>
      <c r="R153" s="821"/>
      <c r="S153" s="861">
        <v>4.6531666666666665</v>
      </c>
      <c r="T153" s="822"/>
      <c r="U153" s="803"/>
      <c r="Y153" s="2068"/>
      <c r="Z153" s="860" t="s">
        <v>101</v>
      </c>
      <c r="AA153" s="848">
        <v>3</v>
      </c>
      <c r="AB153" s="821"/>
      <c r="AC153" s="861">
        <v>3.5796666666666668</v>
      </c>
      <c r="AD153" s="861">
        <v>3.5796666666666668</v>
      </c>
      <c r="AE153" s="822"/>
      <c r="AI153" s="2068"/>
      <c r="AJ153" s="860" t="s">
        <v>106</v>
      </c>
      <c r="AK153" s="848">
        <v>3</v>
      </c>
      <c r="AL153" s="861">
        <v>2.6943333333333337</v>
      </c>
      <c r="AM153" s="861">
        <v>2.6943333333333337</v>
      </c>
      <c r="AN153" s="822"/>
      <c r="AO153" s="803"/>
    </row>
    <row r="154" spans="13:41">
      <c r="M154" s="2068"/>
      <c r="N154" s="860" t="s">
        <v>106</v>
      </c>
      <c r="O154" s="848">
        <v>3</v>
      </c>
      <c r="P154" s="821"/>
      <c r="Q154" s="821"/>
      <c r="R154" s="821"/>
      <c r="S154" s="861">
        <v>4.6803333333333335</v>
      </c>
      <c r="T154" s="822"/>
      <c r="U154" s="803"/>
      <c r="Y154" s="2068"/>
      <c r="Z154" s="860" t="s">
        <v>107</v>
      </c>
      <c r="AA154" s="848">
        <v>3</v>
      </c>
      <c r="AB154" s="821"/>
      <c r="AC154" s="821"/>
      <c r="AD154" s="861">
        <v>3.7369999999999997</v>
      </c>
      <c r="AE154" s="822"/>
      <c r="AI154" s="2068"/>
      <c r="AJ154" s="860" t="s">
        <v>105</v>
      </c>
      <c r="AK154" s="848">
        <v>3</v>
      </c>
      <c r="AL154" s="861">
        <v>2.7093333333333334</v>
      </c>
      <c r="AM154" s="861">
        <v>2.7093333333333334</v>
      </c>
      <c r="AN154" s="822"/>
      <c r="AO154" s="803"/>
    </row>
    <row r="155" spans="13:41">
      <c r="M155" s="2068"/>
      <c r="N155" s="860" t="s">
        <v>104</v>
      </c>
      <c r="O155" s="848">
        <v>3</v>
      </c>
      <c r="P155" s="821"/>
      <c r="Q155" s="821"/>
      <c r="R155" s="821"/>
      <c r="S155" s="821"/>
      <c r="T155" s="849">
        <v>5.2911000000000001</v>
      </c>
      <c r="U155" s="803"/>
      <c r="Y155" s="2068"/>
      <c r="Z155" s="860" t="s">
        <v>106</v>
      </c>
      <c r="AA155" s="848">
        <v>3</v>
      </c>
      <c r="AB155" s="821"/>
      <c r="AC155" s="821"/>
      <c r="AD155" s="861">
        <v>3.9129000000000005</v>
      </c>
      <c r="AE155" s="822"/>
      <c r="AI155" s="2068"/>
      <c r="AJ155" s="860" t="s">
        <v>104</v>
      </c>
      <c r="AK155" s="848">
        <v>3</v>
      </c>
      <c r="AL155" s="861">
        <v>2.8973333333333335</v>
      </c>
      <c r="AM155" s="861">
        <v>2.8973333333333335</v>
      </c>
      <c r="AN155" s="822"/>
      <c r="AO155" s="803"/>
    </row>
    <row r="156" spans="13:41">
      <c r="M156" s="2068"/>
      <c r="N156" s="860" t="s">
        <v>103</v>
      </c>
      <c r="O156" s="848">
        <v>3</v>
      </c>
      <c r="P156" s="821"/>
      <c r="Q156" s="821"/>
      <c r="R156" s="821"/>
      <c r="S156" s="821"/>
      <c r="T156" s="849">
        <v>5.562666666666666</v>
      </c>
      <c r="U156" s="803"/>
      <c r="Y156" s="2068"/>
      <c r="Z156" s="860" t="s">
        <v>104</v>
      </c>
      <c r="AA156" s="848">
        <v>3</v>
      </c>
      <c r="AB156" s="821"/>
      <c r="AC156" s="821"/>
      <c r="AD156" s="861">
        <v>4.1269999999999998</v>
      </c>
      <c r="AE156" s="822"/>
      <c r="AI156" s="2068"/>
      <c r="AJ156" s="860" t="s">
        <v>102</v>
      </c>
      <c r="AK156" s="848">
        <v>3</v>
      </c>
      <c r="AL156" s="821"/>
      <c r="AM156" s="861">
        <v>3.3503333333333334</v>
      </c>
      <c r="AN156" s="849">
        <v>3.3503333333333334</v>
      </c>
      <c r="AO156" s="803"/>
    </row>
    <row r="157" spans="13:41" ht="15.75" thickBot="1">
      <c r="M157" s="2069"/>
      <c r="N157" s="843" t="s">
        <v>74</v>
      </c>
      <c r="O157" s="850"/>
      <c r="P157" s="834">
        <v>1</v>
      </c>
      <c r="Q157" s="833">
        <v>0.40895551367728999</v>
      </c>
      <c r="R157" s="833">
        <v>7.7740548566851642E-2</v>
      </c>
      <c r="S157" s="833">
        <v>0.22422942327511808</v>
      </c>
      <c r="T157" s="851">
        <v>9.403569591787253E-2</v>
      </c>
      <c r="U157" s="803"/>
      <c r="Y157" s="2068"/>
      <c r="Z157" s="860" t="s">
        <v>103</v>
      </c>
      <c r="AA157" s="848">
        <v>3</v>
      </c>
      <c r="AB157" s="821"/>
      <c r="AC157" s="821"/>
      <c r="AD157" s="821"/>
      <c r="AE157" s="849">
        <v>4.95</v>
      </c>
      <c r="AI157" s="2068"/>
      <c r="AJ157" s="860" t="s">
        <v>107</v>
      </c>
      <c r="AK157" s="848">
        <v>3</v>
      </c>
      <c r="AL157" s="821"/>
      <c r="AM157" s="821"/>
      <c r="AN157" s="849">
        <v>3.6753333333333331</v>
      </c>
      <c r="AO157" s="803"/>
    </row>
    <row r="158" spans="13:41" ht="16.5" thickTop="1" thickBot="1">
      <c r="M158" s="2070" t="s">
        <v>487</v>
      </c>
      <c r="N158" s="2070"/>
      <c r="O158" s="2070"/>
      <c r="P158" s="2070"/>
      <c r="Q158" s="2070"/>
      <c r="R158" s="2070"/>
      <c r="S158" s="2070"/>
      <c r="T158" s="2070"/>
      <c r="U158" s="803"/>
      <c r="Y158" s="2069"/>
      <c r="Z158" s="843" t="s">
        <v>74</v>
      </c>
      <c r="AA158" s="850"/>
      <c r="AB158" s="833">
        <v>0.11393065100471844</v>
      </c>
      <c r="AC158" s="833">
        <v>9.994511362354408E-2</v>
      </c>
      <c r="AD158" s="833">
        <v>5.1102236613433383E-2</v>
      </c>
      <c r="AE158" s="835">
        <v>1</v>
      </c>
      <c r="AI158" s="2068"/>
      <c r="AJ158" s="860" t="s">
        <v>103</v>
      </c>
      <c r="AK158" s="848">
        <v>3</v>
      </c>
      <c r="AL158" s="821"/>
      <c r="AM158" s="821"/>
      <c r="AN158" s="849">
        <v>3.875</v>
      </c>
      <c r="AO158" s="803"/>
    </row>
    <row r="159" spans="13:41" ht="16.5" thickTop="1" thickBot="1">
      <c r="M159" s="2070" t="s">
        <v>108</v>
      </c>
      <c r="N159" s="2070"/>
      <c r="O159" s="2070"/>
      <c r="P159" s="2070"/>
      <c r="Q159" s="2070"/>
      <c r="R159" s="2070"/>
      <c r="S159" s="2070"/>
      <c r="T159" s="2070"/>
      <c r="U159" s="803"/>
      <c r="Y159" s="2070" t="s">
        <v>490</v>
      </c>
      <c r="Z159" s="2070"/>
      <c r="AA159" s="2070"/>
      <c r="AB159" s="2070"/>
      <c r="AC159" s="2070"/>
      <c r="AD159" s="2070"/>
      <c r="AE159" s="2070"/>
      <c r="AI159" s="2069"/>
      <c r="AJ159" s="843" t="s">
        <v>74</v>
      </c>
      <c r="AK159" s="850"/>
      <c r="AL159" s="833">
        <v>7.7014152210029385E-2</v>
      </c>
      <c r="AM159" s="833">
        <v>8.3598023305182179E-2</v>
      </c>
      <c r="AN159" s="851">
        <v>0.14900394986124221</v>
      </c>
      <c r="AO159" s="803"/>
    </row>
    <row r="160" spans="13:41" ht="15.75" thickTop="1">
      <c r="M160" s="2070" t="s">
        <v>97</v>
      </c>
      <c r="N160" s="2070"/>
      <c r="O160" s="2070"/>
      <c r="P160" s="2070"/>
      <c r="Q160" s="2070"/>
      <c r="R160" s="2070"/>
      <c r="S160" s="2070"/>
      <c r="T160" s="2070"/>
      <c r="U160" s="803"/>
      <c r="Y160" s="2070" t="s">
        <v>108</v>
      </c>
      <c r="Z160" s="2070"/>
      <c r="AA160" s="2070"/>
      <c r="AB160" s="2070"/>
      <c r="AC160" s="2070"/>
      <c r="AD160" s="2070"/>
      <c r="AE160" s="2070"/>
      <c r="AI160" s="2070" t="s">
        <v>484</v>
      </c>
      <c r="AJ160" s="2070"/>
      <c r="AK160" s="2070"/>
      <c r="AL160" s="2070"/>
      <c r="AM160" s="2070"/>
      <c r="AN160" s="2070"/>
      <c r="AO160" s="803"/>
    </row>
    <row r="161" spans="12:41">
      <c r="Y161" s="2070" t="s">
        <v>97</v>
      </c>
      <c r="Z161" s="2070"/>
      <c r="AA161" s="2070"/>
      <c r="AB161" s="2070"/>
      <c r="AC161" s="2070"/>
      <c r="AD161" s="2070"/>
      <c r="AE161" s="2070"/>
      <c r="AI161" s="2070" t="s">
        <v>108</v>
      </c>
      <c r="AJ161" s="2070"/>
      <c r="AK161" s="2070"/>
      <c r="AL161" s="2070"/>
      <c r="AM161" s="2070"/>
      <c r="AN161" s="2070"/>
      <c r="AO161" s="803"/>
    </row>
    <row r="162" spans="12:41" ht="15.75" customHeight="1" thickBot="1">
      <c r="Z162" s="2089" t="s">
        <v>473</v>
      </c>
      <c r="AA162" s="2089"/>
      <c r="AB162" s="2089"/>
      <c r="AC162" s="2089"/>
      <c r="AD162" s="2089"/>
      <c r="AE162" s="2089"/>
      <c r="AF162" s="2089"/>
      <c r="AI162" s="2070" t="s">
        <v>97</v>
      </c>
      <c r="AJ162" s="2070"/>
      <c r="AK162" s="2070"/>
      <c r="AL162" s="2070"/>
      <c r="AM162" s="2070"/>
      <c r="AN162" s="2070"/>
      <c r="AO162" s="803"/>
    </row>
    <row r="163" spans="12:41" ht="15" customHeight="1" thickTop="1">
      <c r="L163" s="742" t="s">
        <v>437</v>
      </c>
      <c r="M163" s="742"/>
      <c r="N163" s="742"/>
      <c r="O163" s="742"/>
      <c r="P163" s="742"/>
      <c r="Q163" s="742"/>
      <c r="R163" s="742"/>
      <c r="S163" s="742"/>
      <c r="T163" s="742"/>
      <c r="U163" s="742"/>
      <c r="Z163" s="2058" t="s">
        <v>0</v>
      </c>
      <c r="AA163" s="2059"/>
      <c r="AB163" s="2062" t="s">
        <v>62</v>
      </c>
      <c r="AC163" s="2064" t="s">
        <v>93</v>
      </c>
      <c r="AD163" s="2064"/>
      <c r="AE163" s="2064"/>
      <c r="AF163" s="2066"/>
    </row>
    <row r="164" spans="12:41" ht="15" customHeight="1" thickBot="1">
      <c r="L164" s="742" t="s">
        <v>0</v>
      </c>
      <c r="M164" s="466" t="s">
        <v>520</v>
      </c>
      <c r="N164" s="466"/>
      <c r="O164" s="466"/>
      <c r="P164" s="742"/>
      <c r="Q164" s="742"/>
      <c r="R164" s="742"/>
      <c r="S164" s="742"/>
      <c r="T164" s="742"/>
      <c r="U164" s="742"/>
      <c r="Z164" s="2060"/>
      <c r="AA164" s="2061"/>
      <c r="AB164" s="2063"/>
      <c r="AC164" s="852" t="s">
        <v>94</v>
      </c>
      <c r="AD164" s="852" t="s">
        <v>99</v>
      </c>
      <c r="AE164" s="852" t="s">
        <v>101</v>
      </c>
      <c r="AF164" s="845" t="s">
        <v>102</v>
      </c>
    </row>
    <row r="165" spans="12:41" ht="15.75" thickTop="1">
      <c r="L165" s="742"/>
      <c r="M165" s="742">
        <v>2014</v>
      </c>
      <c r="N165" s="742"/>
      <c r="O165" s="742"/>
      <c r="P165" s="742">
        <v>2015</v>
      </c>
      <c r="Q165" s="742"/>
      <c r="R165" s="742"/>
      <c r="S165" s="742">
        <v>2016</v>
      </c>
      <c r="T165" s="742"/>
      <c r="U165" s="742"/>
      <c r="Z165" s="2067" t="s">
        <v>98</v>
      </c>
      <c r="AA165" s="858" t="s">
        <v>102</v>
      </c>
      <c r="AB165" s="846">
        <v>3</v>
      </c>
      <c r="AC165" s="853">
        <v>2.306</v>
      </c>
      <c r="AD165" s="859"/>
      <c r="AE165" s="859"/>
      <c r="AF165" s="854"/>
    </row>
    <row r="166" spans="12:41">
      <c r="L166" s="742"/>
      <c r="M166" s="742" t="s">
        <v>23</v>
      </c>
      <c r="N166" s="742" t="s">
        <v>24</v>
      </c>
      <c r="O166" s="742" t="s">
        <v>25</v>
      </c>
      <c r="P166" s="742" t="s">
        <v>23</v>
      </c>
      <c r="Q166" s="742" t="s">
        <v>24</v>
      </c>
      <c r="R166" s="742" t="s">
        <v>25</v>
      </c>
      <c r="S166" s="742" t="s">
        <v>23</v>
      </c>
      <c r="T166" s="742" t="s">
        <v>24</v>
      </c>
      <c r="U166" s="742" t="s">
        <v>25</v>
      </c>
      <c r="Z166" s="2068"/>
      <c r="AA166" s="860" t="s">
        <v>94</v>
      </c>
      <c r="AB166" s="848">
        <v>3</v>
      </c>
      <c r="AC166" s="987">
        <v>2.5646666666666667</v>
      </c>
      <c r="AD166" s="987">
        <v>2.5646666666666667</v>
      </c>
      <c r="AE166" s="821"/>
      <c r="AF166" s="822"/>
    </row>
    <row r="167" spans="12:41">
      <c r="L167" s="742" t="s">
        <v>355</v>
      </c>
      <c r="M167" s="803" t="s">
        <v>494</v>
      </c>
      <c r="N167" t="s">
        <v>497</v>
      </c>
      <c r="O167" t="s">
        <v>500</v>
      </c>
      <c r="P167" s="745" t="s">
        <v>509</v>
      </c>
      <c r="Q167" s="745" t="s">
        <v>503</v>
      </c>
      <c r="R167" t="s">
        <v>506</v>
      </c>
      <c r="S167" s="744" t="s">
        <v>517</v>
      </c>
      <c r="T167" s="744" t="s">
        <v>512</v>
      </c>
      <c r="U167" t="s">
        <v>193</v>
      </c>
      <c r="Z167" s="2068"/>
      <c r="AA167" s="860" t="s">
        <v>99</v>
      </c>
      <c r="AB167" s="848">
        <v>3</v>
      </c>
      <c r="AC167" s="987">
        <v>3.0469999999999997</v>
      </c>
      <c r="AD167" s="987">
        <v>3.0469999999999997</v>
      </c>
      <c r="AE167" s="987">
        <v>3.0469999999999997</v>
      </c>
      <c r="AF167" s="822"/>
    </row>
    <row r="168" spans="12:41">
      <c r="L168" s="742" t="s">
        <v>356</v>
      </c>
      <c r="M168" s="803" t="s">
        <v>495</v>
      </c>
      <c r="N168" t="s">
        <v>498</v>
      </c>
      <c r="O168" t="s">
        <v>501</v>
      </c>
      <c r="P168" s="745" t="s">
        <v>510</v>
      </c>
      <c r="Q168" s="745" t="s">
        <v>504</v>
      </c>
      <c r="R168" t="s">
        <v>507</v>
      </c>
      <c r="S168" s="744" t="s">
        <v>518</v>
      </c>
      <c r="T168" s="744" t="s">
        <v>513</v>
      </c>
      <c r="U168" t="s">
        <v>515</v>
      </c>
      <c r="Z168" s="2068"/>
      <c r="AA168" s="860" t="s">
        <v>105</v>
      </c>
      <c r="AB168" s="848">
        <v>3</v>
      </c>
      <c r="AC168" s="987">
        <v>3.0603333333333333</v>
      </c>
      <c r="AD168" s="987">
        <v>3.0603333333333333</v>
      </c>
      <c r="AE168" s="987">
        <v>3.0603333333333333</v>
      </c>
      <c r="AF168" s="822"/>
    </row>
    <row r="169" spans="12:41">
      <c r="L169" s="742" t="s">
        <v>162</v>
      </c>
      <c r="M169" s="803" t="s">
        <v>496</v>
      </c>
      <c r="N169" t="s">
        <v>499</v>
      </c>
      <c r="O169" t="s">
        <v>502</v>
      </c>
      <c r="P169" s="745" t="s">
        <v>511</v>
      </c>
      <c r="Q169" s="745" t="s">
        <v>505</v>
      </c>
      <c r="R169" t="s">
        <v>508</v>
      </c>
      <c r="S169" s="744" t="s">
        <v>519</v>
      </c>
      <c r="T169" s="744" t="s">
        <v>514</v>
      </c>
      <c r="U169" t="s">
        <v>516</v>
      </c>
      <c r="Z169" s="2068"/>
      <c r="AA169" s="860" t="s">
        <v>101</v>
      </c>
      <c r="AB169" s="848">
        <v>3</v>
      </c>
      <c r="AC169" s="987">
        <v>3.5796666666666668</v>
      </c>
      <c r="AD169" s="987">
        <v>3.5796666666666668</v>
      </c>
      <c r="AE169" s="987">
        <v>3.5796666666666668</v>
      </c>
      <c r="AF169" s="988"/>
    </row>
    <row r="170" spans="12:41">
      <c r="Z170" s="2068"/>
      <c r="AA170" s="860" t="s">
        <v>107</v>
      </c>
      <c r="AB170" s="848">
        <v>3</v>
      </c>
      <c r="AC170" s="986"/>
      <c r="AD170" s="987">
        <v>3.7369999999999997</v>
      </c>
      <c r="AE170" s="987">
        <v>3.7369999999999997</v>
      </c>
      <c r="AF170" s="989">
        <v>3.7369999999999997</v>
      </c>
    </row>
    <row r="171" spans="12:41">
      <c r="Z171" s="2068"/>
      <c r="AA171" s="860" t="s">
        <v>106</v>
      </c>
      <c r="AB171" s="848">
        <v>3</v>
      </c>
      <c r="AC171" s="821"/>
      <c r="AD171" s="987">
        <v>3.908033333333333</v>
      </c>
      <c r="AE171" s="987">
        <v>3.908033333333333</v>
      </c>
      <c r="AF171" s="989">
        <v>3.908033333333333</v>
      </c>
    </row>
    <row r="172" spans="12:41">
      <c r="L172" t="s">
        <v>385</v>
      </c>
      <c r="M172" s="870" t="s">
        <v>521</v>
      </c>
      <c r="Z172" s="2068"/>
      <c r="AA172" s="860" t="s">
        <v>104</v>
      </c>
      <c r="AB172" s="848">
        <v>3</v>
      </c>
      <c r="AC172" s="821"/>
      <c r="AD172" s="986"/>
      <c r="AE172" s="987">
        <v>4.1269999999999998</v>
      </c>
      <c r="AF172" s="989">
        <v>4.1269999999999998</v>
      </c>
    </row>
    <row r="173" spans="12:41">
      <c r="L173" t="s">
        <v>372</v>
      </c>
      <c r="M173" t="s">
        <v>373</v>
      </c>
      <c r="N173">
        <v>2014</v>
      </c>
      <c r="Q173">
        <v>2015</v>
      </c>
      <c r="T173">
        <v>2016</v>
      </c>
      <c r="Z173" s="2068"/>
      <c r="AA173" s="860" t="s">
        <v>103</v>
      </c>
      <c r="AB173" s="848">
        <v>3</v>
      </c>
      <c r="AC173" s="821"/>
      <c r="AD173" s="986"/>
      <c r="AE173" s="986"/>
      <c r="AF173" s="989">
        <v>4.95</v>
      </c>
    </row>
    <row r="174" spans="12:41" s="1" customFormat="1" ht="15.75" thickBot="1">
      <c r="N174" s="1" t="s">
        <v>432</v>
      </c>
      <c r="O174" s="1" t="s">
        <v>24</v>
      </c>
      <c r="P174" s="1" t="s">
        <v>25</v>
      </c>
      <c r="Q174" s="1" t="s">
        <v>432</v>
      </c>
      <c r="R174" s="1" t="s">
        <v>24</v>
      </c>
      <c r="S174" s="1" t="s">
        <v>25</v>
      </c>
      <c r="T174" s="1" t="s">
        <v>432</v>
      </c>
      <c r="U174" s="1" t="s">
        <v>24</v>
      </c>
      <c r="V174" s="1" t="s">
        <v>25</v>
      </c>
      <c r="Z174" s="2069"/>
      <c r="AA174" s="843" t="s">
        <v>74</v>
      </c>
      <c r="AB174" s="850"/>
      <c r="AC174" s="833">
        <v>6.3484574768582602E-2</v>
      </c>
      <c r="AD174" s="833">
        <v>5.4350506581571256E-2</v>
      </c>
      <c r="AE174" s="833">
        <v>0.11521148776727608</v>
      </c>
      <c r="AF174" s="851">
        <v>7.0918761297598221E-2</v>
      </c>
    </row>
    <row r="175" spans="12:41" ht="20.25" customHeight="1" thickTop="1">
      <c r="L175" s="466" t="s">
        <v>433</v>
      </c>
      <c r="M175" s="466"/>
      <c r="N175" s="466"/>
      <c r="O175" s="466"/>
      <c r="P175" s="466"/>
      <c r="Q175" s="466"/>
      <c r="R175" s="466"/>
      <c r="S175" s="466"/>
      <c r="T175" s="466"/>
      <c r="U175" s="466"/>
      <c r="V175" s="466"/>
      <c r="Z175" s="2070" t="s">
        <v>535</v>
      </c>
      <c r="AA175" s="2070"/>
      <c r="AB175" s="2070"/>
      <c r="AC175" s="2070"/>
      <c r="AD175" s="2070"/>
      <c r="AE175" s="2070"/>
      <c r="AF175" s="2070"/>
    </row>
    <row r="176" spans="12:41">
      <c r="L176" t="s">
        <v>374</v>
      </c>
      <c r="M176" t="s">
        <v>20</v>
      </c>
      <c r="N176" s="863">
        <v>2.8492666666666668</v>
      </c>
      <c r="O176" s="863">
        <v>2.5646666666666667</v>
      </c>
      <c r="P176" s="863">
        <v>2.208333333333333</v>
      </c>
      <c r="Q176" s="864">
        <v>3.6728623333333337</v>
      </c>
      <c r="R176" s="863">
        <v>3.679338</v>
      </c>
      <c r="S176" s="863">
        <v>3.5376396666666658</v>
      </c>
      <c r="T176" s="863">
        <v>3.792701111</v>
      </c>
      <c r="U176" s="863">
        <v>3.410411088</v>
      </c>
      <c r="V176" s="863">
        <v>3.1314740719999978</v>
      </c>
      <c r="W176" s="4">
        <f>AVERAGE(T176:V176)</f>
        <v>3.4448620903333325</v>
      </c>
      <c r="Z176" s="2070" t="s">
        <v>108</v>
      </c>
      <c r="AA176" s="2070"/>
      <c r="AB176" s="2070"/>
      <c r="AC176" s="2070"/>
      <c r="AD176" s="2070"/>
      <c r="AE176" s="2070"/>
      <c r="AF176" s="2070"/>
    </row>
    <row r="177" spans="12:32">
      <c r="M177" t="s">
        <v>21</v>
      </c>
      <c r="N177" s="863">
        <v>4.1826333333333343</v>
      </c>
      <c r="O177" s="863">
        <v>3.4733333333333336</v>
      </c>
      <c r="P177" s="863">
        <v>3.3503333333333334</v>
      </c>
      <c r="Q177" s="864">
        <v>4.0660496666666672</v>
      </c>
      <c r="R177" s="863">
        <v>3.9562633333333332</v>
      </c>
      <c r="S177" s="863">
        <v>3.5698076666666658</v>
      </c>
      <c r="T177" s="863">
        <v>4.4454762959999998</v>
      </c>
      <c r="U177" s="863">
        <v>3.7799527093333327</v>
      </c>
      <c r="V177" s="863">
        <v>3.4688282766666654</v>
      </c>
      <c r="W177" s="4">
        <f t="shared" ref="W177:W186" si="3">AVERAGE(T177:V177)</f>
        <v>3.8980857606666657</v>
      </c>
      <c r="X177">
        <f>(W177-W176)/W176*100</f>
        <v>13.156511304331438</v>
      </c>
      <c r="Z177" s="2070" t="s">
        <v>97</v>
      </c>
      <c r="AA177" s="2070"/>
      <c r="AB177" s="2070"/>
      <c r="AC177" s="2070"/>
      <c r="AD177" s="2070"/>
      <c r="AE177" s="2070"/>
      <c r="AF177" s="2070"/>
    </row>
    <row r="178" spans="12:32">
      <c r="M178" t="s">
        <v>22</v>
      </c>
      <c r="N178" s="863">
        <v>4.0460000000000012</v>
      </c>
      <c r="O178" s="863">
        <v>3.0603333333333338</v>
      </c>
      <c r="P178" s="863">
        <v>2.7093333333333325</v>
      </c>
      <c r="Q178" s="864">
        <v>3.8643929999999997</v>
      </c>
      <c r="R178" s="863">
        <v>3.8612963333333332</v>
      </c>
      <c r="S178" s="863">
        <v>3.6541723333333311</v>
      </c>
      <c r="T178" s="863">
        <v>4.5787312960000008</v>
      </c>
      <c r="U178" s="863">
        <v>3.924092063333334</v>
      </c>
      <c r="V178" s="863">
        <v>3.7722573119999989</v>
      </c>
      <c r="W178" s="4">
        <f t="shared" si="3"/>
        <v>4.0916935571111113</v>
      </c>
      <c r="X178">
        <f>(W178-W176)/W176*100</f>
        <v>18.776701354543629</v>
      </c>
    </row>
    <row r="179" spans="12:32">
      <c r="N179" s="741">
        <f t="shared" ref="N179:V179" si="4">AVERAGE(N176:N178)</f>
        <v>3.6926333333333345</v>
      </c>
      <c r="O179" s="741">
        <f t="shared" si="4"/>
        <v>3.032777777777778</v>
      </c>
      <c r="P179" s="741">
        <f t="shared" si="4"/>
        <v>2.7559999999999998</v>
      </c>
      <c r="Q179" s="871">
        <f t="shared" si="4"/>
        <v>3.8677683333333337</v>
      </c>
      <c r="R179" s="741">
        <f t="shared" si="4"/>
        <v>3.8322992222222223</v>
      </c>
      <c r="S179" s="741">
        <f t="shared" si="4"/>
        <v>3.5872065555555541</v>
      </c>
      <c r="T179" s="741">
        <f t="shared" si="4"/>
        <v>4.2723029010000007</v>
      </c>
      <c r="U179" s="741">
        <f t="shared" si="4"/>
        <v>3.704818620222222</v>
      </c>
      <c r="V179" s="741">
        <f t="shared" si="4"/>
        <v>3.4575198868888872</v>
      </c>
      <c r="W179" s="4"/>
    </row>
    <row r="180" spans="12:32">
      <c r="L180" t="s">
        <v>375</v>
      </c>
      <c r="M180" t="s">
        <v>20</v>
      </c>
      <c r="N180" s="863">
        <v>4.4770000000000012</v>
      </c>
      <c r="O180" s="863">
        <v>3.0470000000000002</v>
      </c>
      <c r="P180" s="863">
        <v>2.2036666666666669</v>
      </c>
      <c r="Q180" s="864">
        <v>4.1627256666666668</v>
      </c>
      <c r="R180" s="863">
        <v>3.7734553333333327</v>
      </c>
      <c r="S180" s="863">
        <v>3.5281499999999997</v>
      </c>
      <c r="T180" s="863">
        <v>4.802599740999999</v>
      </c>
      <c r="U180" s="863">
        <v>3.7228803059999991</v>
      </c>
      <c r="V180" s="863">
        <v>3.1225661693333318</v>
      </c>
      <c r="W180" s="4">
        <f t="shared" si="3"/>
        <v>3.8826820721111104</v>
      </c>
    </row>
    <row r="181" spans="12:32">
      <c r="M181" t="s">
        <v>21</v>
      </c>
      <c r="N181" s="863">
        <v>5.5626666666666669</v>
      </c>
      <c r="O181" s="863">
        <v>4.9500000000000011</v>
      </c>
      <c r="P181" s="863">
        <v>3.875</v>
      </c>
      <c r="Q181" s="864">
        <v>4.2408143333333328</v>
      </c>
      <c r="R181" s="863">
        <v>3.9066381999999988</v>
      </c>
      <c r="S181" s="863">
        <v>3.6597596666666661</v>
      </c>
      <c r="T181" s="863">
        <v>5.1850786849999988</v>
      </c>
      <c r="U181" s="863">
        <v>4.4482770416666657</v>
      </c>
      <c r="V181" s="863">
        <v>3.5950789413333322</v>
      </c>
      <c r="W181" s="4">
        <f t="shared" si="3"/>
        <v>4.4094782226666656</v>
      </c>
      <c r="X181">
        <f>(W181-W180)/W180*100</f>
        <v>13.567841527367783</v>
      </c>
    </row>
    <row r="182" spans="12:32">
      <c r="M182" t="s">
        <v>22</v>
      </c>
      <c r="N182" s="863">
        <v>4.6803333333333335</v>
      </c>
      <c r="O182" s="863">
        <v>3.9128999999999992</v>
      </c>
      <c r="P182" s="863">
        <v>2.6943333333333341</v>
      </c>
      <c r="Q182" s="864">
        <v>4.235163066666666</v>
      </c>
      <c r="R182" s="863">
        <v>4.234759666666668</v>
      </c>
      <c r="S182" s="863">
        <v>3.9007769999999971</v>
      </c>
      <c r="T182" s="863">
        <v>5.4463783333333353</v>
      </c>
      <c r="U182" s="863">
        <v>4.8184714789999994</v>
      </c>
      <c r="V182" s="863">
        <v>4.1072938029999984</v>
      </c>
      <c r="W182" s="4">
        <f t="shared" si="3"/>
        <v>4.7907145384444441</v>
      </c>
      <c r="X182">
        <f>(W182-W180)/W180*100</f>
        <v>23.386732404788784</v>
      </c>
    </row>
    <row r="183" spans="12:32">
      <c r="N183" s="741">
        <f t="shared" ref="N183:V183" si="5">AVERAGE(N180:N182)</f>
        <v>4.9066666666666672</v>
      </c>
      <c r="O183" s="741">
        <f t="shared" si="5"/>
        <v>3.9699666666666666</v>
      </c>
      <c r="P183" s="741">
        <f t="shared" si="5"/>
        <v>2.9243333333333337</v>
      </c>
      <c r="Q183" s="871">
        <f t="shared" si="5"/>
        <v>4.2129010222222218</v>
      </c>
      <c r="R183" s="741">
        <f t="shared" si="5"/>
        <v>3.9716177333333333</v>
      </c>
      <c r="S183" s="741">
        <f t="shared" si="5"/>
        <v>3.6962288888888879</v>
      </c>
      <c r="T183" s="741">
        <f t="shared" si="5"/>
        <v>5.144685586444445</v>
      </c>
      <c r="U183" s="741">
        <f t="shared" si="5"/>
        <v>4.3298762755555549</v>
      </c>
      <c r="V183" s="741">
        <f t="shared" si="5"/>
        <v>3.6083129712222211</v>
      </c>
      <c r="W183" s="4"/>
    </row>
    <row r="184" spans="12:32">
      <c r="L184" t="s">
        <v>376</v>
      </c>
      <c r="M184" t="s">
        <v>20</v>
      </c>
      <c r="N184" s="863">
        <v>4.1750000000000007</v>
      </c>
      <c r="O184" s="863">
        <v>3.5796666666666654</v>
      </c>
      <c r="P184" s="863">
        <v>2.2369666666666661</v>
      </c>
      <c r="Q184" s="864">
        <v>3.9912686666666679</v>
      </c>
      <c r="R184" s="863">
        <v>3.7042248666666699</v>
      </c>
      <c r="S184" s="863">
        <v>3.5229573333333333</v>
      </c>
      <c r="T184" s="863">
        <v>4.5368159256666667</v>
      </c>
      <c r="U184" s="863">
        <v>3.9777865706666686</v>
      </c>
      <c r="V184" s="863">
        <v>3.1309714553333334</v>
      </c>
      <c r="W184" s="4">
        <f t="shared" si="3"/>
        <v>3.88185798388889</v>
      </c>
    </row>
    <row r="185" spans="12:32">
      <c r="M185" t="s">
        <v>21</v>
      </c>
      <c r="N185" s="863">
        <v>5.2911000000000019</v>
      </c>
      <c r="O185" s="863">
        <v>4.1270000000000007</v>
      </c>
      <c r="P185" s="863">
        <v>2.8973333333333335</v>
      </c>
      <c r="Q185" s="864">
        <v>4.3621923333333363</v>
      </c>
      <c r="R185" s="863">
        <v>4.2556863333333368</v>
      </c>
      <c r="S185" s="863">
        <v>4.1376933333333312</v>
      </c>
      <c r="T185" s="863">
        <v>5.2988629629999995</v>
      </c>
      <c r="U185" s="863">
        <v>4.4818575449999987</v>
      </c>
      <c r="V185" s="863">
        <v>4.2552406830000002</v>
      </c>
      <c r="W185" s="4">
        <f t="shared" si="3"/>
        <v>4.6786537303333331</v>
      </c>
      <c r="X185">
        <f>(W185-W184)/W184*100</f>
        <v>20.526143659851357</v>
      </c>
    </row>
    <row r="186" spans="12:32">
      <c r="M186" t="s">
        <v>22</v>
      </c>
      <c r="N186" s="863">
        <v>4.6531666666666611</v>
      </c>
      <c r="O186" s="863">
        <v>3.7369999999999948</v>
      </c>
      <c r="P186" s="863">
        <v>3.675333333333338</v>
      </c>
      <c r="Q186" s="864">
        <v>4.8775093333333226</v>
      </c>
      <c r="R186" s="863">
        <v>4.4699169999999864</v>
      </c>
      <c r="S186" s="863">
        <v>4.1257699000000008</v>
      </c>
      <c r="T186" s="863">
        <v>5.3602920369999989</v>
      </c>
      <c r="U186" s="863">
        <v>4.577846467000005</v>
      </c>
      <c r="V186" s="863">
        <v>3.8348829573333241</v>
      </c>
      <c r="W186" s="4">
        <f t="shared" si="3"/>
        <v>4.5910071537777766</v>
      </c>
      <c r="X186">
        <f>(W186-W184)/W184*100</f>
        <v>18.268292473143305</v>
      </c>
    </row>
    <row r="187" spans="12:32">
      <c r="L187" s="742" t="s">
        <v>225</v>
      </c>
      <c r="M187" s="742"/>
      <c r="N187" s="740">
        <v>0.21573374135840201</v>
      </c>
      <c r="O187" s="740">
        <v>0.39857201263919589</v>
      </c>
      <c r="P187" s="740">
        <v>0.46487481442472228</v>
      </c>
      <c r="Q187" s="740">
        <v>0.20163179283584506</v>
      </c>
      <c r="R187" s="740">
        <v>0.16262503413258422</v>
      </c>
      <c r="S187" s="740">
        <f>'EOC-2015'!AH90*2</f>
        <v>0.47324479699765798</v>
      </c>
      <c r="T187" s="740">
        <v>0.28813831714089616</v>
      </c>
      <c r="U187" s="740">
        <v>0.183236958694729</v>
      </c>
      <c r="V187" s="740">
        <v>0.24990141679011149</v>
      </c>
    </row>
    <row r="189" spans="12:32">
      <c r="N189" s="2"/>
    </row>
    <row r="194" spans="11:15">
      <c r="K194" s="863">
        <v>2.8492666666666668</v>
      </c>
      <c r="L194" s="864">
        <v>3.6728623333333337</v>
      </c>
      <c r="M194" s="863">
        <v>3.792701111</v>
      </c>
      <c r="N194" s="4">
        <f>AVERAGE(K194:M194)</f>
        <v>3.4382767036666668</v>
      </c>
      <c r="O194" s="4">
        <f>AVERAGE(L194:N194)</f>
        <v>3.6346133826666667</v>
      </c>
    </row>
    <row r="195" spans="11:15">
      <c r="K195" s="863">
        <v>4.1826333333333343</v>
      </c>
      <c r="L195" s="864">
        <v>4.0660496666666672</v>
      </c>
      <c r="M195" s="863">
        <v>4.4454762959999998</v>
      </c>
      <c r="N195" s="4">
        <f t="shared" ref="N195:O202" si="6">AVERAGE(K195:M195)</f>
        <v>4.2313864320000008</v>
      </c>
      <c r="O195" s="4">
        <f t="shared" si="6"/>
        <v>4.2476374648888893</v>
      </c>
    </row>
    <row r="196" spans="11:15">
      <c r="K196" s="863">
        <v>4.0460000000000012</v>
      </c>
      <c r="L196" s="864">
        <v>3.8643929999999997</v>
      </c>
      <c r="M196" s="863">
        <v>4.5787312960000008</v>
      </c>
      <c r="N196" s="4">
        <f t="shared" si="6"/>
        <v>4.1630414320000009</v>
      </c>
      <c r="O196" s="4">
        <f t="shared" si="6"/>
        <v>4.2020552426666669</v>
      </c>
    </row>
    <row r="197" spans="11:15">
      <c r="K197" s="863">
        <v>4.4770000000000012</v>
      </c>
      <c r="L197" s="864">
        <v>4.1627256666666668</v>
      </c>
      <c r="M197" s="863">
        <v>4.802599740999999</v>
      </c>
      <c r="N197" s="4">
        <f t="shared" si="6"/>
        <v>4.4807751358888881</v>
      </c>
      <c r="O197" s="4">
        <f t="shared" si="6"/>
        <v>4.4820335145185171</v>
      </c>
    </row>
    <row r="198" spans="11:15">
      <c r="K198" s="863">
        <v>5.5626666666666669</v>
      </c>
      <c r="L198" s="864">
        <v>4.2408143333333328</v>
      </c>
      <c r="M198" s="863">
        <v>5.1850786849999988</v>
      </c>
      <c r="N198" s="4">
        <f t="shared" si="6"/>
        <v>4.9961865616666659</v>
      </c>
      <c r="O198" s="4">
        <f t="shared" si="6"/>
        <v>4.8073598599999992</v>
      </c>
    </row>
    <row r="199" spans="11:15">
      <c r="K199" s="863">
        <v>4.6803333333333335</v>
      </c>
      <c r="L199" s="864">
        <v>4.235163066666666</v>
      </c>
      <c r="M199" s="863">
        <v>5.4463783333333353</v>
      </c>
      <c r="N199" s="4">
        <f t="shared" si="6"/>
        <v>4.7872915777777783</v>
      </c>
      <c r="O199" s="4">
        <f t="shared" si="6"/>
        <v>4.8229443259259268</v>
      </c>
    </row>
    <row r="200" spans="11:15">
      <c r="K200" s="863">
        <v>4.1750000000000007</v>
      </c>
      <c r="L200" s="864">
        <v>3.9912686666666679</v>
      </c>
      <c r="M200" s="863">
        <v>4.5368159256666667</v>
      </c>
      <c r="N200" s="4">
        <f t="shared" si="6"/>
        <v>4.2343615307777789</v>
      </c>
      <c r="O200" s="4">
        <f t="shared" si="6"/>
        <v>4.2541487077037043</v>
      </c>
    </row>
    <row r="201" spans="11:15">
      <c r="K201" s="863">
        <v>5.2911000000000019</v>
      </c>
      <c r="L201" s="864">
        <v>4.3621923333333363</v>
      </c>
      <c r="M201" s="863">
        <v>5.2988629629999995</v>
      </c>
      <c r="N201" s="4">
        <f t="shared" si="6"/>
        <v>4.9840517654444456</v>
      </c>
      <c r="O201" s="4">
        <f t="shared" si="6"/>
        <v>4.8817023539259274</v>
      </c>
    </row>
    <row r="202" spans="11:15">
      <c r="K202" s="863">
        <v>4.6531666666666611</v>
      </c>
      <c r="L202" s="864">
        <v>4.8775093333333226</v>
      </c>
      <c r="M202" s="863">
        <v>5.3602920369999989</v>
      </c>
      <c r="N202" s="4">
        <f t="shared" si="6"/>
        <v>4.9636560123333275</v>
      </c>
      <c r="O202" s="4">
        <f t="shared" si="6"/>
        <v>5.0671524608888836</v>
      </c>
    </row>
    <row r="206" spans="11:15">
      <c r="K206" s="863">
        <v>2.5646666666666667</v>
      </c>
      <c r="L206" s="863">
        <v>3.679338</v>
      </c>
      <c r="M206" s="863">
        <v>3.410411088</v>
      </c>
      <c r="N206" s="4">
        <f>AVERAGE(K206:M206)</f>
        <v>3.218138584888889</v>
      </c>
    </row>
    <row r="207" spans="11:15">
      <c r="K207" s="863">
        <v>3.4733333333333336</v>
      </c>
      <c r="L207" s="863">
        <v>3.9562633333333332</v>
      </c>
      <c r="M207" s="863">
        <v>3.7799527093333327</v>
      </c>
      <c r="N207" s="4">
        <f t="shared" ref="N207:N214" si="7">AVERAGE(K207:M207)</f>
        <v>3.7365164586666668</v>
      </c>
    </row>
    <row r="208" spans="11:15">
      <c r="K208" s="863">
        <v>3.0603333333333338</v>
      </c>
      <c r="L208" s="863">
        <v>3.8612963333333332</v>
      </c>
      <c r="M208" s="863">
        <v>3.924092063333334</v>
      </c>
      <c r="N208" s="4">
        <f t="shared" si="7"/>
        <v>3.6152405766666669</v>
      </c>
    </row>
    <row r="209" spans="11:14">
      <c r="K209" s="863">
        <v>3.0470000000000002</v>
      </c>
      <c r="L209" s="863">
        <v>3.7734553333333327</v>
      </c>
      <c r="M209" s="863">
        <v>3.7228803059999991</v>
      </c>
      <c r="N209" s="4">
        <f t="shared" si="7"/>
        <v>3.5144452131111108</v>
      </c>
    </row>
    <row r="210" spans="11:14">
      <c r="K210" s="863">
        <v>4.9500000000000011</v>
      </c>
      <c r="L210" s="863">
        <v>3.9066381999999988</v>
      </c>
      <c r="M210" s="863">
        <v>4.4482770416666657</v>
      </c>
      <c r="N210" s="4">
        <f t="shared" si="7"/>
        <v>4.4349717472222219</v>
      </c>
    </row>
    <row r="211" spans="11:14">
      <c r="K211" s="863">
        <v>3.9128999999999992</v>
      </c>
      <c r="L211" s="863">
        <v>4.234759666666668</v>
      </c>
      <c r="M211" s="863">
        <v>4.8184714789999994</v>
      </c>
      <c r="N211" s="4">
        <f t="shared" si="7"/>
        <v>4.3220437152222226</v>
      </c>
    </row>
    <row r="212" spans="11:14">
      <c r="K212" s="863">
        <v>3.5796666666666654</v>
      </c>
      <c r="L212" s="863">
        <v>3.7042248666666699</v>
      </c>
      <c r="M212" s="863">
        <v>3.9777865706666686</v>
      </c>
      <c r="N212" s="4">
        <f t="shared" si="7"/>
        <v>3.753892701333335</v>
      </c>
    </row>
    <row r="213" spans="11:14">
      <c r="K213" s="863">
        <v>4.1270000000000007</v>
      </c>
      <c r="L213" s="863">
        <v>4.2556863333333368</v>
      </c>
      <c r="M213" s="863">
        <v>4.4818575449999987</v>
      </c>
      <c r="N213" s="4">
        <f t="shared" si="7"/>
        <v>4.2881812927777787</v>
      </c>
    </row>
    <row r="214" spans="11:14">
      <c r="K214" s="863">
        <v>3.7369999999999948</v>
      </c>
      <c r="L214" s="863">
        <v>4.4699169999999864</v>
      </c>
      <c r="M214" s="863">
        <v>4.577846467000005</v>
      </c>
      <c r="N214" s="4">
        <f t="shared" si="7"/>
        <v>4.261587822333329</v>
      </c>
    </row>
  </sheetData>
  <mergeCells count="190">
    <mergeCell ref="F83:F84"/>
    <mergeCell ref="G83:H83"/>
    <mergeCell ref="D85:D94"/>
    <mergeCell ref="D95:H95"/>
    <mergeCell ref="D96:H96"/>
    <mergeCell ref="D97:H97"/>
    <mergeCell ref="D82:H82"/>
    <mergeCell ref="D83:E84"/>
    <mergeCell ref="D65:I65"/>
    <mergeCell ref="D66:E67"/>
    <mergeCell ref="F66:F67"/>
    <mergeCell ref="G66:I66"/>
    <mergeCell ref="D68:D77"/>
    <mergeCell ref="D78:I78"/>
    <mergeCell ref="D79:I79"/>
    <mergeCell ref="D80:I80"/>
    <mergeCell ref="Z162:AF162"/>
    <mergeCell ref="Z163:AA164"/>
    <mergeCell ref="AB163:AB164"/>
    <mergeCell ref="AC163:AF163"/>
    <mergeCell ref="Z165:Z174"/>
    <mergeCell ref="Z175:AF175"/>
    <mergeCell ref="Z176:AF176"/>
    <mergeCell ref="Z177:AF177"/>
    <mergeCell ref="D48:J48"/>
    <mergeCell ref="D49:E50"/>
    <mergeCell ref="F49:F50"/>
    <mergeCell ref="G49:J49"/>
    <mergeCell ref="D51:D60"/>
    <mergeCell ref="D61:J61"/>
    <mergeCell ref="D62:J62"/>
    <mergeCell ref="D63:J63"/>
    <mergeCell ref="AA95:AB95"/>
    <mergeCell ref="O77:T77"/>
    <mergeCell ref="O79:P80"/>
    <mergeCell ref="Q79:Q80"/>
    <mergeCell ref="R79:R80"/>
    <mergeCell ref="S79:T79"/>
    <mergeCell ref="O81:O83"/>
    <mergeCell ref="O84:O86"/>
    <mergeCell ref="AH84:AH86"/>
    <mergeCell ref="AH87:AH89"/>
    <mergeCell ref="AH90:AH92"/>
    <mergeCell ref="AI70:AI71"/>
    <mergeCell ref="AJ70:AJ71"/>
    <mergeCell ref="AK70:AK71"/>
    <mergeCell ref="AL70:AM70"/>
    <mergeCell ref="AH80:AM80"/>
    <mergeCell ref="AH82:AI83"/>
    <mergeCell ref="AJ82:AJ83"/>
    <mergeCell ref="AK82:AK83"/>
    <mergeCell ref="AL82:AM82"/>
    <mergeCell ref="AI42:AN42"/>
    <mergeCell ref="AI44"/>
    <mergeCell ref="AI54:AN54"/>
    <mergeCell ref="AI58:AM58"/>
    <mergeCell ref="AI60:AI61"/>
    <mergeCell ref="AJ60:AJ61"/>
    <mergeCell ref="AK60:AK61"/>
    <mergeCell ref="AL60:AM60"/>
    <mergeCell ref="AI68:AM68"/>
    <mergeCell ref="O69:O70"/>
    <mergeCell ref="P69:P70"/>
    <mergeCell ref="Q69:Q70"/>
    <mergeCell ref="R69:S69"/>
    <mergeCell ref="X106:AC106"/>
    <mergeCell ref="X89:X91"/>
    <mergeCell ref="X94:AB94"/>
    <mergeCell ref="X95:Y96"/>
    <mergeCell ref="Z95:Z96"/>
    <mergeCell ref="AA70:AA71"/>
    <mergeCell ref="AB70:AC70"/>
    <mergeCell ref="O104:T104"/>
    <mergeCell ref="O105:P106"/>
    <mergeCell ref="Q105:Q106"/>
    <mergeCell ref="R105:T105"/>
    <mergeCell ref="O99:T99"/>
    <mergeCell ref="O100:T100"/>
    <mergeCell ref="O101:T101"/>
    <mergeCell ref="O44"/>
    <mergeCell ref="O54:T54"/>
    <mergeCell ref="Z107:Z108"/>
    <mergeCell ref="AA107:AC107"/>
    <mergeCell ref="X109:X112"/>
    <mergeCell ref="O57:S57"/>
    <mergeCell ref="O59:O60"/>
    <mergeCell ref="P59:P60"/>
    <mergeCell ref="Q59:Q60"/>
    <mergeCell ref="R59:S59"/>
    <mergeCell ref="O112:T112"/>
    <mergeCell ref="X79:AC79"/>
    <mergeCell ref="X81:Y82"/>
    <mergeCell ref="Z81:Z82"/>
    <mergeCell ref="AA81:AA82"/>
    <mergeCell ref="AB81:AC81"/>
    <mergeCell ref="X83:X85"/>
    <mergeCell ref="X86:X88"/>
    <mergeCell ref="O92:T92"/>
    <mergeCell ref="O93:P94"/>
    <mergeCell ref="Q93:Q94"/>
    <mergeCell ref="R93:T93"/>
    <mergeCell ref="O95:O98"/>
    <mergeCell ref="O67:S67"/>
    <mergeCell ref="M159:T159"/>
    <mergeCell ref="M160:T160"/>
    <mergeCell ref="Y44"/>
    <mergeCell ref="Y42:AD42"/>
    <mergeCell ref="Y54:AD54"/>
    <mergeCell ref="Y58:AC58"/>
    <mergeCell ref="Y60:Y61"/>
    <mergeCell ref="M145:T145"/>
    <mergeCell ref="M146:N147"/>
    <mergeCell ref="O146:O147"/>
    <mergeCell ref="P146:T146"/>
    <mergeCell ref="Z60:Z61"/>
    <mergeCell ref="AA60:AA61"/>
    <mergeCell ref="O130:S130"/>
    <mergeCell ref="O132:O133"/>
    <mergeCell ref="P132:P133"/>
    <mergeCell ref="Q132:Q133"/>
    <mergeCell ref="R132:S132"/>
    <mergeCell ref="AB60:AC60"/>
    <mergeCell ref="Y68:AC68"/>
    <mergeCell ref="Y70:Y71"/>
    <mergeCell ref="Z70:Z71"/>
    <mergeCell ref="O116:T116"/>
    <mergeCell ref="O42:T42"/>
    <mergeCell ref="AH96:AK96"/>
    <mergeCell ref="AH97:AI98"/>
    <mergeCell ref="AJ97:AJ98"/>
    <mergeCell ref="AH99:AH102"/>
    <mergeCell ref="AH103:AK103"/>
    <mergeCell ref="AH104:AK104"/>
    <mergeCell ref="AH105:AK105"/>
    <mergeCell ref="M148:M157"/>
    <mergeCell ref="O87:O89"/>
    <mergeCell ref="X113:AC113"/>
    <mergeCell ref="X114:AC114"/>
    <mergeCell ref="X115:AC115"/>
    <mergeCell ref="O107:O110"/>
    <mergeCell ref="O111:T111"/>
    <mergeCell ref="M158:T158"/>
    <mergeCell ref="O126:T126"/>
    <mergeCell ref="O113:T113"/>
    <mergeCell ref="X97:X100"/>
    <mergeCell ref="X101:AB101"/>
    <mergeCell ref="X102:AB102"/>
    <mergeCell ref="X103:AB103"/>
    <mergeCell ref="X107:Y108"/>
    <mergeCell ref="AH115:AL115"/>
    <mergeCell ref="AH116:AL116"/>
    <mergeCell ref="AH117:AL117"/>
    <mergeCell ref="X118:AC118"/>
    <mergeCell ref="X120"/>
    <mergeCell ref="X128:AC128"/>
    <mergeCell ref="AH108:AL108"/>
    <mergeCell ref="AH109:AI110"/>
    <mergeCell ref="Y149:Y158"/>
    <mergeCell ref="O118"/>
    <mergeCell ref="Y159:AE159"/>
    <mergeCell ref="Y160:AE160"/>
    <mergeCell ref="Y161:AE161"/>
    <mergeCell ref="AH119:AM119"/>
    <mergeCell ref="AH121"/>
    <mergeCell ref="AH129:AM129"/>
    <mergeCell ref="Y146:AE146"/>
    <mergeCell ref="Y147:Z148"/>
    <mergeCell ref="AA147:AA148"/>
    <mergeCell ref="AB147:AE147"/>
    <mergeCell ref="X131:AB131"/>
    <mergeCell ref="X133:X134"/>
    <mergeCell ref="Y133:Y134"/>
    <mergeCell ref="Z133:Z134"/>
    <mergeCell ref="AA133:AB133"/>
    <mergeCell ref="AI147:AN147"/>
    <mergeCell ref="AI148:AJ149"/>
    <mergeCell ref="AK148:AK149"/>
    <mergeCell ref="AL148:AN148"/>
    <mergeCell ref="AI150:AI159"/>
    <mergeCell ref="AI160:AN160"/>
    <mergeCell ref="AI161:AN161"/>
    <mergeCell ref="AI162:AN162"/>
    <mergeCell ref="AH132:AL132"/>
    <mergeCell ref="AH134:AH135"/>
    <mergeCell ref="AI134:AI135"/>
    <mergeCell ref="AJ134:AJ135"/>
    <mergeCell ref="AK134:AL134"/>
    <mergeCell ref="AJ109:AJ110"/>
    <mergeCell ref="AK109:AL109"/>
    <mergeCell ref="AH111:AH114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168"/>
  <sheetViews>
    <sheetView topLeftCell="R4" workbookViewId="0">
      <selection activeCell="Z24" sqref="Z24"/>
    </sheetView>
  </sheetViews>
  <sheetFormatPr defaultRowHeight="15"/>
  <sheetData>
    <row r="2" spans="1:22">
      <c r="M2" s="5">
        <v>3.7088399999999999</v>
      </c>
    </row>
    <row r="3" spans="1:22">
      <c r="M3" s="5">
        <v>3.735916</v>
      </c>
    </row>
    <row r="4" spans="1:22">
      <c r="L4" s="5"/>
      <c r="M4" s="5">
        <v>3.5742699999999998</v>
      </c>
    </row>
    <row r="5" spans="1:22" ht="15.75" thickBot="1">
      <c r="L5" s="5"/>
    </row>
    <row r="6" spans="1:22">
      <c r="A6" s="1005">
        <v>3.67</v>
      </c>
      <c r="B6" s="3"/>
      <c r="C6" s="3"/>
      <c r="D6" s="3"/>
      <c r="E6" s="3"/>
      <c r="F6" s="3"/>
      <c r="G6" s="3"/>
      <c r="H6" s="3"/>
      <c r="L6" s="5"/>
    </row>
    <row r="7" spans="1:22">
      <c r="A7" s="996">
        <v>4.07</v>
      </c>
      <c r="B7" s="5" t="s">
        <v>4</v>
      </c>
      <c r="C7" s="5" t="s">
        <v>253</v>
      </c>
      <c r="D7" s="5" t="s">
        <v>1</v>
      </c>
      <c r="E7" s="5" t="s">
        <v>2</v>
      </c>
      <c r="F7" s="5" t="s">
        <v>3</v>
      </c>
      <c r="G7" s="3" t="s">
        <v>16</v>
      </c>
      <c r="H7" s="3" t="s">
        <v>17</v>
      </c>
      <c r="I7" t="s">
        <v>20</v>
      </c>
      <c r="L7" s="5"/>
    </row>
    <row r="8" spans="1:22">
      <c r="A8" s="996">
        <v>3.86</v>
      </c>
      <c r="B8" s="5" t="s">
        <v>164</v>
      </c>
      <c r="C8" s="5" t="s">
        <v>7</v>
      </c>
      <c r="D8" s="5">
        <v>3.7088399999999999</v>
      </c>
      <c r="E8" s="5">
        <v>3.735916</v>
      </c>
      <c r="F8" s="5">
        <v>3.5742699999999998</v>
      </c>
      <c r="G8" s="5">
        <f t="shared" ref="G8:G16" si="0">AVERAGE(D8:F8)</f>
        <v>3.6730086666666666</v>
      </c>
      <c r="H8" s="3">
        <f>(G8+G9+G10)/3</f>
        <v>3.8649718888888889</v>
      </c>
      <c r="I8">
        <f>(G8+G11+G14)/3</f>
        <v>3.9423343333333332</v>
      </c>
      <c r="J8">
        <v>3.9250756666666664</v>
      </c>
      <c r="L8" s="5"/>
    </row>
    <row r="9" spans="1:22">
      <c r="A9" s="998"/>
      <c r="B9" s="5"/>
      <c r="C9" s="5" t="s">
        <v>10</v>
      </c>
      <c r="D9" s="5">
        <v>4.0232299999999999</v>
      </c>
      <c r="E9" s="5">
        <v>4.2151040000000002</v>
      </c>
      <c r="F9" s="5">
        <v>3.9598149999999999</v>
      </c>
      <c r="G9" s="5">
        <f t="shared" si="0"/>
        <v>4.0660496666666672</v>
      </c>
      <c r="H9" s="3"/>
      <c r="J9">
        <v>4.079080666666667</v>
      </c>
      <c r="L9" s="5"/>
      <c r="P9" t="s">
        <v>61</v>
      </c>
      <c r="Q9" t="s">
        <v>62</v>
      </c>
      <c r="R9" t="s">
        <v>63</v>
      </c>
      <c r="S9" t="s">
        <v>64</v>
      </c>
      <c r="T9" t="s">
        <v>23</v>
      </c>
      <c r="U9" t="s">
        <v>24</v>
      </c>
      <c r="V9" t="s">
        <v>25</v>
      </c>
    </row>
    <row r="10" spans="1:22">
      <c r="A10" s="996">
        <v>4.16</v>
      </c>
      <c r="B10" s="5"/>
      <c r="C10" s="5" t="s">
        <v>13</v>
      </c>
      <c r="D10" s="5">
        <v>4.7477090000000004</v>
      </c>
      <c r="E10" s="5">
        <v>3.2285649999999997</v>
      </c>
      <c r="F10" s="5">
        <v>3.5912980000000001</v>
      </c>
      <c r="G10" s="5">
        <f t="shared" si="0"/>
        <v>3.8558573333333332</v>
      </c>
      <c r="H10" s="3"/>
      <c r="J10">
        <v>3.9558573333333329</v>
      </c>
      <c r="P10">
        <v>1</v>
      </c>
      <c r="Q10">
        <v>1</v>
      </c>
      <c r="R10">
        <v>1</v>
      </c>
      <c r="S10">
        <v>1</v>
      </c>
      <c r="T10" s="5">
        <v>3.7088399999999999</v>
      </c>
      <c r="U10" s="5">
        <v>2.4823230000000001</v>
      </c>
      <c r="V10">
        <v>5.1459999999999999</v>
      </c>
    </row>
    <row r="11" spans="1:22">
      <c r="A11" s="996">
        <v>4.24</v>
      </c>
      <c r="B11" s="5"/>
      <c r="C11" s="5" t="s">
        <v>8</v>
      </c>
      <c r="D11" s="5">
        <v>3.7905470000000001</v>
      </c>
      <c r="E11" s="5">
        <v>4.5474600000000001</v>
      </c>
      <c r="F11" s="5">
        <v>4.1501700000000001</v>
      </c>
      <c r="G11" s="5">
        <f>AVERAGE(D11:F11)</f>
        <v>4.1627256666666668</v>
      </c>
      <c r="H11" s="3" t="s">
        <v>18</v>
      </c>
      <c r="I11" t="s">
        <v>21</v>
      </c>
      <c r="J11">
        <v>4.1641033333333333</v>
      </c>
      <c r="P11">
        <v>1</v>
      </c>
      <c r="Q11">
        <v>1</v>
      </c>
      <c r="R11">
        <v>2</v>
      </c>
      <c r="S11">
        <v>1</v>
      </c>
      <c r="T11" s="5">
        <v>3.735916</v>
      </c>
      <c r="U11" s="5">
        <v>3.772294</v>
      </c>
      <c r="V11">
        <v>3.827</v>
      </c>
    </row>
    <row r="12" spans="1:22">
      <c r="A12" s="996">
        <v>4.24</v>
      </c>
      <c r="B12" s="5"/>
      <c r="C12" s="5" t="s">
        <v>11</v>
      </c>
      <c r="D12" s="5">
        <v>4.2116550000000004</v>
      </c>
      <c r="E12" s="5">
        <v>4.2126599999999996</v>
      </c>
      <c r="F12" s="5">
        <v>4.2981280000000002</v>
      </c>
      <c r="G12" s="5">
        <f>AVERAGE(D12:F12)</f>
        <v>4.2408143333333337</v>
      </c>
      <c r="H12" s="3">
        <f>(G11+G12+G13)/3</f>
        <v>4.2143535444444451</v>
      </c>
      <c r="I12">
        <f>(G9+G12+G15)/3</f>
        <v>4.2230187777777779</v>
      </c>
      <c r="J12">
        <v>4.2383496666666662</v>
      </c>
      <c r="P12">
        <v>1</v>
      </c>
      <c r="Q12">
        <v>1</v>
      </c>
      <c r="R12">
        <v>3</v>
      </c>
      <c r="S12">
        <v>1</v>
      </c>
      <c r="T12" s="5">
        <v>3.5742699999999998</v>
      </c>
      <c r="U12" s="5">
        <v>4.7839700000000001</v>
      </c>
      <c r="V12">
        <v>1.64</v>
      </c>
    </row>
    <row r="13" spans="1:22">
      <c r="A13" s="998"/>
      <c r="B13" s="5"/>
      <c r="C13" s="5" t="s">
        <v>14</v>
      </c>
      <c r="D13" s="5">
        <v>4.6022619000000002</v>
      </c>
      <c r="E13" s="5">
        <v>3.7803</v>
      </c>
      <c r="F13" s="5">
        <v>4.3360000000000003</v>
      </c>
      <c r="G13" s="5">
        <f>AVERAGE(D13:F13)</f>
        <v>4.239520633333334</v>
      </c>
      <c r="H13" s="3"/>
      <c r="J13">
        <v>4.645086</v>
      </c>
      <c r="P13">
        <v>2</v>
      </c>
      <c r="Q13">
        <v>1</v>
      </c>
      <c r="R13">
        <v>1</v>
      </c>
      <c r="S13">
        <v>2</v>
      </c>
      <c r="T13" s="5">
        <v>3.7905470000000001</v>
      </c>
      <c r="U13" s="5">
        <v>3.7547459999999999</v>
      </c>
      <c r="V13">
        <v>3.2749999999999999</v>
      </c>
    </row>
    <row r="14" spans="1:22">
      <c r="A14" s="996">
        <v>3.99</v>
      </c>
      <c r="B14" s="5"/>
      <c r="C14" s="5" t="s">
        <v>9</v>
      </c>
      <c r="D14" s="5">
        <v>3.9790079999999999</v>
      </c>
      <c r="E14" s="5">
        <v>4.0697219999999996</v>
      </c>
      <c r="F14" s="5">
        <v>3.9250759999999998</v>
      </c>
      <c r="G14" s="5">
        <f t="shared" si="0"/>
        <v>3.9912686666666666</v>
      </c>
      <c r="H14" s="3" t="s">
        <v>19</v>
      </c>
      <c r="I14" t="s">
        <v>22</v>
      </c>
      <c r="J14">
        <v>3.9912686666666666</v>
      </c>
      <c r="P14">
        <v>2</v>
      </c>
      <c r="Q14">
        <v>1</v>
      </c>
      <c r="R14">
        <v>2</v>
      </c>
      <c r="S14">
        <v>2</v>
      </c>
      <c r="T14" s="5">
        <v>4.5474600000000001</v>
      </c>
      <c r="U14" s="5">
        <v>3.6972200000000002</v>
      </c>
      <c r="V14">
        <v>3.5070000000000001</v>
      </c>
    </row>
    <row r="15" spans="1:22">
      <c r="A15" s="996">
        <v>4.3600000000000003</v>
      </c>
      <c r="B15" s="5"/>
      <c r="C15" s="5" t="s">
        <v>12</v>
      </c>
      <c r="D15" s="5">
        <v>4.3705470000000002</v>
      </c>
      <c r="E15" s="5">
        <v>4.3574599999999997</v>
      </c>
      <c r="F15" s="5">
        <v>4.3585700000000003</v>
      </c>
      <c r="G15" s="5">
        <f t="shared" si="0"/>
        <v>4.3621923333333337</v>
      </c>
      <c r="H15" s="3">
        <f>(G14+G15+G16)/3</f>
        <v>4.4103234444444439</v>
      </c>
      <c r="I15">
        <f>(G10+G13+G16)/3</f>
        <v>4.3242957666666664</v>
      </c>
      <c r="J15">
        <v>4.3603833333333331</v>
      </c>
      <c r="P15">
        <v>2</v>
      </c>
      <c r="Q15">
        <v>1</v>
      </c>
      <c r="R15">
        <v>3</v>
      </c>
      <c r="S15">
        <v>2</v>
      </c>
      <c r="T15" s="5">
        <v>4.1501700000000001</v>
      </c>
      <c r="U15" s="5">
        <v>3.8683999999999998</v>
      </c>
      <c r="V15">
        <v>3.8029999999999999</v>
      </c>
    </row>
    <row r="16" spans="1:22">
      <c r="A16" s="996">
        <v>4.88</v>
      </c>
      <c r="B16" s="5"/>
      <c r="C16" s="5" t="s">
        <v>15</v>
      </c>
      <c r="D16" s="5">
        <v>4.9054700000000002</v>
      </c>
      <c r="E16" s="5">
        <v>4.8790079999999998</v>
      </c>
      <c r="F16" s="5">
        <v>4.8480499999999997</v>
      </c>
      <c r="G16" s="5">
        <f t="shared" si="0"/>
        <v>4.8775093333333333</v>
      </c>
      <c r="H16" s="3"/>
      <c r="J16">
        <v>4.8847866666666668</v>
      </c>
      <c r="P16">
        <v>3</v>
      </c>
      <c r="Q16">
        <v>1</v>
      </c>
      <c r="R16">
        <v>1</v>
      </c>
      <c r="S16">
        <v>3</v>
      </c>
      <c r="T16" s="5">
        <v>3.9790079999999999</v>
      </c>
      <c r="U16" s="5">
        <v>3.7585999999999999</v>
      </c>
      <c r="V16">
        <v>3.367</v>
      </c>
    </row>
    <row r="17" spans="1:25">
      <c r="P17">
        <v>3</v>
      </c>
      <c r="Q17">
        <v>1</v>
      </c>
      <c r="R17">
        <v>2</v>
      </c>
      <c r="S17">
        <v>3</v>
      </c>
      <c r="T17" s="5">
        <v>4.0697219999999996</v>
      </c>
      <c r="U17" s="5">
        <v>3.6528710000000002</v>
      </c>
      <c r="V17">
        <v>3.5350000000000001</v>
      </c>
    </row>
    <row r="18" spans="1:25">
      <c r="P18">
        <v>3</v>
      </c>
      <c r="Q18">
        <v>1</v>
      </c>
      <c r="R18">
        <v>3</v>
      </c>
      <c r="S18">
        <v>3</v>
      </c>
      <c r="T18" s="5">
        <v>3.9250759999999998</v>
      </c>
      <c r="U18" s="5">
        <v>3.7012035999999999</v>
      </c>
      <c r="V18">
        <v>3.6669999999999998</v>
      </c>
    </row>
    <row r="19" spans="1:25" ht="15.75" thickBot="1">
      <c r="P19">
        <v>1</v>
      </c>
      <c r="Q19">
        <v>2</v>
      </c>
      <c r="R19">
        <v>1</v>
      </c>
      <c r="S19">
        <v>4</v>
      </c>
      <c r="T19" s="5">
        <v>4.0232299999999999</v>
      </c>
      <c r="U19" s="5">
        <v>3.9890500000000002</v>
      </c>
      <c r="V19">
        <v>3.548</v>
      </c>
    </row>
    <row r="20" spans="1:25">
      <c r="A20" s="1000">
        <v>3.68</v>
      </c>
      <c r="P20">
        <v>1</v>
      </c>
      <c r="Q20">
        <v>2</v>
      </c>
      <c r="R20">
        <v>2</v>
      </c>
      <c r="S20">
        <v>4</v>
      </c>
      <c r="T20" s="5">
        <v>4.2151040000000002</v>
      </c>
      <c r="U20" s="5">
        <v>3.9659900000000001</v>
      </c>
      <c r="V20">
        <v>3.133</v>
      </c>
    </row>
    <row r="21" spans="1:25">
      <c r="A21" s="1001">
        <v>3.96</v>
      </c>
      <c r="P21">
        <v>1</v>
      </c>
      <c r="Q21">
        <v>2</v>
      </c>
      <c r="R21">
        <v>3</v>
      </c>
      <c r="S21">
        <v>4</v>
      </c>
      <c r="T21" s="5">
        <v>3.9598149999999999</v>
      </c>
      <c r="U21" s="5">
        <v>3.9137499999999998</v>
      </c>
      <c r="V21">
        <v>4.0279999999999996</v>
      </c>
    </row>
    <row r="22" spans="1:25">
      <c r="A22" s="1001">
        <v>3.86</v>
      </c>
      <c r="B22" s="5" t="s">
        <v>4</v>
      </c>
      <c r="C22" s="5" t="s">
        <v>253</v>
      </c>
      <c r="D22" s="5" t="s">
        <v>1</v>
      </c>
      <c r="E22" s="5" t="s">
        <v>2</v>
      </c>
      <c r="F22" s="5" t="s">
        <v>3</v>
      </c>
      <c r="H22" t="s">
        <v>17</v>
      </c>
      <c r="I22" t="s">
        <v>20</v>
      </c>
      <c r="P22">
        <v>2</v>
      </c>
      <c r="Q22">
        <v>2</v>
      </c>
      <c r="R22">
        <v>1</v>
      </c>
      <c r="S22">
        <v>5</v>
      </c>
      <c r="T22" s="5">
        <v>4.2116550000000004</v>
      </c>
      <c r="U22" s="5">
        <v>3.8754746</v>
      </c>
      <c r="V22">
        <v>3.6509999999999998</v>
      </c>
    </row>
    <row r="23" spans="1:25">
      <c r="A23" s="998"/>
      <c r="B23" s="5" t="s">
        <v>6</v>
      </c>
      <c r="C23" s="5" t="s">
        <v>7</v>
      </c>
      <c r="D23" s="5">
        <v>2.4823230000000001</v>
      </c>
      <c r="E23" s="5">
        <v>3.772294</v>
      </c>
      <c r="F23" s="5">
        <v>4.7839700000000001</v>
      </c>
      <c r="G23" s="5">
        <f>AVERAGE(D23:F23)</f>
        <v>3.679529</v>
      </c>
      <c r="H23">
        <f>(G23+G24+G25)/3</f>
        <v>3.8333951111111113</v>
      </c>
      <c r="I23">
        <f>(G23+G26+G29)/3</f>
        <v>3.7190697333333333</v>
      </c>
      <c r="J23">
        <v>3.6726713333333332</v>
      </c>
      <c r="P23">
        <v>2</v>
      </c>
      <c r="Q23">
        <v>2</v>
      </c>
      <c r="R23">
        <v>2</v>
      </c>
      <c r="S23">
        <v>5</v>
      </c>
      <c r="T23" s="5">
        <v>4.2126599999999996</v>
      </c>
      <c r="U23" s="5">
        <v>3.969722</v>
      </c>
      <c r="V23">
        <v>3.7690000000000001</v>
      </c>
    </row>
    <row r="24" spans="1:25">
      <c r="A24" s="1001">
        <v>3.77</v>
      </c>
      <c r="B24" s="5"/>
      <c r="C24" s="5" t="s">
        <v>10</v>
      </c>
      <c r="D24" s="5">
        <v>3.9890500000000002</v>
      </c>
      <c r="E24" s="5">
        <v>3.9659900000000001</v>
      </c>
      <c r="F24" s="5">
        <v>3.9137499999999998</v>
      </c>
      <c r="G24" s="5">
        <f t="shared" ref="G24:G31" si="1">AVERAGE(D24:F24)</f>
        <v>3.9562633333333337</v>
      </c>
      <c r="J24">
        <v>3.9589596666666664</v>
      </c>
      <c r="P24">
        <v>2</v>
      </c>
      <c r="Q24">
        <v>2</v>
      </c>
      <c r="R24">
        <v>3</v>
      </c>
      <c r="S24">
        <v>5</v>
      </c>
      <c r="T24" s="5">
        <v>4.2981280000000002</v>
      </c>
      <c r="U24" s="5">
        <v>3.8747180000000001</v>
      </c>
      <c r="V24">
        <v>3.5590000000000002</v>
      </c>
    </row>
    <row r="25" spans="1:25">
      <c r="A25" s="1001">
        <v>3.91</v>
      </c>
      <c r="B25" s="5"/>
      <c r="C25" s="5" t="s">
        <v>13</v>
      </c>
      <c r="D25" s="5">
        <v>3.6707999999999998</v>
      </c>
      <c r="E25" s="5">
        <v>3.9372199999999999</v>
      </c>
      <c r="F25" s="5">
        <v>3.9851589999999999</v>
      </c>
      <c r="G25" s="5">
        <f t="shared" si="1"/>
        <v>3.8643929999999997</v>
      </c>
      <c r="J25">
        <v>3.8612963333333332</v>
      </c>
      <c r="P25">
        <v>3</v>
      </c>
      <c r="Q25">
        <v>2</v>
      </c>
      <c r="R25">
        <v>1</v>
      </c>
      <c r="S25">
        <v>6</v>
      </c>
      <c r="T25" s="5">
        <v>4.3705470000000002</v>
      </c>
      <c r="U25" s="5">
        <v>4.2598000000000003</v>
      </c>
      <c r="V25">
        <v>4.2510000000000003</v>
      </c>
    </row>
    <row r="26" spans="1:25">
      <c r="A26" s="1001">
        <v>4.2300000000000004</v>
      </c>
      <c r="B26" s="5"/>
      <c r="C26" s="5" t="s">
        <v>8</v>
      </c>
      <c r="D26" s="5">
        <v>3.7547459999999999</v>
      </c>
      <c r="E26" s="5">
        <v>3.6972200000000002</v>
      </c>
      <c r="F26" s="5">
        <v>3.8683999999999998</v>
      </c>
      <c r="G26" s="5">
        <f t="shared" si="1"/>
        <v>3.7734553333333332</v>
      </c>
      <c r="H26" t="s">
        <v>18</v>
      </c>
      <c r="I26" t="s">
        <v>21</v>
      </c>
      <c r="J26">
        <v>3.7747173333333333</v>
      </c>
      <c r="P26">
        <v>3</v>
      </c>
      <c r="Q26">
        <v>2</v>
      </c>
      <c r="R26">
        <v>2</v>
      </c>
      <c r="S26">
        <v>6</v>
      </c>
      <c r="T26" s="5">
        <v>4.3574599999999997</v>
      </c>
      <c r="U26" s="5">
        <v>4.2443200000000001</v>
      </c>
      <c r="V26">
        <v>4.1689999999999996</v>
      </c>
    </row>
    <row r="27" spans="1:25">
      <c r="A27" s="998"/>
      <c r="B27" s="5"/>
      <c r="C27" s="5" t="s">
        <v>11</v>
      </c>
      <c r="D27" s="5">
        <v>3.8754746</v>
      </c>
      <c r="E27" s="5">
        <v>3.969722</v>
      </c>
      <c r="F27" s="5">
        <v>3.8747180000000001</v>
      </c>
      <c r="G27" s="5">
        <f t="shared" si="1"/>
        <v>3.9066381999999997</v>
      </c>
      <c r="H27">
        <f>(G26+G27+G28)/3</f>
        <v>3.9717521999999996</v>
      </c>
      <c r="I27">
        <f>(G24+G27+G30)/3</f>
        <v>4.0395292888888887</v>
      </c>
      <c r="J27">
        <v>3.8997286666666668</v>
      </c>
      <c r="P27">
        <v>3</v>
      </c>
      <c r="Q27">
        <v>2</v>
      </c>
      <c r="R27">
        <v>3</v>
      </c>
      <c r="S27">
        <v>6</v>
      </c>
      <c r="T27" s="5">
        <v>4.3585700000000003</v>
      </c>
      <c r="U27" s="5">
        <v>4.2629390000000003</v>
      </c>
      <c r="V27">
        <v>3.9929999999999999</v>
      </c>
    </row>
    <row r="28" spans="1:25">
      <c r="A28" s="1001">
        <v>3.7</v>
      </c>
      <c r="B28" s="5"/>
      <c r="C28" s="5" t="s">
        <v>14</v>
      </c>
      <c r="D28" s="5">
        <v>4.2390400000000001</v>
      </c>
      <c r="E28" s="5">
        <v>4.2165321999999996</v>
      </c>
      <c r="F28" s="5">
        <v>4.2499169999999999</v>
      </c>
      <c r="G28" s="5">
        <f t="shared" si="1"/>
        <v>4.235163066666666</v>
      </c>
      <c r="J28">
        <v>4.2347596666666663</v>
      </c>
      <c r="P28">
        <v>1</v>
      </c>
      <c r="Q28">
        <v>3</v>
      </c>
      <c r="R28">
        <v>1</v>
      </c>
      <c r="S28">
        <v>7</v>
      </c>
      <c r="T28" s="5">
        <v>4.7477090000000004</v>
      </c>
      <c r="U28" s="5">
        <v>3.6707999999999998</v>
      </c>
      <c r="V28">
        <v>3.645</v>
      </c>
    </row>
    <row r="29" spans="1:25">
      <c r="A29" s="1001">
        <v>4.26</v>
      </c>
      <c r="B29" s="5"/>
      <c r="C29" s="5" t="s">
        <v>9</v>
      </c>
      <c r="D29" s="5">
        <v>3.7585999999999999</v>
      </c>
      <c r="E29" s="5">
        <v>3.6528710000000002</v>
      </c>
      <c r="F29" s="5">
        <v>3.7012035999999999</v>
      </c>
      <c r="G29" s="5">
        <f t="shared" si="1"/>
        <v>3.7042248666666668</v>
      </c>
      <c r="H29" t="s">
        <v>19</v>
      </c>
      <c r="I29" t="s">
        <v>22</v>
      </c>
      <c r="J29">
        <v>3.7078356666666665</v>
      </c>
      <c r="P29">
        <v>1</v>
      </c>
      <c r="Q29">
        <v>3</v>
      </c>
      <c r="R29">
        <v>2</v>
      </c>
      <c r="S29">
        <v>7</v>
      </c>
      <c r="T29" s="5">
        <v>3.2285649999999997</v>
      </c>
      <c r="U29" s="5">
        <v>3.9372199999999999</v>
      </c>
      <c r="V29">
        <v>3.238</v>
      </c>
      <c r="Y29">
        <v>4.0533999999999999</v>
      </c>
    </row>
    <row r="30" spans="1:25">
      <c r="A30" s="1001">
        <v>4.47</v>
      </c>
      <c r="B30" s="5"/>
      <c r="C30" s="5" t="s">
        <v>12</v>
      </c>
      <c r="D30" s="5">
        <v>4.2598000000000003</v>
      </c>
      <c r="E30" s="5">
        <v>4.2443200000000001</v>
      </c>
      <c r="F30" s="5">
        <v>4.2629390000000003</v>
      </c>
      <c r="G30" s="5">
        <f t="shared" si="1"/>
        <v>4.2556863333333332</v>
      </c>
      <c r="H30">
        <f>(G29+G30+G31)/3</f>
        <v>4.1432760666666661</v>
      </c>
      <c r="I30">
        <f>(G25+G28+G31)/3</f>
        <v>4.1898243555555545</v>
      </c>
      <c r="J30">
        <v>4.2569896666666667</v>
      </c>
      <c r="P30">
        <v>1</v>
      </c>
      <c r="Q30">
        <v>3</v>
      </c>
      <c r="R30">
        <v>3</v>
      </c>
      <c r="S30">
        <v>7</v>
      </c>
      <c r="T30" s="5">
        <v>3.5912980000000001</v>
      </c>
      <c r="U30" s="5">
        <v>3.9851589999999999</v>
      </c>
      <c r="V30">
        <v>4.0789999999999997</v>
      </c>
      <c r="Y30">
        <v>3.7383199999999999</v>
      </c>
    </row>
    <row r="31" spans="1:25">
      <c r="B31" s="5"/>
      <c r="C31" s="5" t="s">
        <v>15</v>
      </c>
      <c r="D31" s="5">
        <v>4.5069039999999996</v>
      </c>
      <c r="E31" s="5">
        <v>4.4653219999999996</v>
      </c>
      <c r="F31" s="5">
        <v>4.4375249999999999</v>
      </c>
      <c r="G31" s="5">
        <f t="shared" si="1"/>
        <v>4.4699169999999997</v>
      </c>
      <c r="J31">
        <v>4.4699169999999997</v>
      </c>
      <c r="M31">
        <v>4.2505259999999998</v>
      </c>
      <c r="P31">
        <v>2</v>
      </c>
      <c r="Q31">
        <v>3</v>
      </c>
      <c r="R31">
        <v>1</v>
      </c>
      <c r="S31">
        <v>8</v>
      </c>
      <c r="T31" s="5">
        <v>4.6022619000000002</v>
      </c>
      <c r="U31" s="5">
        <v>4.2390400000000001</v>
      </c>
      <c r="V31">
        <v>4.0529999999999999</v>
      </c>
      <c r="Y31">
        <v>3.9106109999999998</v>
      </c>
    </row>
    <row r="32" spans="1:25" ht="15.75" thickBot="1">
      <c r="B32" s="5"/>
      <c r="C32" s="5"/>
      <c r="D32" s="5"/>
      <c r="E32" s="5"/>
      <c r="F32" s="5"/>
      <c r="M32">
        <v>4.1694610000000001</v>
      </c>
      <c r="P32">
        <v>2</v>
      </c>
      <c r="Q32">
        <v>3</v>
      </c>
      <c r="R32">
        <v>2</v>
      </c>
      <c r="S32">
        <v>8</v>
      </c>
      <c r="T32" s="5">
        <v>3.7803</v>
      </c>
      <c r="U32" s="5">
        <v>4.2165321999999996</v>
      </c>
      <c r="V32">
        <v>3.738</v>
      </c>
    </row>
    <row r="33" spans="1:37">
      <c r="A33" s="1000">
        <v>3.54</v>
      </c>
      <c r="M33">
        <v>3.993093</v>
      </c>
      <c r="P33">
        <v>2</v>
      </c>
      <c r="Q33">
        <v>3</v>
      </c>
      <c r="R33">
        <v>3</v>
      </c>
      <c r="S33">
        <v>8</v>
      </c>
      <c r="T33" s="5">
        <v>4.3360000000000003</v>
      </c>
      <c r="U33" s="5">
        <v>4.2499169999999999</v>
      </c>
      <c r="V33">
        <v>3.911</v>
      </c>
    </row>
    <row r="34" spans="1:37">
      <c r="A34" s="1001">
        <v>3.57</v>
      </c>
      <c r="P34">
        <v>3</v>
      </c>
      <c r="Q34">
        <v>3</v>
      </c>
      <c r="R34">
        <v>1</v>
      </c>
      <c r="S34">
        <v>9</v>
      </c>
      <c r="T34" s="5">
        <v>4.9054700000000002</v>
      </c>
      <c r="U34" s="5">
        <v>4.5069039999999996</v>
      </c>
      <c r="V34">
        <v>4.1529999999999996</v>
      </c>
    </row>
    <row r="35" spans="1:37">
      <c r="A35" s="1001">
        <v>3.65</v>
      </c>
      <c r="B35" t="s">
        <v>4</v>
      </c>
      <c r="C35" t="s">
        <v>0</v>
      </c>
      <c r="D35" t="s">
        <v>1</v>
      </c>
      <c r="E35" t="s">
        <v>2</v>
      </c>
      <c r="F35" t="s">
        <v>3</v>
      </c>
      <c r="H35" t="s">
        <v>17</v>
      </c>
      <c r="I35" t="s">
        <v>20</v>
      </c>
      <c r="P35">
        <v>3</v>
      </c>
      <c r="Q35">
        <v>3</v>
      </c>
      <c r="R35">
        <v>2</v>
      </c>
      <c r="S35">
        <v>9</v>
      </c>
      <c r="T35" s="5">
        <v>4.8790079999999998</v>
      </c>
      <c r="U35" s="5">
        <v>4.4653219999999996</v>
      </c>
      <c r="V35">
        <v>4.1040000000000001</v>
      </c>
    </row>
    <row r="36" spans="1:37">
      <c r="A36" s="998"/>
      <c r="B36" t="s">
        <v>27</v>
      </c>
      <c r="C36" t="s">
        <v>7</v>
      </c>
      <c r="D36">
        <v>3.1460309999999998</v>
      </c>
      <c r="E36">
        <v>5.8265200000000004</v>
      </c>
      <c r="F36">
        <v>1.640368</v>
      </c>
      <c r="G36" s="3">
        <f>AVERAGE(D36:F36)</f>
        <v>3.5376396666666667</v>
      </c>
      <c r="H36">
        <f>(G36+G37+G38)/3</f>
        <v>3.5872065555555559</v>
      </c>
      <c r="I36">
        <f>(G36+G39+G42)/3</f>
        <v>3.5295823333333334</v>
      </c>
      <c r="J36">
        <v>3.5376396666666667</v>
      </c>
      <c r="P36">
        <v>3</v>
      </c>
      <c r="Q36">
        <v>3</v>
      </c>
      <c r="R36">
        <v>3</v>
      </c>
      <c r="S36">
        <v>9</v>
      </c>
      <c r="T36" s="5">
        <v>4.8480499999999997</v>
      </c>
      <c r="U36" s="5">
        <v>4.4375249999999999</v>
      </c>
      <c r="V36">
        <v>4.12</v>
      </c>
    </row>
    <row r="37" spans="1:37">
      <c r="A37" s="1001">
        <v>3.53</v>
      </c>
      <c r="C37" t="s">
        <v>10</v>
      </c>
      <c r="D37">
        <v>3.5480529999999999</v>
      </c>
      <c r="E37">
        <v>3.1331419999999999</v>
      </c>
      <c r="F37">
        <v>4.0282280000000004</v>
      </c>
      <c r="G37" s="3">
        <f t="shared" ref="G37:G44" si="2">AVERAGE(D37:F37)</f>
        <v>3.5698076666666672</v>
      </c>
      <c r="J37">
        <v>3.5698076666666672</v>
      </c>
    </row>
    <row r="38" spans="1:37">
      <c r="A38" s="1001">
        <v>3.66</v>
      </c>
      <c r="C38" t="s">
        <v>13</v>
      </c>
      <c r="D38">
        <v>3.645086</v>
      </c>
      <c r="E38">
        <v>3.2383500000000001</v>
      </c>
      <c r="F38">
        <v>4.0790810000000004</v>
      </c>
      <c r="G38" s="3">
        <f t="shared" si="2"/>
        <v>3.6541723333333334</v>
      </c>
      <c r="J38">
        <v>3.6541723333333334</v>
      </c>
    </row>
    <row r="39" spans="1:37">
      <c r="A39" s="1001">
        <v>3.9</v>
      </c>
      <c r="C39" t="s">
        <v>8</v>
      </c>
      <c r="D39">
        <v>3.275064</v>
      </c>
      <c r="E39">
        <v>3.5065209999999998</v>
      </c>
      <c r="F39">
        <v>3.8028649999999997</v>
      </c>
      <c r="G39" s="3">
        <f t="shared" si="2"/>
        <v>3.5281500000000001</v>
      </c>
      <c r="H39" t="s">
        <v>18</v>
      </c>
      <c r="I39" t="s">
        <v>21</v>
      </c>
      <c r="J39">
        <v>3.5281500000000001</v>
      </c>
    </row>
    <row r="40" spans="1:37">
      <c r="A40" s="998"/>
      <c r="C40" t="s">
        <v>11</v>
      </c>
      <c r="D40">
        <v>3.6505260000000002</v>
      </c>
      <c r="E40">
        <v>3.7694609999999997</v>
      </c>
      <c r="F40">
        <v>3.5592920000000001</v>
      </c>
      <c r="G40" s="3">
        <f t="shared" si="2"/>
        <v>3.6597596666666665</v>
      </c>
      <c r="H40">
        <f>(G39+G40+G41)/3</f>
        <v>3.6962288888888888</v>
      </c>
      <c r="I40">
        <f>(G37+G40+G43)/3</f>
        <v>3.7890868888888889</v>
      </c>
      <c r="J40">
        <v>3.6597596666666665</v>
      </c>
    </row>
    <row r="41" spans="1:37">
      <c r="A41" s="1001">
        <v>3.52</v>
      </c>
      <c r="C41" t="s">
        <v>14</v>
      </c>
      <c r="D41">
        <v>4.0533999999999999</v>
      </c>
      <c r="E41">
        <v>3.7383199999999999</v>
      </c>
      <c r="F41">
        <v>3.9106109999999998</v>
      </c>
      <c r="G41" s="3">
        <f t="shared" si="2"/>
        <v>3.9007769999999997</v>
      </c>
      <c r="J41">
        <v>3.9007770000000002</v>
      </c>
    </row>
    <row r="42" spans="1:37">
      <c r="A42" s="1001">
        <v>4.1399999999999997</v>
      </c>
      <c r="C42" t="s">
        <v>9</v>
      </c>
      <c r="D42">
        <v>3.3670169999999997</v>
      </c>
      <c r="E42">
        <v>3.5351590000000002</v>
      </c>
      <c r="F42">
        <v>3.666696</v>
      </c>
      <c r="G42" s="3">
        <f t="shared" si="2"/>
        <v>3.5229573333333328</v>
      </c>
      <c r="H42" t="s">
        <v>19</v>
      </c>
      <c r="I42" t="s">
        <v>22</v>
      </c>
      <c r="J42">
        <v>3.5229573333333328</v>
      </c>
    </row>
    <row r="43" spans="1:37">
      <c r="A43" s="1001">
        <v>4.13</v>
      </c>
      <c r="C43" t="s">
        <v>12</v>
      </c>
      <c r="D43">
        <v>4.2505259999999998</v>
      </c>
      <c r="E43">
        <v>4.1694610000000001</v>
      </c>
      <c r="F43">
        <v>3.993093</v>
      </c>
      <c r="G43" s="3">
        <f t="shared" si="2"/>
        <v>4.137693333333333</v>
      </c>
      <c r="H43">
        <f>(G42+G43+G44)/3</f>
        <v>3.9288068555555555</v>
      </c>
      <c r="I43">
        <f>(G38+G41+G44)/3</f>
        <v>3.8935730777777784</v>
      </c>
      <c r="J43">
        <v>4.137693333333333</v>
      </c>
      <c r="L43" s="2057" t="s">
        <v>66</v>
      </c>
      <c r="M43" s="2057"/>
      <c r="N43" s="2057"/>
      <c r="O43" s="2057"/>
      <c r="P43" s="2057"/>
      <c r="Q43" s="2057"/>
      <c r="R43" s="745"/>
      <c r="U43" s="2057" t="s">
        <v>66</v>
      </c>
      <c r="V43" s="2057"/>
      <c r="W43" s="2057"/>
      <c r="X43" s="2057"/>
      <c r="Y43" s="2057"/>
      <c r="Z43" s="2057"/>
      <c r="AA43" s="745"/>
      <c r="AE43" s="2057" t="s">
        <v>66</v>
      </c>
      <c r="AF43" s="2057"/>
      <c r="AG43" s="2057"/>
      <c r="AH43" s="2057"/>
      <c r="AI43" s="2057"/>
      <c r="AJ43" s="2057"/>
      <c r="AK43" s="745"/>
    </row>
    <row r="44" spans="1:37" ht="15.75" thickBot="1">
      <c r="C44" t="s">
        <v>15</v>
      </c>
      <c r="D44">
        <v>4.1534000000000004</v>
      </c>
      <c r="E44">
        <v>4.1038319999999997</v>
      </c>
      <c r="F44">
        <v>4.1200777000000004</v>
      </c>
      <c r="G44" s="3">
        <f t="shared" si="2"/>
        <v>4.1257699000000008</v>
      </c>
      <c r="J44">
        <v>4.1308323333333332</v>
      </c>
      <c r="L44" s="746" t="s">
        <v>67</v>
      </c>
      <c r="M44" s="746" t="s">
        <v>476</v>
      </c>
      <c r="N44" s="745"/>
      <c r="O44" s="745"/>
      <c r="P44" s="745"/>
      <c r="Q44" s="745"/>
      <c r="R44" s="745"/>
      <c r="U44" s="746" t="s">
        <v>67</v>
      </c>
      <c r="V44" s="746" t="s">
        <v>473</v>
      </c>
      <c r="W44" s="745"/>
      <c r="X44" s="745"/>
      <c r="Y44" s="745"/>
      <c r="Z44" s="745"/>
      <c r="AA44" s="745"/>
      <c r="AE44" s="746" t="s">
        <v>67</v>
      </c>
      <c r="AF44" s="746" t="s">
        <v>474</v>
      </c>
      <c r="AG44" s="745"/>
      <c r="AH44" s="745"/>
      <c r="AI44" s="745"/>
      <c r="AJ44" s="745"/>
      <c r="AK44" s="745"/>
    </row>
    <row r="45" spans="1:37" ht="38.25" thickTop="1" thickBot="1">
      <c r="L45" s="2098" t="s">
        <v>69</v>
      </c>
      <c r="M45" s="747" t="s">
        <v>70</v>
      </c>
      <c r="N45" s="748" t="s">
        <v>71</v>
      </c>
      <c r="O45" s="748" t="s">
        <v>72</v>
      </c>
      <c r="P45" s="748" t="s">
        <v>73</v>
      </c>
      <c r="Q45" s="749" t="s">
        <v>74</v>
      </c>
      <c r="R45" s="745"/>
      <c r="U45" s="2098" t="s">
        <v>69</v>
      </c>
      <c r="V45" s="747" t="s">
        <v>70</v>
      </c>
      <c r="W45" s="748" t="s">
        <v>71</v>
      </c>
      <c r="X45" s="748" t="s">
        <v>72</v>
      </c>
      <c r="Y45" s="748" t="s">
        <v>73</v>
      </c>
      <c r="Z45" s="749" t="s">
        <v>74</v>
      </c>
      <c r="AA45" s="745"/>
      <c r="AE45" s="2098" t="s">
        <v>69</v>
      </c>
      <c r="AF45" s="747" t="s">
        <v>70</v>
      </c>
      <c r="AG45" s="748" t="s">
        <v>71</v>
      </c>
      <c r="AH45" s="748" t="s">
        <v>72</v>
      </c>
      <c r="AI45" s="748" t="s">
        <v>73</v>
      </c>
      <c r="AJ45" s="749" t="s">
        <v>74</v>
      </c>
      <c r="AK45" s="745"/>
    </row>
    <row r="46" spans="1:37" ht="24.75" thickTop="1">
      <c r="L46" s="750" t="s">
        <v>75</v>
      </c>
      <c r="M46" s="751" t="s">
        <v>477</v>
      </c>
      <c r="N46" s="752">
        <v>10</v>
      </c>
      <c r="O46" s="753">
        <v>0.29739580848859504</v>
      </c>
      <c r="P46" s="754">
        <v>9.7533892390241395</v>
      </c>
      <c r="Q46" s="755">
        <v>4.515830648239944E-5</v>
      </c>
      <c r="R46" s="745"/>
      <c r="U46" s="750" t="s">
        <v>75</v>
      </c>
      <c r="V46" s="751" t="s">
        <v>480</v>
      </c>
      <c r="W46" s="752">
        <v>10</v>
      </c>
      <c r="X46" s="753">
        <v>0.18349410917595593</v>
      </c>
      <c r="Y46" s="754">
        <v>9.2509442037329119</v>
      </c>
      <c r="Z46" s="755">
        <v>6.3171109286920749E-5</v>
      </c>
      <c r="AA46" s="745"/>
      <c r="AE46" s="750" t="s">
        <v>75</v>
      </c>
      <c r="AF46" s="751" t="s">
        <v>492</v>
      </c>
      <c r="AG46" s="752">
        <v>10</v>
      </c>
      <c r="AH46" s="753">
        <v>0.16978937418841661</v>
      </c>
      <c r="AI46" s="754">
        <v>1.0108286634149928</v>
      </c>
      <c r="AJ46" s="755">
        <v>0.47494150937303115</v>
      </c>
      <c r="AK46" s="745"/>
    </row>
    <row r="47" spans="1:37" ht="15.75" thickBot="1">
      <c r="C47" s="2057" t="s">
        <v>476</v>
      </c>
      <c r="D47" s="2057"/>
      <c r="E47" s="2057"/>
      <c r="F47" s="2057"/>
      <c r="G47" s="2057"/>
      <c r="H47" s="2057"/>
      <c r="I47" s="745"/>
      <c r="L47" s="756" t="s">
        <v>76</v>
      </c>
      <c r="M47" s="757">
        <v>468.07470338895416</v>
      </c>
      <c r="N47" s="758">
        <v>1</v>
      </c>
      <c r="O47" s="759">
        <v>468.07470338895416</v>
      </c>
      <c r="P47" s="759">
        <v>15350.972154902844</v>
      </c>
      <c r="Q47" s="760">
        <v>2.7136454765461779E-25</v>
      </c>
      <c r="R47" s="745"/>
      <c r="U47" s="756" t="s">
        <v>76</v>
      </c>
      <c r="V47" s="757">
        <v>428.20626333070493</v>
      </c>
      <c r="W47" s="758">
        <v>1</v>
      </c>
      <c r="X47" s="759">
        <v>428.20626333070493</v>
      </c>
      <c r="Y47" s="759">
        <v>21588.225734062871</v>
      </c>
      <c r="Z47" s="760">
        <v>1.7778365229845558E-26</v>
      </c>
      <c r="AA47" s="745"/>
      <c r="AE47" s="756" t="s">
        <v>76</v>
      </c>
      <c r="AF47" s="757">
        <v>377.14313218172686</v>
      </c>
      <c r="AG47" s="758">
        <v>1</v>
      </c>
      <c r="AH47" s="759">
        <v>377.14313218172686</v>
      </c>
      <c r="AI47" s="759">
        <v>2245.2941477736304</v>
      </c>
      <c r="AJ47" s="760">
        <v>1.2375767199125017E-18</v>
      </c>
      <c r="AK47" s="745"/>
    </row>
    <row r="48" spans="1:37" ht="15.75" thickTop="1">
      <c r="C48" s="2078" t="s">
        <v>0</v>
      </c>
      <c r="D48" s="2079"/>
      <c r="E48" s="2082" t="s">
        <v>62</v>
      </c>
      <c r="F48" s="2071" t="s">
        <v>93</v>
      </c>
      <c r="G48" s="2071"/>
      <c r="H48" s="2072"/>
      <c r="I48" s="745"/>
      <c r="L48" s="756" t="s">
        <v>61</v>
      </c>
      <c r="M48" s="757">
        <v>1.3573747029856493</v>
      </c>
      <c r="N48" s="758">
        <v>2</v>
      </c>
      <c r="O48" s="761">
        <v>0.67868735149282466</v>
      </c>
      <c r="P48" s="759">
        <v>22.258221944529403</v>
      </c>
      <c r="Q48" s="760">
        <v>2.3876609852772038E-5</v>
      </c>
      <c r="U48" s="756" t="s">
        <v>61</v>
      </c>
      <c r="V48" s="762">
        <v>0.43674848616484963</v>
      </c>
      <c r="W48" s="758">
        <v>2</v>
      </c>
      <c r="X48" s="761">
        <v>0.21837424308242481</v>
      </c>
      <c r="Y48" s="759">
        <v>11.009443013512454</v>
      </c>
      <c r="Z48" s="760">
        <v>9.8393126315355034E-4</v>
      </c>
      <c r="AE48" s="756" t="s">
        <v>61</v>
      </c>
      <c r="AF48" s="762">
        <v>0.54800743411300934</v>
      </c>
      <c r="AG48" s="758">
        <v>2</v>
      </c>
      <c r="AH48" s="761">
        <v>0.27400371705650467</v>
      </c>
      <c r="AI48" s="759">
        <v>1.6312611575775631</v>
      </c>
      <c r="AJ48" s="760">
        <v>0.22659724350239296</v>
      </c>
      <c r="AK48" s="745"/>
    </row>
    <row r="49" spans="3:37" ht="15.75" thickBot="1">
      <c r="C49" s="2080"/>
      <c r="D49" s="2081"/>
      <c r="E49" s="2083"/>
      <c r="F49" s="786" t="s">
        <v>94</v>
      </c>
      <c r="G49" s="786" t="s">
        <v>99</v>
      </c>
      <c r="H49" s="787" t="s">
        <v>101</v>
      </c>
      <c r="I49" s="745"/>
      <c r="L49" s="756" t="s">
        <v>62</v>
      </c>
      <c r="M49" s="762">
        <v>0.70904999797284873</v>
      </c>
      <c r="N49" s="758">
        <v>2</v>
      </c>
      <c r="O49" s="761">
        <v>0.35452499898642437</v>
      </c>
      <c r="P49" s="759">
        <v>11.626997460563876</v>
      </c>
      <c r="Q49" s="760">
        <v>7.6188419726927936E-4</v>
      </c>
      <c r="U49" s="756" t="s">
        <v>62</v>
      </c>
      <c r="V49" s="757">
        <v>1.0366411032747027</v>
      </c>
      <c r="W49" s="758">
        <v>2</v>
      </c>
      <c r="X49" s="761">
        <v>0.51832055163735136</v>
      </c>
      <c r="Y49" s="759">
        <v>26.131381134678442</v>
      </c>
      <c r="Z49" s="760">
        <v>9.1093837136524475E-6</v>
      </c>
      <c r="AE49" s="756" t="s">
        <v>62</v>
      </c>
      <c r="AF49" s="762">
        <v>0.63224772019149411</v>
      </c>
      <c r="AG49" s="758">
        <v>2</v>
      </c>
      <c r="AH49" s="761">
        <v>0.31612386009574706</v>
      </c>
      <c r="AI49" s="759">
        <v>1.8820203590571474</v>
      </c>
      <c r="AJ49" s="760">
        <v>0.18448197593868076</v>
      </c>
      <c r="AK49" s="745"/>
    </row>
    <row r="50" spans="3:37" ht="15.75" thickTop="1">
      <c r="C50" s="2073" t="s">
        <v>98</v>
      </c>
      <c r="D50" s="797" t="s">
        <v>94</v>
      </c>
      <c r="E50" s="788">
        <v>3</v>
      </c>
      <c r="F50" s="1006">
        <v>3.6730086666666666</v>
      </c>
      <c r="G50" s="1012"/>
      <c r="H50" s="1007"/>
      <c r="I50" s="745"/>
      <c r="L50" s="756" t="s">
        <v>77</v>
      </c>
      <c r="M50" s="762">
        <v>0.18470224548992775</v>
      </c>
      <c r="N50" s="758">
        <v>2</v>
      </c>
      <c r="O50" s="761">
        <v>9.2351122744963876E-2</v>
      </c>
      <c r="P50" s="759">
        <v>3.0287462737628692</v>
      </c>
      <c r="Q50" s="760">
        <v>7.6649748097563614E-2</v>
      </c>
      <c r="U50" s="756" t="s">
        <v>77</v>
      </c>
      <c r="V50" s="762">
        <v>4.885367574189889E-3</v>
      </c>
      <c r="W50" s="758">
        <v>2</v>
      </c>
      <c r="X50" s="761">
        <v>2.4426837870949445E-3</v>
      </c>
      <c r="Y50" s="761">
        <v>0.12314908376764032</v>
      </c>
      <c r="Z50" s="760">
        <v>0.88496175988471182</v>
      </c>
      <c r="AE50" s="756" t="s">
        <v>77</v>
      </c>
      <c r="AF50" s="762">
        <v>0.17246741921900757</v>
      </c>
      <c r="AG50" s="758">
        <v>2</v>
      </c>
      <c r="AH50" s="761">
        <v>8.6233709609503786E-2</v>
      </c>
      <c r="AI50" s="761">
        <v>0.51338610465199586</v>
      </c>
      <c r="AJ50" s="760">
        <v>0.6079967446440675</v>
      </c>
      <c r="AK50" s="745"/>
    </row>
    <row r="51" spans="3:37">
      <c r="C51" s="2074"/>
      <c r="D51" s="798" t="s">
        <v>105</v>
      </c>
      <c r="E51" s="792">
        <v>3</v>
      </c>
      <c r="F51" s="1008">
        <v>3.8558573333333332</v>
      </c>
      <c r="G51" s="1008">
        <v>3.8558573333333332</v>
      </c>
      <c r="H51" s="1009"/>
      <c r="I51" s="745"/>
      <c r="L51" s="756" t="s">
        <v>78</v>
      </c>
      <c r="M51" s="762">
        <v>0.72283113843748048</v>
      </c>
      <c r="N51" s="758">
        <v>4</v>
      </c>
      <c r="O51" s="761">
        <v>0.18070778460937012</v>
      </c>
      <c r="P51" s="759">
        <v>5.9264902581319125</v>
      </c>
      <c r="Q51" s="760">
        <v>4.0157263250143165E-3</v>
      </c>
      <c r="R51" s="745"/>
      <c r="U51" s="756" t="s">
        <v>78</v>
      </c>
      <c r="V51" s="762">
        <v>0.35666613474578091</v>
      </c>
      <c r="W51" s="758">
        <v>4</v>
      </c>
      <c r="X51" s="761">
        <v>8.9166533686445226E-2</v>
      </c>
      <c r="Y51" s="759">
        <v>4.4953738933525553</v>
      </c>
      <c r="Z51" s="760">
        <v>1.2641276778652798E-2</v>
      </c>
      <c r="AA51" s="745"/>
      <c r="AE51" s="756" t="s">
        <v>78</v>
      </c>
      <c r="AF51" s="762">
        <v>0.34517116836065648</v>
      </c>
      <c r="AG51" s="758">
        <v>4</v>
      </c>
      <c r="AH51" s="761">
        <v>8.6292792090164119E-2</v>
      </c>
      <c r="AI51" s="761">
        <v>0.51373784789413102</v>
      </c>
      <c r="AJ51" s="760">
        <v>0.72668064136376387</v>
      </c>
      <c r="AK51" s="745"/>
    </row>
    <row r="52" spans="3:37">
      <c r="C52" s="2074"/>
      <c r="D52" s="798" t="s">
        <v>101</v>
      </c>
      <c r="E52" s="792">
        <v>3</v>
      </c>
      <c r="F52" s="1008">
        <v>3.9912686666666661</v>
      </c>
      <c r="G52" s="1008">
        <v>3.9912686666666661</v>
      </c>
      <c r="H52" s="1009"/>
      <c r="I52" s="745"/>
      <c r="L52" s="756" t="s">
        <v>79</v>
      </c>
      <c r="M52" s="762">
        <v>0.48786455858636568</v>
      </c>
      <c r="N52" s="758">
        <v>16</v>
      </c>
      <c r="O52" s="761">
        <v>3.0491534911647855E-2</v>
      </c>
      <c r="P52" s="763"/>
      <c r="Q52" s="764"/>
      <c r="R52" s="745"/>
      <c r="U52" s="756" t="s">
        <v>79</v>
      </c>
      <c r="V52" s="762">
        <v>0.31736282071949018</v>
      </c>
      <c r="W52" s="758">
        <v>16</v>
      </c>
      <c r="X52" s="761">
        <v>1.9835176294968136E-2</v>
      </c>
      <c r="Y52" s="763"/>
      <c r="Z52" s="764"/>
      <c r="AA52" s="745"/>
      <c r="AE52" s="756" t="s">
        <v>79</v>
      </c>
      <c r="AF52" s="757">
        <v>2.6875276546242546</v>
      </c>
      <c r="AG52" s="758">
        <v>16</v>
      </c>
      <c r="AH52" s="761">
        <v>0.16797047841401591</v>
      </c>
      <c r="AI52" s="763"/>
      <c r="AJ52" s="764"/>
      <c r="AK52" s="745"/>
    </row>
    <row r="53" spans="3:37">
      <c r="C53" s="2074"/>
      <c r="D53" s="798" t="s">
        <v>102</v>
      </c>
      <c r="E53" s="792">
        <v>3</v>
      </c>
      <c r="F53" s="1008">
        <v>4.0660496666666663</v>
      </c>
      <c r="G53" s="1008">
        <v>4.0660496666666663</v>
      </c>
      <c r="H53" s="1009"/>
      <c r="I53" s="745"/>
      <c r="L53" s="756" t="s">
        <v>80</v>
      </c>
      <c r="M53" s="757">
        <v>471.53652603242779</v>
      </c>
      <c r="N53" s="758">
        <v>27</v>
      </c>
      <c r="O53" s="763"/>
      <c r="P53" s="763"/>
      <c r="Q53" s="764"/>
      <c r="R53" s="745"/>
      <c r="U53" s="756" t="s">
        <v>80</v>
      </c>
      <c r="V53" s="757">
        <v>430.35856724318518</v>
      </c>
      <c r="W53" s="758">
        <v>27</v>
      </c>
      <c r="X53" s="763"/>
      <c r="Y53" s="763"/>
      <c r="Z53" s="764"/>
      <c r="AA53" s="745"/>
      <c r="AE53" s="756" t="s">
        <v>80</v>
      </c>
      <c r="AF53" s="757">
        <v>381.52855357823631</v>
      </c>
      <c r="AG53" s="758">
        <v>27</v>
      </c>
      <c r="AH53" s="763"/>
      <c r="AI53" s="763"/>
      <c r="AJ53" s="764"/>
      <c r="AK53" s="745"/>
    </row>
    <row r="54" spans="3:37" ht="24.75" thickBot="1">
      <c r="C54" s="2074"/>
      <c r="D54" s="798" t="s">
        <v>99</v>
      </c>
      <c r="E54" s="792">
        <v>3</v>
      </c>
      <c r="F54" s="1008">
        <v>4.1627256666666668</v>
      </c>
      <c r="G54" s="1008">
        <v>4.1627256666666668</v>
      </c>
      <c r="H54" s="1009"/>
      <c r="I54" s="745"/>
      <c r="L54" s="765" t="s">
        <v>81</v>
      </c>
      <c r="M54" s="766">
        <v>3.4618226434723161</v>
      </c>
      <c r="N54" s="767">
        <v>26</v>
      </c>
      <c r="O54" s="768"/>
      <c r="P54" s="768"/>
      <c r="Q54" s="769"/>
      <c r="R54" s="745"/>
      <c r="U54" s="765" t="s">
        <v>81</v>
      </c>
      <c r="V54" s="766">
        <v>2.1523039124790495</v>
      </c>
      <c r="W54" s="767">
        <v>26</v>
      </c>
      <c r="X54" s="768"/>
      <c r="Y54" s="768"/>
      <c r="Z54" s="769"/>
      <c r="AA54" s="745"/>
      <c r="AE54" s="765" t="s">
        <v>81</v>
      </c>
      <c r="AF54" s="766">
        <v>4.3854213965084208</v>
      </c>
      <c r="AG54" s="767">
        <v>26</v>
      </c>
      <c r="AH54" s="768"/>
      <c r="AI54" s="768"/>
      <c r="AJ54" s="769"/>
      <c r="AK54" s="745"/>
    </row>
    <row r="55" spans="3:37" ht="15.75" thickTop="1">
      <c r="C55" s="2074"/>
      <c r="D55" s="798" t="s">
        <v>106</v>
      </c>
      <c r="E55" s="792">
        <v>3</v>
      </c>
      <c r="F55" s="1008">
        <v>4.239520633333334</v>
      </c>
      <c r="G55" s="1008">
        <v>4.239520633333334</v>
      </c>
      <c r="H55" s="1009"/>
      <c r="I55" s="745"/>
      <c r="L55" s="2076" t="s">
        <v>475</v>
      </c>
      <c r="M55" s="2076"/>
      <c r="N55" s="2076"/>
      <c r="O55" s="2076"/>
      <c r="P55" s="2076"/>
      <c r="Q55" s="2076"/>
      <c r="R55" s="745"/>
      <c r="U55" s="2076" t="s">
        <v>479</v>
      </c>
      <c r="V55" s="2076"/>
      <c r="W55" s="2076"/>
      <c r="X55" s="2076"/>
      <c r="Y55" s="2076"/>
      <c r="Z55" s="2076"/>
      <c r="AA55" s="745"/>
      <c r="AE55" s="2076" t="s">
        <v>491</v>
      </c>
      <c r="AF55" s="2076"/>
      <c r="AG55" s="2076"/>
      <c r="AH55" s="2076"/>
      <c r="AI55" s="2076"/>
      <c r="AJ55" s="2076"/>
      <c r="AK55" s="745"/>
    </row>
    <row r="56" spans="3:37">
      <c r="C56" s="2074"/>
      <c r="D56" s="798" t="s">
        <v>103</v>
      </c>
      <c r="E56" s="792">
        <v>3</v>
      </c>
      <c r="F56" s="1008">
        <v>4.2408143333333337</v>
      </c>
      <c r="G56" s="1008">
        <v>4.2408143333333337</v>
      </c>
      <c r="H56" s="1009"/>
      <c r="I56" s="745"/>
    </row>
    <row r="57" spans="3:37">
      <c r="C57" s="2074"/>
      <c r="D57" s="798" t="s">
        <v>104</v>
      </c>
      <c r="E57" s="792">
        <v>3</v>
      </c>
      <c r="F57" s="1011"/>
      <c r="G57" s="1008">
        <v>4.3621923333333337</v>
      </c>
      <c r="H57" s="1010">
        <v>4.3621923333333337</v>
      </c>
      <c r="I57" s="745"/>
    </row>
    <row r="58" spans="3:37">
      <c r="C58" s="2074"/>
      <c r="D58" s="798" t="s">
        <v>107</v>
      </c>
      <c r="E58" s="792">
        <v>3</v>
      </c>
      <c r="F58" s="1011"/>
      <c r="G58" s="1011"/>
      <c r="H58" s="1010">
        <v>4.8775093333333333</v>
      </c>
      <c r="I58" s="745"/>
    </row>
    <row r="59" spans="3:37" ht="15.75" thickBot="1">
      <c r="C59" s="2075"/>
      <c r="D59" s="785" t="s">
        <v>74</v>
      </c>
      <c r="E59" s="795"/>
      <c r="F59" s="775">
        <v>8.7569229309051089E-2</v>
      </c>
      <c r="G59" s="775">
        <v>0.12421652777133829</v>
      </c>
      <c r="H59" s="796">
        <v>8.1115408623311236E-2</v>
      </c>
      <c r="I59" s="745"/>
      <c r="L59" s="2057" t="s">
        <v>338</v>
      </c>
      <c r="M59" s="2057"/>
      <c r="N59" s="2057"/>
      <c r="O59" s="2057"/>
      <c r="P59" s="2057"/>
      <c r="U59" s="2057" t="s">
        <v>338</v>
      </c>
      <c r="V59" s="2057"/>
      <c r="W59" s="2057"/>
      <c r="X59" s="2057"/>
      <c r="Y59" s="2057"/>
      <c r="AF59" s="2057" t="s">
        <v>338</v>
      </c>
      <c r="AG59" s="2057"/>
      <c r="AH59" s="2057"/>
      <c r="AI59" s="2057"/>
      <c r="AJ59" s="2057"/>
    </row>
    <row r="60" spans="3:37" ht="16.5" customHeight="1" thickTop="1" thickBot="1">
      <c r="C60" s="2076" t="s">
        <v>539</v>
      </c>
      <c r="D60" s="2076"/>
      <c r="E60" s="2076"/>
      <c r="F60" s="2076"/>
      <c r="G60" s="2076"/>
      <c r="H60" s="2076"/>
      <c r="I60" s="745"/>
      <c r="L60" s="746" t="s">
        <v>67</v>
      </c>
      <c r="M60" s="746" t="s">
        <v>476</v>
      </c>
      <c r="N60" s="745"/>
      <c r="O60" s="745"/>
      <c r="P60" s="745"/>
      <c r="U60" s="746" t="s">
        <v>67</v>
      </c>
      <c r="V60" s="746" t="s">
        <v>473</v>
      </c>
      <c r="W60" s="745"/>
      <c r="X60" s="745"/>
      <c r="Y60" s="745"/>
      <c r="AF60" s="746" t="s">
        <v>67</v>
      </c>
      <c r="AG60" s="746" t="s">
        <v>474</v>
      </c>
      <c r="AH60" s="745"/>
      <c r="AI60" s="745"/>
      <c r="AJ60" s="745"/>
    </row>
    <row r="61" spans="3:37" ht="15.75" customHeight="1" thickTop="1">
      <c r="C61" s="2076" t="s">
        <v>108</v>
      </c>
      <c r="D61" s="2076"/>
      <c r="E61" s="2076"/>
      <c r="F61" s="2076"/>
      <c r="G61" s="2076"/>
      <c r="H61" s="2076"/>
      <c r="I61" s="745"/>
      <c r="L61" s="2095" t="s">
        <v>339</v>
      </c>
      <c r="M61" s="2082" t="s">
        <v>86</v>
      </c>
      <c r="N61" s="2071" t="s">
        <v>87</v>
      </c>
      <c r="O61" s="2071" t="s">
        <v>88</v>
      </c>
      <c r="P61" s="2072"/>
      <c r="U61" s="2095" t="s">
        <v>339</v>
      </c>
      <c r="V61" s="2082" t="s">
        <v>86</v>
      </c>
      <c r="W61" s="2071" t="s">
        <v>87</v>
      </c>
      <c r="X61" s="2071" t="s">
        <v>88</v>
      </c>
      <c r="Y61" s="2072"/>
      <c r="AF61" s="2095" t="s">
        <v>339</v>
      </c>
      <c r="AG61" s="2082" t="s">
        <v>86</v>
      </c>
      <c r="AH61" s="2071" t="s">
        <v>87</v>
      </c>
      <c r="AI61" s="2071" t="s">
        <v>88</v>
      </c>
      <c r="AJ61" s="2072"/>
    </row>
    <row r="62" spans="3:37" ht="25.5" thickBot="1">
      <c r="C62" s="2076" t="s">
        <v>97</v>
      </c>
      <c r="D62" s="2076"/>
      <c r="E62" s="2076"/>
      <c r="F62" s="2076"/>
      <c r="G62" s="2076"/>
      <c r="H62" s="2076"/>
      <c r="I62" s="745"/>
      <c r="L62" s="2096"/>
      <c r="M62" s="2083"/>
      <c r="N62" s="2097"/>
      <c r="O62" s="770" t="s">
        <v>89</v>
      </c>
      <c r="P62" s="771" t="s">
        <v>90</v>
      </c>
      <c r="U62" s="2096"/>
      <c r="V62" s="2083"/>
      <c r="W62" s="2097"/>
      <c r="X62" s="770" t="s">
        <v>89</v>
      </c>
      <c r="Y62" s="771" t="s">
        <v>90</v>
      </c>
      <c r="AF62" s="2096"/>
      <c r="AG62" s="2083"/>
      <c r="AH62" s="2097"/>
      <c r="AI62" s="770" t="s">
        <v>89</v>
      </c>
      <c r="AJ62" s="771" t="s">
        <v>90</v>
      </c>
    </row>
    <row r="63" spans="3:37" ht="15.75" thickTop="1">
      <c r="L63" s="750" t="s">
        <v>17</v>
      </c>
      <c r="M63" s="772">
        <v>3.8677683333333333</v>
      </c>
      <c r="N63" s="753">
        <v>5.8206084935481073E-2</v>
      </c>
      <c r="O63" s="754">
        <v>3.7443769454316862</v>
      </c>
      <c r="P63" s="773">
        <v>3.9911597212349803</v>
      </c>
      <c r="U63" s="750" t="s">
        <v>17</v>
      </c>
      <c r="V63" s="772">
        <v>3.8322992222222227</v>
      </c>
      <c r="W63" s="753">
        <v>4.6945803616709844E-2</v>
      </c>
      <c r="X63" s="754">
        <v>3.7327785643589606</v>
      </c>
      <c r="Y63" s="773">
        <v>3.9318198800854849</v>
      </c>
      <c r="AF63" s="750" t="s">
        <v>17</v>
      </c>
      <c r="AG63" s="772">
        <v>3.587206555555555</v>
      </c>
      <c r="AH63" s="753">
        <v>0.13661400546959399</v>
      </c>
      <c r="AI63" s="754">
        <v>3.2975978014127256</v>
      </c>
      <c r="AJ63" s="773">
        <v>3.8768153096983844</v>
      </c>
    </row>
    <row r="64" spans="3:37" ht="15.75" thickBot="1">
      <c r="C64" s="2057" t="s">
        <v>473</v>
      </c>
      <c r="D64" s="2057"/>
      <c r="E64" s="2057"/>
      <c r="F64" s="2057"/>
      <c r="G64" s="2057"/>
      <c r="L64" s="756" t="s">
        <v>18</v>
      </c>
      <c r="M64" s="757">
        <v>4.2129010222222218</v>
      </c>
      <c r="N64" s="761">
        <v>5.820608493548101E-2</v>
      </c>
      <c r="O64" s="759">
        <v>4.0895096343205752</v>
      </c>
      <c r="P64" s="774">
        <v>4.3362924101238685</v>
      </c>
      <c r="U64" s="756" t="s">
        <v>18</v>
      </c>
      <c r="V64" s="757">
        <v>3.9716177333333338</v>
      </c>
      <c r="W64" s="761">
        <v>4.6945803616709796E-2</v>
      </c>
      <c r="X64" s="759">
        <v>3.8720970754700721</v>
      </c>
      <c r="Y64" s="774">
        <v>4.0711383911965955</v>
      </c>
      <c r="AF64" s="756" t="s">
        <v>18</v>
      </c>
      <c r="AG64" s="757">
        <v>3.6962288888888879</v>
      </c>
      <c r="AH64" s="761">
        <v>0.13661400546959387</v>
      </c>
      <c r="AI64" s="759">
        <v>3.406620134746059</v>
      </c>
      <c r="AJ64" s="774">
        <v>3.9858376430317168</v>
      </c>
    </row>
    <row r="65" spans="3:37" ht="16.5" thickTop="1" thickBot="1">
      <c r="C65" s="2078" t="s">
        <v>0</v>
      </c>
      <c r="D65" s="2079"/>
      <c r="E65" s="2082" t="s">
        <v>62</v>
      </c>
      <c r="F65" s="2071" t="s">
        <v>93</v>
      </c>
      <c r="G65" s="2072"/>
      <c r="L65" s="765" t="s">
        <v>19</v>
      </c>
      <c r="M65" s="766">
        <v>4.4103234444444421</v>
      </c>
      <c r="N65" s="775">
        <v>5.8206084935481024E-2</v>
      </c>
      <c r="O65" s="776">
        <v>4.2869320565427955</v>
      </c>
      <c r="P65" s="777">
        <v>4.5337148323460887</v>
      </c>
      <c r="U65" s="765" t="s">
        <v>19</v>
      </c>
      <c r="V65" s="766">
        <v>4.1432760666666644</v>
      </c>
      <c r="W65" s="775">
        <v>4.6945803616709803E-2</v>
      </c>
      <c r="X65" s="776">
        <v>4.0437554088034027</v>
      </c>
      <c r="Y65" s="777">
        <v>4.2427967245299261</v>
      </c>
      <c r="AF65" s="765" t="s">
        <v>19</v>
      </c>
      <c r="AG65" s="766">
        <v>3.9288068555555551</v>
      </c>
      <c r="AH65" s="775">
        <v>0.13661400546959387</v>
      </c>
      <c r="AI65" s="776">
        <v>3.6391981014127261</v>
      </c>
      <c r="AJ65" s="777">
        <v>4.2184156096983845</v>
      </c>
    </row>
    <row r="66" spans="3:37" ht="16.5" thickTop="1" thickBot="1">
      <c r="C66" s="2080"/>
      <c r="D66" s="2081"/>
      <c r="E66" s="2083"/>
      <c r="F66" s="786" t="s">
        <v>94</v>
      </c>
      <c r="G66" s="787" t="s">
        <v>99</v>
      </c>
    </row>
    <row r="67" spans="3:37" ht="15.75" thickTop="1">
      <c r="C67" s="2073" t="s">
        <v>98</v>
      </c>
      <c r="D67" s="797" t="s">
        <v>94</v>
      </c>
      <c r="E67" s="788">
        <v>3</v>
      </c>
      <c r="F67" s="1006">
        <v>3.6795289999999996</v>
      </c>
      <c r="G67" s="1007"/>
    </row>
    <row r="68" spans="3:37">
      <c r="C68" s="2074"/>
      <c r="D68" s="798" t="s">
        <v>101</v>
      </c>
      <c r="E68" s="792">
        <v>3</v>
      </c>
      <c r="F68" s="1008">
        <v>3.7042248666666668</v>
      </c>
      <c r="G68" s="1009"/>
      <c r="AF68" s="2057" t="s">
        <v>340</v>
      </c>
      <c r="AG68" s="2057"/>
      <c r="AH68" s="2057"/>
      <c r="AI68" s="2057"/>
      <c r="AJ68" s="2057"/>
    </row>
    <row r="69" spans="3:37" ht="15.75" thickBot="1">
      <c r="C69" s="2074"/>
      <c r="D69" s="798" t="s">
        <v>99</v>
      </c>
      <c r="E69" s="792">
        <v>3</v>
      </c>
      <c r="F69" s="1008">
        <v>3.7734553333333336</v>
      </c>
      <c r="G69" s="1010">
        <v>3.7734553333333336</v>
      </c>
      <c r="L69" s="2057" t="s">
        <v>340</v>
      </c>
      <c r="M69" s="2057"/>
      <c r="N69" s="2057"/>
      <c r="O69" s="2057"/>
      <c r="P69" s="2057"/>
      <c r="U69" s="2057" t="s">
        <v>340</v>
      </c>
      <c r="V69" s="2057"/>
      <c r="W69" s="2057"/>
      <c r="X69" s="2057"/>
      <c r="Y69" s="2057"/>
      <c r="AF69" s="746" t="s">
        <v>67</v>
      </c>
      <c r="AG69" s="746" t="s">
        <v>474</v>
      </c>
      <c r="AH69" s="745"/>
      <c r="AI69" s="745"/>
      <c r="AJ69" s="745"/>
    </row>
    <row r="70" spans="3:37" ht="16.5" thickTop="1" thickBot="1">
      <c r="C70" s="2074"/>
      <c r="D70" s="798" t="s">
        <v>105</v>
      </c>
      <c r="E70" s="792">
        <v>3</v>
      </c>
      <c r="F70" s="1008">
        <v>3.8643929999999997</v>
      </c>
      <c r="G70" s="1010">
        <v>3.8643929999999997</v>
      </c>
      <c r="L70" s="746" t="s">
        <v>67</v>
      </c>
      <c r="M70" s="746" t="s">
        <v>476</v>
      </c>
      <c r="N70" s="745"/>
      <c r="O70" s="745"/>
      <c r="P70" s="745"/>
      <c r="U70" s="746" t="s">
        <v>67</v>
      </c>
      <c r="V70" s="746" t="s">
        <v>473</v>
      </c>
      <c r="W70" s="745"/>
      <c r="X70" s="745"/>
      <c r="Y70" s="745"/>
      <c r="AF70" s="2095" t="s">
        <v>341</v>
      </c>
      <c r="AG70" s="2082" t="s">
        <v>86</v>
      </c>
      <c r="AH70" s="2071" t="s">
        <v>87</v>
      </c>
      <c r="AI70" s="2071" t="s">
        <v>88</v>
      </c>
      <c r="AJ70" s="2072"/>
    </row>
    <row r="71" spans="3:37" ht="26.25" thickTop="1" thickBot="1">
      <c r="C71" s="2074"/>
      <c r="D71" s="798" t="s">
        <v>103</v>
      </c>
      <c r="E71" s="792">
        <v>3</v>
      </c>
      <c r="F71" s="1008">
        <v>3.9066381999999997</v>
      </c>
      <c r="G71" s="1010">
        <v>3.9066381999999997</v>
      </c>
      <c r="L71" s="2095" t="s">
        <v>341</v>
      </c>
      <c r="M71" s="2082" t="s">
        <v>86</v>
      </c>
      <c r="N71" s="2071" t="s">
        <v>87</v>
      </c>
      <c r="O71" s="2071" t="s">
        <v>88</v>
      </c>
      <c r="P71" s="2072"/>
      <c r="U71" s="2095" t="s">
        <v>341</v>
      </c>
      <c r="V71" s="2082" t="s">
        <v>86</v>
      </c>
      <c r="W71" s="2071" t="s">
        <v>87</v>
      </c>
      <c r="X71" s="2071" t="s">
        <v>88</v>
      </c>
      <c r="Y71" s="2072"/>
      <c r="AF71" s="2096"/>
      <c r="AG71" s="2083"/>
      <c r="AH71" s="2097"/>
      <c r="AI71" s="770" t="s">
        <v>89</v>
      </c>
      <c r="AJ71" s="771" t="s">
        <v>90</v>
      </c>
    </row>
    <row r="72" spans="3:37" ht="26.25" thickTop="1" thickBot="1">
      <c r="C72" s="2074"/>
      <c r="D72" s="798" t="s">
        <v>102</v>
      </c>
      <c r="E72" s="792">
        <v>3</v>
      </c>
      <c r="F72" s="1008">
        <v>3.9562633333333332</v>
      </c>
      <c r="G72" s="1010">
        <v>3.9562633333333332</v>
      </c>
      <c r="L72" s="2096"/>
      <c r="M72" s="2083"/>
      <c r="N72" s="2097"/>
      <c r="O72" s="770" t="s">
        <v>89</v>
      </c>
      <c r="P72" s="771" t="s">
        <v>90</v>
      </c>
      <c r="U72" s="2096"/>
      <c r="V72" s="2083"/>
      <c r="W72" s="2097"/>
      <c r="X72" s="770" t="s">
        <v>89</v>
      </c>
      <c r="Y72" s="771" t="s">
        <v>90</v>
      </c>
      <c r="AF72" s="750" t="s">
        <v>20</v>
      </c>
      <c r="AG72" s="772">
        <v>3.5295823333333329</v>
      </c>
      <c r="AH72" s="753">
        <v>0.13661400546959387</v>
      </c>
      <c r="AI72" s="754">
        <v>3.239973579190504</v>
      </c>
      <c r="AJ72" s="773">
        <v>3.8191910874761619</v>
      </c>
    </row>
    <row r="73" spans="3:37" ht="15.75" thickTop="1">
      <c r="C73" s="2074"/>
      <c r="D73" s="798" t="s">
        <v>106</v>
      </c>
      <c r="E73" s="792">
        <v>3</v>
      </c>
      <c r="F73" s="1008">
        <v>4.235163066666666</v>
      </c>
      <c r="G73" s="1010">
        <v>4.235163066666666</v>
      </c>
      <c r="L73" s="750" t="s">
        <v>20</v>
      </c>
      <c r="M73" s="772">
        <v>3.9422855555555567</v>
      </c>
      <c r="N73" s="753">
        <v>5.820608493548101E-2</v>
      </c>
      <c r="O73" s="754">
        <v>3.8188941676539101</v>
      </c>
      <c r="P73" s="773">
        <v>4.0656769434572038</v>
      </c>
      <c r="U73" s="750" t="s">
        <v>20</v>
      </c>
      <c r="V73" s="772">
        <v>3.7190060666666676</v>
      </c>
      <c r="W73" s="753">
        <v>4.6945803616709796E-2</v>
      </c>
      <c r="X73" s="754">
        <v>3.6194854088034059</v>
      </c>
      <c r="Y73" s="773">
        <v>3.8185267245299293</v>
      </c>
      <c r="AF73" s="756" t="s">
        <v>21</v>
      </c>
      <c r="AG73" s="757">
        <v>3.7890868888888876</v>
      </c>
      <c r="AH73" s="761">
        <v>0.13661400546959374</v>
      </c>
      <c r="AI73" s="759">
        <v>3.4994781347460586</v>
      </c>
      <c r="AJ73" s="774">
        <v>4.0786956430317165</v>
      </c>
    </row>
    <row r="74" spans="3:37" ht="15.75" thickBot="1">
      <c r="C74" s="2074"/>
      <c r="D74" s="798" t="s">
        <v>104</v>
      </c>
      <c r="E74" s="792">
        <v>3</v>
      </c>
      <c r="F74" s="1008">
        <v>4.2556863333333332</v>
      </c>
      <c r="G74" s="1010">
        <v>4.2556863333333332</v>
      </c>
      <c r="L74" s="756" t="s">
        <v>21</v>
      </c>
      <c r="M74" s="757">
        <v>4.2230187777777788</v>
      </c>
      <c r="N74" s="761">
        <v>5.8206084935480955E-2</v>
      </c>
      <c r="O74" s="759">
        <v>4.0996273898761322</v>
      </c>
      <c r="P74" s="774">
        <v>4.3464101656794254</v>
      </c>
      <c r="U74" s="756" t="s">
        <v>21</v>
      </c>
      <c r="V74" s="757">
        <v>4.0395292888888896</v>
      </c>
      <c r="W74" s="761">
        <v>4.6945803616709747E-2</v>
      </c>
      <c r="X74" s="759">
        <v>3.9400086310256279</v>
      </c>
      <c r="Y74" s="774">
        <v>4.1390499467521513</v>
      </c>
      <c r="AF74" s="765" t="s">
        <v>22</v>
      </c>
      <c r="AG74" s="766">
        <v>3.8935730777777762</v>
      </c>
      <c r="AH74" s="775">
        <v>0.13661400546959379</v>
      </c>
      <c r="AI74" s="776">
        <v>3.6039643236349472</v>
      </c>
      <c r="AJ74" s="777">
        <v>4.1831818319206047</v>
      </c>
    </row>
    <row r="75" spans="3:37" ht="16.5" thickTop="1" thickBot="1">
      <c r="C75" s="2074"/>
      <c r="D75" s="798" t="s">
        <v>107</v>
      </c>
      <c r="E75" s="792">
        <v>3</v>
      </c>
      <c r="F75" s="1011"/>
      <c r="G75" s="1010">
        <v>4.4699169999999997</v>
      </c>
      <c r="L75" s="765" t="s">
        <v>22</v>
      </c>
      <c r="M75" s="766">
        <v>4.3256884666666631</v>
      </c>
      <c r="N75" s="775">
        <v>5.8206084935480989E-2</v>
      </c>
      <c r="O75" s="776">
        <v>4.2022970787650165</v>
      </c>
      <c r="P75" s="777">
        <v>4.4490798545683097</v>
      </c>
      <c r="U75" s="765" t="s">
        <v>22</v>
      </c>
      <c r="V75" s="766">
        <v>4.1886576666666624</v>
      </c>
      <c r="W75" s="775">
        <v>4.6945803616709782E-2</v>
      </c>
      <c r="X75" s="776">
        <v>4.0891370088034007</v>
      </c>
      <c r="Y75" s="777">
        <v>4.2881783245299241</v>
      </c>
    </row>
    <row r="76" spans="3:37" ht="16.5" thickTop="1" thickBot="1">
      <c r="C76" s="2075"/>
      <c r="D76" s="785" t="s">
        <v>74</v>
      </c>
      <c r="E76" s="795"/>
      <c r="F76" s="775">
        <v>0.12714328514333639</v>
      </c>
      <c r="G76" s="796">
        <v>6.7974076190653543E-2</v>
      </c>
    </row>
    <row r="77" spans="3:37" ht="15.75" thickTop="1">
      <c r="C77" s="2076" t="s">
        <v>538</v>
      </c>
      <c r="D77" s="2076"/>
      <c r="E77" s="2076"/>
      <c r="F77" s="2076"/>
      <c r="G77" s="2076"/>
    </row>
    <row r="78" spans="3:37">
      <c r="C78" s="2076" t="s">
        <v>108</v>
      </c>
      <c r="D78" s="2076"/>
      <c r="E78" s="2076"/>
      <c r="F78" s="2076"/>
      <c r="G78" s="2076"/>
      <c r="AE78" s="2057" t="s">
        <v>342</v>
      </c>
      <c r="AF78" s="2057"/>
      <c r="AG78" s="2057"/>
      <c r="AH78" s="2057"/>
      <c r="AI78" s="2057"/>
      <c r="AJ78" s="2057"/>
      <c r="AK78" s="745"/>
    </row>
    <row r="79" spans="3:37" ht="15.75" thickBot="1">
      <c r="C79" s="2076" t="s">
        <v>97</v>
      </c>
      <c r="D79" s="2076"/>
      <c r="E79" s="2076"/>
      <c r="F79" s="2076"/>
      <c r="G79" s="2076"/>
      <c r="AE79" s="746" t="s">
        <v>67</v>
      </c>
      <c r="AF79" s="746" t="s">
        <v>474</v>
      </c>
      <c r="AG79" s="745"/>
      <c r="AH79" s="745"/>
      <c r="AI79" s="745"/>
      <c r="AJ79" s="745"/>
      <c r="AK79" s="745"/>
    </row>
    <row r="80" spans="3:37" ht="15.75" thickTop="1">
      <c r="K80" s="2057" t="s">
        <v>342</v>
      </c>
      <c r="L80" s="2057"/>
      <c r="M80" s="2057"/>
      <c r="N80" s="2057"/>
      <c r="O80" s="2057"/>
      <c r="P80" s="2057"/>
      <c r="Q80" s="745"/>
      <c r="T80" s="2057" t="s">
        <v>342</v>
      </c>
      <c r="U80" s="2057"/>
      <c r="V80" s="2057"/>
      <c r="W80" s="2057"/>
      <c r="X80" s="2057"/>
      <c r="Y80" s="2057"/>
      <c r="Z80" s="745"/>
      <c r="AE80" s="2078" t="s">
        <v>339</v>
      </c>
      <c r="AF80" s="2079"/>
      <c r="AG80" s="2082" t="s">
        <v>86</v>
      </c>
      <c r="AH80" s="2071" t="s">
        <v>87</v>
      </c>
      <c r="AI80" s="2071" t="s">
        <v>88</v>
      </c>
      <c r="AJ80" s="2072"/>
      <c r="AK80" s="745"/>
    </row>
    <row r="81" spans="2:37" ht="25.5" thickBot="1">
      <c r="B81" s="2057" t="s">
        <v>474</v>
      </c>
      <c r="C81" s="2057"/>
      <c r="D81" s="2057"/>
      <c r="E81" s="2057"/>
      <c r="F81" s="2057"/>
      <c r="K81" s="746" t="s">
        <v>67</v>
      </c>
      <c r="L81" s="746" t="s">
        <v>476</v>
      </c>
      <c r="M81" s="745"/>
      <c r="N81" s="745"/>
      <c r="O81" s="745"/>
      <c r="P81" s="745"/>
      <c r="Q81" s="745"/>
      <c r="T81" s="746" t="s">
        <v>67</v>
      </c>
      <c r="U81" s="746" t="s">
        <v>473</v>
      </c>
      <c r="V81" s="745"/>
      <c r="W81" s="745"/>
      <c r="X81" s="745"/>
      <c r="Y81" s="745"/>
      <c r="Z81" s="745"/>
      <c r="AE81" s="2080"/>
      <c r="AF81" s="2081"/>
      <c r="AG81" s="2083"/>
      <c r="AH81" s="2097"/>
      <c r="AI81" s="770" t="s">
        <v>89</v>
      </c>
      <c r="AJ81" s="771" t="s">
        <v>90</v>
      </c>
      <c r="AK81" s="745"/>
    </row>
    <row r="82" spans="2:37" ht="15.75" thickTop="1">
      <c r="B82" s="2078" t="s">
        <v>0</v>
      </c>
      <c r="C82" s="2079"/>
      <c r="D82" s="2082" t="s">
        <v>62</v>
      </c>
      <c r="E82" s="2071" t="s">
        <v>93</v>
      </c>
      <c r="F82" s="2072"/>
      <c r="K82" s="2078" t="s">
        <v>339</v>
      </c>
      <c r="L82" s="2079"/>
      <c r="M82" s="2082" t="s">
        <v>86</v>
      </c>
      <c r="N82" s="2071" t="s">
        <v>87</v>
      </c>
      <c r="O82" s="2071" t="s">
        <v>88</v>
      </c>
      <c r="P82" s="2072"/>
      <c r="T82" s="2078" t="s">
        <v>339</v>
      </c>
      <c r="U82" s="2079"/>
      <c r="V82" s="2082" t="s">
        <v>86</v>
      </c>
      <c r="W82" s="2071" t="s">
        <v>87</v>
      </c>
      <c r="X82" s="2071" t="s">
        <v>88</v>
      </c>
      <c r="Y82" s="2072"/>
      <c r="Z82" s="745"/>
      <c r="AE82" s="2073" t="s">
        <v>17</v>
      </c>
      <c r="AF82" s="778" t="s">
        <v>20</v>
      </c>
      <c r="AG82" s="772">
        <v>3.5376396666666658</v>
      </c>
      <c r="AH82" s="753">
        <v>0.23662239849882905</v>
      </c>
      <c r="AI82" s="754">
        <v>3.0360225901745626</v>
      </c>
      <c r="AJ82" s="773">
        <v>4.0392567431587691</v>
      </c>
      <c r="AK82" s="745">
        <f>AH82*2</f>
        <v>0.47324479699765809</v>
      </c>
    </row>
    <row r="83" spans="2:37" ht="22.5" customHeight="1" thickBot="1">
      <c r="B83" s="2080"/>
      <c r="C83" s="2081"/>
      <c r="D83" s="2083"/>
      <c r="E83" s="786" t="s">
        <v>94</v>
      </c>
      <c r="F83" s="787" t="s">
        <v>99</v>
      </c>
      <c r="K83" s="2080"/>
      <c r="L83" s="2081"/>
      <c r="M83" s="2083"/>
      <c r="N83" s="2097"/>
      <c r="O83" s="770" t="s">
        <v>89</v>
      </c>
      <c r="P83" s="771" t="s">
        <v>90</v>
      </c>
      <c r="T83" s="2080"/>
      <c r="U83" s="2081"/>
      <c r="V83" s="2083"/>
      <c r="W83" s="2097"/>
      <c r="X83" s="770" t="s">
        <v>89</v>
      </c>
      <c r="Y83" s="771" t="s">
        <v>90</v>
      </c>
      <c r="Z83" s="745"/>
      <c r="AE83" s="2074"/>
      <c r="AF83" s="779" t="s">
        <v>21</v>
      </c>
      <c r="AG83" s="757">
        <v>3.5698076666666658</v>
      </c>
      <c r="AH83" s="761">
        <v>0.23662239849882905</v>
      </c>
      <c r="AI83" s="759">
        <v>3.0681905901745625</v>
      </c>
      <c r="AJ83" s="774">
        <v>4.0714247431587696</v>
      </c>
      <c r="AK83" s="745"/>
    </row>
    <row r="84" spans="2:37" ht="15.75" thickTop="1">
      <c r="B84" s="2073" t="s">
        <v>98</v>
      </c>
      <c r="C84" s="797" t="s">
        <v>101</v>
      </c>
      <c r="D84" s="788">
        <v>3</v>
      </c>
      <c r="E84" s="1037">
        <v>3.5229573333333337</v>
      </c>
      <c r="F84" s="1007"/>
      <c r="K84" s="2073" t="s">
        <v>17</v>
      </c>
      <c r="L84" s="778" t="s">
        <v>20</v>
      </c>
      <c r="M84" s="772">
        <v>3.6728623333333337</v>
      </c>
      <c r="N84" s="753">
        <v>0.10081589641792256</v>
      </c>
      <c r="O84" s="754">
        <v>3.4591421802712419</v>
      </c>
      <c r="P84" s="773">
        <v>3.8865824863954255</v>
      </c>
      <c r="T84" s="2073" t="s">
        <v>17</v>
      </c>
      <c r="U84" s="778" t="s">
        <v>20</v>
      </c>
      <c r="V84" s="772">
        <v>3.679338</v>
      </c>
      <c r="W84" s="753">
        <v>8.1312517066292125E-2</v>
      </c>
      <c r="X84" s="754">
        <v>3.5069631641781513</v>
      </c>
      <c r="Y84" s="773">
        <v>3.8517128358218486</v>
      </c>
      <c r="Z84" s="772">
        <f>W84*2</f>
        <v>0.16262503413258425</v>
      </c>
      <c r="AE84" s="2099"/>
      <c r="AF84" s="780" t="s">
        <v>22</v>
      </c>
      <c r="AG84" s="781">
        <v>3.6541723333333311</v>
      </c>
      <c r="AH84" s="782">
        <v>0.23662239849882905</v>
      </c>
      <c r="AI84" s="783">
        <v>3.1525552568412278</v>
      </c>
      <c r="AJ84" s="784">
        <v>4.1557894098254344</v>
      </c>
      <c r="AK84" s="745"/>
    </row>
    <row r="85" spans="2:37">
      <c r="B85" s="2074"/>
      <c r="C85" s="798" t="s">
        <v>99</v>
      </c>
      <c r="D85" s="792">
        <v>3</v>
      </c>
      <c r="E85" s="1038">
        <v>3.5281500000000001</v>
      </c>
      <c r="F85" s="1009"/>
      <c r="K85" s="2074"/>
      <c r="L85" s="779" t="s">
        <v>21</v>
      </c>
      <c r="M85" s="757">
        <v>4.0660496666666672</v>
      </c>
      <c r="N85" s="761">
        <v>0.10081589641792256</v>
      </c>
      <c r="O85" s="759">
        <v>3.8523295136045754</v>
      </c>
      <c r="P85" s="774">
        <v>4.2797698197287595</v>
      </c>
      <c r="T85" s="2074"/>
      <c r="U85" s="779" t="s">
        <v>21</v>
      </c>
      <c r="V85" s="757">
        <v>3.9562633333333332</v>
      </c>
      <c r="W85" s="761">
        <v>8.1312517066292125E-2</v>
      </c>
      <c r="X85" s="759">
        <v>3.7838884975114846</v>
      </c>
      <c r="Y85" s="774">
        <v>4.1286381691551819</v>
      </c>
      <c r="Z85" s="757"/>
      <c r="AE85" s="2099" t="s">
        <v>18</v>
      </c>
      <c r="AF85" s="779" t="s">
        <v>20</v>
      </c>
      <c r="AG85" s="757">
        <v>3.5281499999999997</v>
      </c>
      <c r="AH85" s="761">
        <v>0.23662239849882905</v>
      </c>
      <c r="AI85" s="759">
        <v>3.0265329235078964</v>
      </c>
      <c r="AJ85" s="774">
        <v>4.029767076492103</v>
      </c>
      <c r="AK85" s="868">
        <f>AG82+AK82</f>
        <v>4.0108844636643237</v>
      </c>
    </row>
    <row r="86" spans="2:37">
      <c r="B86" s="2074"/>
      <c r="C86" s="798" t="s">
        <v>94</v>
      </c>
      <c r="D86" s="792">
        <v>3</v>
      </c>
      <c r="E86" s="1038">
        <v>3.5376396666666663</v>
      </c>
      <c r="F86" s="1009"/>
      <c r="K86" s="2099"/>
      <c r="L86" s="780" t="s">
        <v>22</v>
      </c>
      <c r="M86" s="781">
        <v>3.8643929999999997</v>
      </c>
      <c r="N86" s="782">
        <v>0.10081589641792256</v>
      </c>
      <c r="O86" s="783">
        <v>3.6506728469379079</v>
      </c>
      <c r="P86" s="784">
        <v>4.078113153062092</v>
      </c>
      <c r="T86" s="2099"/>
      <c r="U86" s="780" t="s">
        <v>22</v>
      </c>
      <c r="V86" s="781">
        <v>3.8612963333333332</v>
      </c>
      <c r="W86" s="782">
        <v>8.1312517066292125E-2</v>
      </c>
      <c r="X86" s="783">
        <v>3.6889214975114846</v>
      </c>
      <c r="Y86" s="784">
        <v>4.0336711691551823</v>
      </c>
      <c r="Z86" s="781"/>
      <c r="AE86" s="2074"/>
      <c r="AF86" s="779" t="s">
        <v>21</v>
      </c>
      <c r="AG86" s="757">
        <v>3.6597596666666661</v>
      </c>
      <c r="AH86" s="761">
        <v>0.23662239849882891</v>
      </c>
      <c r="AI86" s="759">
        <v>3.1581425901745632</v>
      </c>
      <c r="AJ86" s="774">
        <v>4.1613767431587689</v>
      </c>
      <c r="AK86" s="868">
        <f>AG85+AK82</f>
        <v>4.0013947969976575</v>
      </c>
    </row>
    <row r="87" spans="2:37">
      <c r="B87" s="2074"/>
      <c r="C87" s="798" t="s">
        <v>102</v>
      </c>
      <c r="D87" s="792">
        <v>3</v>
      </c>
      <c r="E87" s="1038">
        <v>3.5698076666666667</v>
      </c>
      <c r="F87" s="1009"/>
      <c r="K87" s="2099" t="s">
        <v>18</v>
      </c>
      <c r="L87" s="779" t="s">
        <v>20</v>
      </c>
      <c r="M87" s="757">
        <v>4.1627256666666668</v>
      </c>
      <c r="N87" s="761">
        <v>0.10081589641792256</v>
      </c>
      <c r="O87" s="759">
        <v>3.949005513604575</v>
      </c>
      <c r="P87" s="774">
        <v>4.376445819728759</v>
      </c>
      <c r="Q87" s="869">
        <f>M84+Q92</f>
        <v>3.8744941261691785</v>
      </c>
      <c r="T87" s="2099" t="s">
        <v>18</v>
      </c>
      <c r="U87" s="779" t="s">
        <v>20</v>
      </c>
      <c r="V87" s="757">
        <v>3.7734553333333327</v>
      </c>
      <c r="W87" s="761">
        <v>8.1312517066292125E-2</v>
      </c>
      <c r="X87" s="759">
        <v>3.6010804975114841</v>
      </c>
      <c r="Y87" s="774">
        <v>3.9458301691551814</v>
      </c>
      <c r="Z87" s="745"/>
      <c r="AE87" s="2099"/>
      <c r="AF87" s="780" t="s">
        <v>22</v>
      </c>
      <c r="AG87" s="781">
        <v>3.9007769999999971</v>
      </c>
      <c r="AH87" s="782">
        <v>0.2366223984988291</v>
      </c>
      <c r="AI87" s="783">
        <v>3.3991599235078933</v>
      </c>
      <c r="AJ87" s="784">
        <v>4.4023940764921008</v>
      </c>
      <c r="AK87" s="745"/>
    </row>
    <row r="88" spans="2:37">
      <c r="B88" s="2074"/>
      <c r="C88" s="798" t="s">
        <v>105</v>
      </c>
      <c r="D88" s="792">
        <v>3</v>
      </c>
      <c r="E88" s="1038">
        <v>3.6541723333333334</v>
      </c>
      <c r="F88" s="1039">
        <v>3.6541723333333334</v>
      </c>
      <c r="K88" s="2074"/>
      <c r="L88" s="779" t="s">
        <v>21</v>
      </c>
      <c r="M88" s="757">
        <v>4.2408143333333328</v>
      </c>
      <c r="N88" s="761">
        <v>0.10081589641792249</v>
      </c>
      <c r="O88" s="759">
        <v>4.0270941802712414</v>
      </c>
      <c r="P88" s="774">
        <v>4.4545344863954242</v>
      </c>
      <c r="Q88" s="869">
        <f>M87+Q92</f>
        <v>4.3643574595025116</v>
      </c>
      <c r="T88" s="2074"/>
      <c r="U88" s="779" t="s">
        <v>21</v>
      </c>
      <c r="V88" s="757">
        <v>3.9066381999999988</v>
      </c>
      <c r="W88" s="761">
        <v>8.131251706629207E-2</v>
      </c>
      <c r="X88" s="759">
        <v>3.7342633641781502</v>
      </c>
      <c r="Y88" s="774">
        <v>4.0790130358218475</v>
      </c>
      <c r="Z88" s="868">
        <f>V84+Z84</f>
        <v>3.8419630341325841</v>
      </c>
      <c r="AE88" s="2099" t="s">
        <v>19</v>
      </c>
      <c r="AF88" s="779" t="s">
        <v>20</v>
      </c>
      <c r="AG88" s="757">
        <v>3.5229573333333333</v>
      </c>
      <c r="AH88" s="761">
        <v>0.2366223984988291</v>
      </c>
      <c r="AI88" s="759">
        <v>3.0213402568412295</v>
      </c>
      <c r="AJ88" s="774">
        <v>4.024574409825437</v>
      </c>
      <c r="AK88" s="868">
        <f>AG88+AK82</f>
        <v>3.9962021303309916</v>
      </c>
    </row>
    <row r="89" spans="2:37">
      <c r="B89" s="2074"/>
      <c r="C89" s="798" t="s">
        <v>103</v>
      </c>
      <c r="D89" s="792">
        <v>3</v>
      </c>
      <c r="E89" s="1038">
        <v>3.659759666666667</v>
      </c>
      <c r="F89" s="1039">
        <v>3.659759666666667</v>
      </c>
      <c r="K89" s="2099"/>
      <c r="L89" s="780" t="s">
        <v>22</v>
      </c>
      <c r="M89" s="781">
        <v>4.235163066666666</v>
      </c>
      <c r="N89" s="782">
        <v>0.10081589641792256</v>
      </c>
      <c r="O89" s="783">
        <v>4.0214429136045737</v>
      </c>
      <c r="P89" s="784">
        <v>4.4488832197287582</v>
      </c>
      <c r="Q89" s="869">
        <f>M90+Q92</f>
        <v>4.1929004595025132</v>
      </c>
      <c r="T89" s="2099"/>
      <c r="U89" s="780" t="s">
        <v>22</v>
      </c>
      <c r="V89" s="781">
        <v>4.234759666666668</v>
      </c>
      <c r="W89" s="782">
        <v>8.1312517066292125E-2</v>
      </c>
      <c r="X89" s="783">
        <v>4.0623848308448194</v>
      </c>
      <c r="Y89" s="784">
        <v>4.4071345024885167</v>
      </c>
      <c r="Z89" s="868">
        <f>V87+Z84</f>
        <v>3.9360803674659168</v>
      </c>
      <c r="AE89" s="2074"/>
      <c r="AF89" s="779" t="s">
        <v>21</v>
      </c>
      <c r="AG89" s="757">
        <v>4.1376933333333312</v>
      </c>
      <c r="AH89" s="761">
        <v>0.23662239849882905</v>
      </c>
      <c r="AI89" s="759">
        <v>3.6360762568412279</v>
      </c>
      <c r="AJ89" s="774">
        <v>4.639310409825435</v>
      </c>
      <c r="AK89" s="745"/>
    </row>
    <row r="90" spans="2:37" ht="15.75" thickBot="1">
      <c r="B90" s="2074"/>
      <c r="C90" s="798" t="s">
        <v>106</v>
      </c>
      <c r="D90" s="792">
        <v>3</v>
      </c>
      <c r="E90" s="1038">
        <v>3.9007769999999997</v>
      </c>
      <c r="F90" s="1039">
        <v>3.9007769999999997</v>
      </c>
      <c r="K90" s="2099" t="s">
        <v>19</v>
      </c>
      <c r="L90" s="779" t="s">
        <v>20</v>
      </c>
      <c r="M90" s="757">
        <v>3.9912686666666679</v>
      </c>
      <c r="N90" s="761">
        <v>0.10081589641792256</v>
      </c>
      <c r="O90" s="759">
        <v>3.7775485136045761</v>
      </c>
      <c r="P90" s="774">
        <v>4.2049888197287597</v>
      </c>
      <c r="T90" s="2099" t="s">
        <v>19</v>
      </c>
      <c r="U90" s="779" t="s">
        <v>20</v>
      </c>
      <c r="V90" s="757">
        <v>3.7042248666666699</v>
      </c>
      <c r="W90" s="761">
        <v>8.1312517066292125E-2</v>
      </c>
      <c r="X90" s="759">
        <v>3.5318500308448213</v>
      </c>
      <c r="Y90" s="774">
        <v>3.8765997024885186</v>
      </c>
      <c r="Z90" s="868">
        <f>V90+Z84</f>
        <v>3.8668499007992541</v>
      </c>
      <c r="AE90" s="2075"/>
      <c r="AF90" s="785" t="s">
        <v>22</v>
      </c>
      <c r="AG90" s="766">
        <v>4.1257699000000008</v>
      </c>
      <c r="AH90" s="775">
        <v>0.23662239849882899</v>
      </c>
      <c r="AI90" s="776">
        <v>3.6241528235078975</v>
      </c>
      <c r="AJ90" s="777">
        <v>4.6273869764921036</v>
      </c>
      <c r="AK90" s="745"/>
    </row>
    <row r="91" spans="2:37" ht="15.75" thickTop="1">
      <c r="B91" s="2074"/>
      <c r="C91" s="798" t="s">
        <v>107</v>
      </c>
      <c r="D91" s="792">
        <v>3</v>
      </c>
      <c r="E91" s="1011"/>
      <c r="F91" s="1039">
        <v>4.1257698999999999</v>
      </c>
      <c r="K91" s="2074"/>
      <c r="L91" s="779" t="s">
        <v>21</v>
      </c>
      <c r="M91" s="757">
        <v>4.3621923333333363</v>
      </c>
      <c r="N91" s="761">
        <v>0.10081589641792256</v>
      </c>
      <c r="O91" s="759">
        <v>4.1484721802712441</v>
      </c>
      <c r="P91" s="774">
        <v>4.5759124863954286</v>
      </c>
      <c r="T91" s="2074"/>
      <c r="U91" s="779" t="s">
        <v>21</v>
      </c>
      <c r="V91" s="757">
        <v>4.2556863333333368</v>
      </c>
      <c r="W91" s="761">
        <v>8.1312517066292125E-2</v>
      </c>
      <c r="X91" s="759">
        <v>4.0833114975114881</v>
      </c>
      <c r="Y91" s="774">
        <v>4.4280611691551854</v>
      </c>
      <c r="Z91" s="745"/>
    </row>
    <row r="92" spans="2:37" ht="15.75" thickBot="1">
      <c r="B92" s="2074"/>
      <c r="C92" s="798" t="s">
        <v>104</v>
      </c>
      <c r="D92" s="792">
        <v>3</v>
      </c>
      <c r="E92" s="1011"/>
      <c r="F92" s="1039">
        <v>4.137693333333333</v>
      </c>
      <c r="K92" s="2075"/>
      <c r="L92" s="785" t="s">
        <v>22</v>
      </c>
      <c r="M92" s="766">
        <v>4.8775093333333226</v>
      </c>
      <c r="N92" s="775">
        <v>0.10081589641792253</v>
      </c>
      <c r="O92" s="776">
        <v>4.6637891802712312</v>
      </c>
      <c r="P92" s="777">
        <v>5.091229486395414</v>
      </c>
      <c r="Q92">
        <f>N92*2</f>
        <v>0.20163179283584506</v>
      </c>
      <c r="T92" s="2075"/>
      <c r="U92" s="785" t="s">
        <v>22</v>
      </c>
      <c r="V92" s="766">
        <v>4.4699169999999864</v>
      </c>
      <c r="W92" s="775">
        <v>8.1312517066292112E-2</v>
      </c>
      <c r="X92" s="776">
        <v>4.2975421641781377</v>
      </c>
      <c r="Y92" s="777">
        <v>4.642291835821835</v>
      </c>
      <c r="Z92" s="745"/>
    </row>
    <row r="93" spans="2:37" ht="16.5" thickTop="1" thickBot="1">
      <c r="B93" s="2075"/>
      <c r="C93" s="785" t="s">
        <v>74</v>
      </c>
      <c r="D93" s="795"/>
      <c r="E93" s="775">
        <v>0.13190708217161484</v>
      </c>
      <c r="F93" s="796">
        <v>5.3754110570280456E-2</v>
      </c>
    </row>
    <row r="94" spans="2:37" ht="15.75" thickTop="1">
      <c r="B94" s="2076" t="s">
        <v>545</v>
      </c>
      <c r="C94" s="2076"/>
      <c r="D94" s="2076"/>
      <c r="E94" s="2076"/>
      <c r="F94" s="2076"/>
    </row>
    <row r="95" spans="2:37" ht="15.75" thickBot="1">
      <c r="B95" s="2076" t="s">
        <v>108</v>
      </c>
      <c r="C95" s="2076"/>
      <c r="D95" s="2076"/>
      <c r="E95" s="2076"/>
      <c r="F95" s="2076"/>
      <c r="AE95" s="2057" t="s">
        <v>474</v>
      </c>
      <c r="AF95" s="2057"/>
      <c r="AG95" s="2057"/>
      <c r="AH95" s="2057"/>
      <c r="AI95" s="745"/>
    </row>
    <row r="96" spans="2:37" ht="16.5" thickTop="1" thickBot="1">
      <c r="B96" s="2076" t="s">
        <v>97</v>
      </c>
      <c r="C96" s="2076"/>
      <c r="D96" s="2076"/>
      <c r="E96" s="2076"/>
      <c r="F96" s="2076"/>
      <c r="K96" s="2057" t="s">
        <v>476</v>
      </c>
      <c r="L96" s="2057"/>
      <c r="M96" s="2057"/>
      <c r="N96" s="2057"/>
      <c r="O96" s="2057"/>
      <c r="P96" s="2057"/>
      <c r="Q96" s="745"/>
      <c r="T96" s="2057" t="s">
        <v>473</v>
      </c>
      <c r="U96" s="2057"/>
      <c r="V96" s="2057"/>
      <c r="W96" s="2057"/>
      <c r="X96" s="2057"/>
      <c r="AE96" s="2078" t="s">
        <v>339</v>
      </c>
      <c r="AF96" s="2079"/>
      <c r="AG96" s="2082" t="s">
        <v>62</v>
      </c>
      <c r="AH96" s="802" t="s">
        <v>93</v>
      </c>
      <c r="AI96" s="745"/>
    </row>
    <row r="97" spans="11:35" ht="16.5" thickTop="1" thickBot="1">
      <c r="K97" s="2078" t="s">
        <v>339</v>
      </c>
      <c r="L97" s="2079"/>
      <c r="M97" s="2082" t="s">
        <v>62</v>
      </c>
      <c r="N97" s="2071" t="s">
        <v>93</v>
      </c>
      <c r="O97" s="2071"/>
      <c r="P97" s="2072"/>
      <c r="Q97" s="745"/>
      <c r="T97" s="2078" t="s">
        <v>339</v>
      </c>
      <c r="U97" s="2079"/>
      <c r="V97" s="2082" t="s">
        <v>62</v>
      </c>
      <c r="W97" s="2071" t="s">
        <v>93</v>
      </c>
      <c r="X97" s="2072"/>
      <c r="AE97" s="2080"/>
      <c r="AF97" s="2081"/>
      <c r="AG97" s="2083"/>
      <c r="AH97" s="787" t="s">
        <v>94</v>
      </c>
      <c r="AI97" s="745"/>
    </row>
    <row r="98" spans="11:35" ht="16.5" thickTop="1" thickBot="1">
      <c r="K98" s="2080"/>
      <c r="L98" s="2081"/>
      <c r="M98" s="2083"/>
      <c r="N98" s="786" t="s">
        <v>94</v>
      </c>
      <c r="O98" s="786" t="s">
        <v>99</v>
      </c>
      <c r="P98" s="787" t="s">
        <v>101</v>
      </c>
      <c r="Q98" s="745"/>
      <c r="T98" s="2080"/>
      <c r="U98" s="2081"/>
      <c r="V98" s="2083"/>
      <c r="W98" s="786" t="s">
        <v>94</v>
      </c>
      <c r="X98" s="787" t="s">
        <v>99</v>
      </c>
      <c r="AE98" s="2073" t="s">
        <v>98</v>
      </c>
      <c r="AF98" s="778" t="s">
        <v>17</v>
      </c>
      <c r="AG98" s="788">
        <v>9</v>
      </c>
      <c r="AH98" s="862">
        <v>3.5872065555555555</v>
      </c>
      <c r="AI98" s="745"/>
    </row>
    <row r="99" spans="11:35" ht="15.75" thickTop="1">
      <c r="K99" s="2073" t="s">
        <v>98</v>
      </c>
      <c r="L99" s="778" t="s">
        <v>17</v>
      </c>
      <c r="M99" s="788">
        <v>9</v>
      </c>
      <c r="N99" s="789">
        <v>3.8677683333333333</v>
      </c>
      <c r="O99" s="790"/>
      <c r="P99" s="791"/>
      <c r="Q99" s="745"/>
      <c r="T99" s="2073" t="s">
        <v>98</v>
      </c>
      <c r="U99" s="778" t="s">
        <v>17</v>
      </c>
      <c r="V99" s="788">
        <v>9</v>
      </c>
      <c r="W99" s="789">
        <v>3.8322992222222227</v>
      </c>
      <c r="X99" s="791"/>
      <c r="AE99" s="2074"/>
      <c r="AF99" s="779" t="s">
        <v>18</v>
      </c>
      <c r="AG99" s="792">
        <v>9</v>
      </c>
      <c r="AH99" s="794">
        <v>3.6962288888888883</v>
      </c>
      <c r="AI99" s="745"/>
    </row>
    <row r="100" spans="11:35">
      <c r="K100" s="2074"/>
      <c r="L100" s="779" t="s">
        <v>18</v>
      </c>
      <c r="M100" s="792">
        <v>9</v>
      </c>
      <c r="N100" s="763"/>
      <c r="O100" s="793">
        <v>4.2129010222222218</v>
      </c>
      <c r="P100" s="764"/>
      <c r="Q100" s="745"/>
      <c r="T100" s="2074"/>
      <c r="U100" s="779" t="s">
        <v>18</v>
      </c>
      <c r="V100" s="792">
        <v>9</v>
      </c>
      <c r="W100" s="793">
        <v>3.9716177333333338</v>
      </c>
      <c r="X100" s="764"/>
      <c r="AE100" s="2074"/>
      <c r="AF100" s="779" t="s">
        <v>19</v>
      </c>
      <c r="AG100" s="792">
        <v>9</v>
      </c>
      <c r="AH100" s="794">
        <v>3.928806855555556</v>
      </c>
      <c r="AI100" s="745"/>
    </row>
    <row r="101" spans="11:35" ht="15.75" thickBot="1">
      <c r="K101" s="2074"/>
      <c r="L101" s="779" t="s">
        <v>19</v>
      </c>
      <c r="M101" s="792">
        <v>9</v>
      </c>
      <c r="N101" s="763"/>
      <c r="O101" s="763"/>
      <c r="P101" s="794">
        <v>4.4103234444444448</v>
      </c>
      <c r="Q101" s="745"/>
      <c r="T101" s="2074"/>
      <c r="U101" s="779" t="s">
        <v>19</v>
      </c>
      <c r="V101" s="792">
        <v>9</v>
      </c>
      <c r="W101" s="763"/>
      <c r="X101" s="794">
        <v>4.143276066666667</v>
      </c>
      <c r="AE101" s="2075"/>
      <c r="AF101" s="785" t="s">
        <v>74</v>
      </c>
      <c r="AG101" s="795"/>
      <c r="AH101" s="796">
        <v>0.11214177388331703</v>
      </c>
      <c r="AI101" s="745"/>
    </row>
    <row r="102" spans="11:35" ht="16.5" thickTop="1" thickBot="1">
      <c r="K102" s="2075"/>
      <c r="L102" s="785" t="s">
        <v>74</v>
      </c>
      <c r="M102" s="795"/>
      <c r="N102" s="776">
        <v>1</v>
      </c>
      <c r="O102" s="776">
        <v>1</v>
      </c>
      <c r="P102" s="777">
        <v>1</v>
      </c>
      <c r="Q102" s="745"/>
      <c r="T102" s="2075"/>
      <c r="U102" s="785" t="s">
        <v>74</v>
      </c>
      <c r="V102" s="795"/>
      <c r="W102" s="775">
        <v>5.20952986096197E-2</v>
      </c>
      <c r="X102" s="777">
        <v>1</v>
      </c>
      <c r="AE102" s="2076" t="s">
        <v>493</v>
      </c>
      <c r="AF102" s="2076"/>
      <c r="AG102" s="2076"/>
      <c r="AH102" s="2076"/>
      <c r="AI102" s="745"/>
    </row>
    <row r="103" spans="11:35" ht="15.75" thickTop="1">
      <c r="K103" s="2076" t="s">
        <v>478</v>
      </c>
      <c r="L103" s="2076"/>
      <c r="M103" s="2076"/>
      <c r="N103" s="2076"/>
      <c r="O103" s="2076"/>
      <c r="P103" s="2076"/>
      <c r="Q103" s="745"/>
      <c r="T103" s="2076" t="s">
        <v>481</v>
      </c>
      <c r="U103" s="2076"/>
      <c r="V103" s="2076"/>
      <c r="W103" s="2076"/>
      <c r="X103" s="2076"/>
      <c r="AE103" s="2076" t="s">
        <v>96</v>
      </c>
      <c r="AF103" s="2076"/>
      <c r="AG103" s="2076"/>
      <c r="AH103" s="2076"/>
      <c r="AI103" s="745"/>
    </row>
    <row r="104" spans="11:35">
      <c r="K104" s="2076" t="s">
        <v>96</v>
      </c>
      <c r="L104" s="2076"/>
      <c r="M104" s="2076"/>
      <c r="N104" s="2076"/>
      <c r="O104" s="2076"/>
      <c r="P104" s="2076"/>
      <c r="Q104" s="745"/>
      <c r="T104" s="2076" t="s">
        <v>96</v>
      </c>
      <c r="U104" s="2076"/>
      <c r="V104" s="2076"/>
      <c r="W104" s="2076"/>
      <c r="X104" s="2076"/>
      <c r="AE104" s="2076" t="s">
        <v>97</v>
      </c>
      <c r="AF104" s="2076"/>
      <c r="AG104" s="2076"/>
      <c r="AH104" s="2076"/>
      <c r="AI104" s="745"/>
    </row>
    <row r="105" spans="11:35">
      <c r="K105" s="2076" t="s">
        <v>97</v>
      </c>
      <c r="L105" s="2076"/>
      <c r="M105" s="2076"/>
      <c r="N105" s="2076"/>
      <c r="O105" s="2076"/>
      <c r="P105" s="2076"/>
      <c r="Q105" s="745"/>
      <c r="T105" s="2076" t="s">
        <v>97</v>
      </c>
      <c r="U105" s="2076"/>
      <c r="V105" s="2076"/>
      <c r="W105" s="2076"/>
      <c r="X105" s="2076"/>
    </row>
    <row r="109" spans="11:35" ht="15.75" thickBot="1">
      <c r="K109" s="2057" t="s">
        <v>476</v>
      </c>
      <c r="L109" s="2057"/>
      <c r="M109" s="2057"/>
      <c r="N109" s="2057"/>
      <c r="O109" s="2057"/>
      <c r="S109" s="2057" t="s">
        <v>473</v>
      </c>
      <c r="T109" s="2057"/>
      <c r="U109" s="2057"/>
      <c r="V109" s="2057"/>
      <c r="W109" s="2057"/>
      <c r="X109" s="2057"/>
      <c r="Y109" s="745"/>
      <c r="AD109" s="2057" t="s">
        <v>474</v>
      </c>
      <c r="AE109" s="2057"/>
      <c r="AF109" s="2057"/>
      <c r="AG109" s="2057"/>
      <c r="AH109" s="745"/>
    </row>
    <row r="110" spans="11:35" ht="15.75" thickTop="1">
      <c r="K110" s="2078" t="s">
        <v>341</v>
      </c>
      <c r="L110" s="2079"/>
      <c r="M110" s="2082" t="s">
        <v>62</v>
      </c>
      <c r="N110" s="2071" t="s">
        <v>93</v>
      </c>
      <c r="O110" s="2072"/>
      <c r="S110" s="2078" t="s">
        <v>341</v>
      </c>
      <c r="T110" s="2079"/>
      <c r="U110" s="2082" t="s">
        <v>62</v>
      </c>
      <c r="V110" s="2071" t="s">
        <v>93</v>
      </c>
      <c r="W110" s="2071"/>
      <c r="X110" s="2072"/>
      <c r="Y110" s="745"/>
      <c r="AD110" s="2078" t="s">
        <v>341</v>
      </c>
      <c r="AE110" s="2079"/>
      <c r="AF110" s="2082" t="s">
        <v>62</v>
      </c>
      <c r="AG110" s="802" t="s">
        <v>93</v>
      </c>
      <c r="AH110" s="745"/>
    </row>
    <row r="111" spans="11:35" ht="15.75" thickBot="1">
      <c r="K111" s="2080"/>
      <c r="L111" s="2081"/>
      <c r="M111" s="2083"/>
      <c r="N111" s="786" t="s">
        <v>94</v>
      </c>
      <c r="O111" s="787" t="s">
        <v>99</v>
      </c>
      <c r="S111" s="2080"/>
      <c r="T111" s="2081"/>
      <c r="U111" s="2083"/>
      <c r="V111" s="786" t="s">
        <v>94</v>
      </c>
      <c r="W111" s="786" t="s">
        <v>99</v>
      </c>
      <c r="X111" s="787" t="s">
        <v>101</v>
      </c>
      <c r="Y111" s="745"/>
      <c r="AD111" s="2080"/>
      <c r="AE111" s="2081"/>
      <c r="AF111" s="2083"/>
      <c r="AG111" s="787" t="s">
        <v>94</v>
      </c>
      <c r="AH111" s="745"/>
    </row>
    <row r="112" spans="11:35" ht="15.75" thickTop="1">
      <c r="K112" s="2073" t="s">
        <v>98</v>
      </c>
      <c r="L112" s="778" t="s">
        <v>20</v>
      </c>
      <c r="M112" s="788">
        <v>9</v>
      </c>
      <c r="N112" s="789">
        <v>3.9422855555555558</v>
      </c>
      <c r="O112" s="791"/>
      <c r="S112" s="2073" t="s">
        <v>98</v>
      </c>
      <c r="T112" s="778" t="s">
        <v>20</v>
      </c>
      <c r="U112" s="788">
        <v>9</v>
      </c>
      <c r="V112" s="789">
        <v>3.7190060666666667</v>
      </c>
      <c r="W112" s="790"/>
      <c r="X112" s="791"/>
      <c r="Y112" s="745"/>
      <c r="AD112" s="2073" t="s">
        <v>98</v>
      </c>
      <c r="AE112" s="778" t="s">
        <v>20</v>
      </c>
      <c r="AF112" s="788">
        <v>9</v>
      </c>
      <c r="AG112" s="862">
        <v>3.5295823333333334</v>
      </c>
      <c r="AH112" s="745"/>
    </row>
    <row r="113" spans="10:36">
      <c r="K113" s="2074"/>
      <c r="L113" s="779" t="s">
        <v>21</v>
      </c>
      <c r="M113" s="792">
        <v>9</v>
      </c>
      <c r="N113" s="763"/>
      <c r="O113" s="794">
        <v>4.2230187777777779</v>
      </c>
      <c r="S113" s="2074"/>
      <c r="T113" s="779" t="s">
        <v>21</v>
      </c>
      <c r="U113" s="792">
        <v>9</v>
      </c>
      <c r="V113" s="763"/>
      <c r="W113" s="793">
        <v>4.0395292888888887</v>
      </c>
      <c r="X113" s="764"/>
      <c r="Y113" s="745"/>
      <c r="AD113" s="2074"/>
      <c r="AE113" s="779" t="s">
        <v>21</v>
      </c>
      <c r="AF113" s="792">
        <v>9</v>
      </c>
      <c r="AG113" s="794">
        <v>3.7890868888888889</v>
      </c>
      <c r="AH113" s="745"/>
    </row>
    <row r="114" spans="10:36">
      <c r="K114" s="2074"/>
      <c r="L114" s="779" t="s">
        <v>22</v>
      </c>
      <c r="M114" s="792">
        <v>9</v>
      </c>
      <c r="N114" s="763"/>
      <c r="O114" s="794">
        <v>4.3256884666666666</v>
      </c>
      <c r="S114" s="2074"/>
      <c r="T114" s="779" t="s">
        <v>22</v>
      </c>
      <c r="U114" s="792">
        <v>9</v>
      </c>
      <c r="V114" s="763"/>
      <c r="W114" s="763"/>
      <c r="X114" s="794">
        <v>4.1886576666666668</v>
      </c>
      <c r="Y114" s="745"/>
      <c r="AD114" s="2074"/>
      <c r="AE114" s="779" t="s">
        <v>22</v>
      </c>
      <c r="AF114" s="792">
        <v>9</v>
      </c>
      <c r="AG114" s="794">
        <v>3.8935730777777779</v>
      </c>
      <c r="AH114" s="745"/>
    </row>
    <row r="115" spans="10:36" ht="15.75" thickBot="1">
      <c r="K115" s="2075"/>
      <c r="L115" s="785" t="s">
        <v>74</v>
      </c>
      <c r="M115" s="795"/>
      <c r="N115" s="776">
        <v>1</v>
      </c>
      <c r="O115" s="796">
        <v>0.23024889688263928</v>
      </c>
      <c r="S115" s="2075"/>
      <c r="T115" s="785" t="s">
        <v>74</v>
      </c>
      <c r="U115" s="795"/>
      <c r="V115" s="776">
        <v>1</v>
      </c>
      <c r="W115" s="776">
        <v>1</v>
      </c>
      <c r="X115" s="777">
        <v>1</v>
      </c>
      <c r="Y115" s="745"/>
      <c r="AD115" s="2075"/>
      <c r="AE115" s="785" t="s">
        <v>74</v>
      </c>
      <c r="AF115" s="795"/>
      <c r="AG115" s="796">
        <v>9.1952834401861305E-2</v>
      </c>
      <c r="AH115" s="745"/>
    </row>
    <row r="116" spans="10:36" ht="15.75" thickTop="1">
      <c r="K116" s="2076" t="s">
        <v>478</v>
      </c>
      <c r="L116" s="2076"/>
      <c r="M116" s="2076"/>
      <c r="N116" s="2076"/>
      <c r="O116" s="2076"/>
      <c r="S116" s="2076" t="s">
        <v>481</v>
      </c>
      <c r="T116" s="2076"/>
      <c r="U116" s="2076"/>
      <c r="V116" s="2076"/>
      <c r="W116" s="2076"/>
      <c r="X116" s="2076"/>
      <c r="Y116" s="745"/>
      <c r="AD116" s="2076" t="s">
        <v>493</v>
      </c>
      <c r="AE116" s="2076"/>
      <c r="AF116" s="2076"/>
      <c r="AG116" s="2076"/>
      <c r="AH116" s="745"/>
    </row>
    <row r="117" spans="10:36">
      <c r="K117" s="2076" t="s">
        <v>96</v>
      </c>
      <c r="L117" s="2076"/>
      <c r="M117" s="2076"/>
      <c r="N117" s="2076"/>
      <c r="O117" s="2076"/>
      <c r="S117" s="2076" t="s">
        <v>96</v>
      </c>
      <c r="T117" s="2076"/>
      <c r="U117" s="2076"/>
      <c r="V117" s="2076"/>
      <c r="W117" s="2076"/>
      <c r="X117" s="2076"/>
      <c r="Y117" s="745"/>
      <c r="AD117" s="2076" t="s">
        <v>96</v>
      </c>
      <c r="AE117" s="2076"/>
      <c r="AF117" s="2076"/>
      <c r="AG117" s="2076"/>
      <c r="AH117" s="745"/>
    </row>
    <row r="118" spans="10:36">
      <c r="K118" s="2076" t="s">
        <v>97</v>
      </c>
      <c r="L118" s="2076"/>
      <c r="M118" s="2076"/>
      <c r="N118" s="2076"/>
      <c r="O118" s="2076"/>
      <c r="S118" s="2076" t="s">
        <v>97</v>
      </c>
      <c r="T118" s="2076"/>
      <c r="U118" s="2076"/>
      <c r="V118" s="2076"/>
      <c r="W118" s="2076"/>
      <c r="X118" s="2076"/>
      <c r="Y118" s="745"/>
      <c r="AD118" s="2076" t="s">
        <v>97</v>
      </c>
      <c r="AE118" s="2076"/>
      <c r="AF118" s="2076"/>
      <c r="AG118" s="2076"/>
      <c r="AH118" s="745"/>
    </row>
    <row r="121" spans="10:36">
      <c r="J121" t="s">
        <v>0</v>
      </c>
      <c r="R121" t="s">
        <v>0</v>
      </c>
      <c r="AC121" t="s">
        <v>0</v>
      </c>
    </row>
    <row r="122" spans="10:36">
      <c r="T122" s="2057" t="s">
        <v>66</v>
      </c>
      <c r="U122" s="2057"/>
      <c r="V122" s="2057"/>
      <c r="W122" s="2057"/>
      <c r="X122" s="2057"/>
      <c r="Y122" s="2057"/>
      <c r="Z122" s="745"/>
      <c r="AD122" s="2057" t="s">
        <v>66</v>
      </c>
      <c r="AE122" s="2057"/>
      <c r="AF122" s="2057"/>
      <c r="AG122" s="2057"/>
      <c r="AH122" s="2057"/>
      <c r="AI122" s="2057"/>
      <c r="AJ122" s="745"/>
    </row>
    <row r="123" spans="10:36" ht="15.75" thickBot="1">
      <c r="K123" s="2057" t="s">
        <v>66</v>
      </c>
      <c r="L123" s="2057"/>
      <c r="M123" s="2057"/>
      <c r="N123" s="2057"/>
      <c r="O123" s="2057"/>
      <c r="P123" s="2057"/>
      <c r="Q123" s="745"/>
      <c r="T123" s="746" t="s">
        <v>67</v>
      </c>
      <c r="U123" s="746" t="s">
        <v>473</v>
      </c>
      <c r="V123" s="745"/>
      <c r="W123" s="745"/>
      <c r="X123" s="745"/>
      <c r="Y123" s="745"/>
      <c r="Z123" s="745"/>
      <c r="AD123" s="746" t="s">
        <v>67</v>
      </c>
      <c r="AE123" s="746" t="s">
        <v>474</v>
      </c>
      <c r="AF123" s="745"/>
      <c r="AG123" s="745"/>
      <c r="AH123" s="745"/>
      <c r="AI123" s="745"/>
      <c r="AJ123" s="745"/>
    </row>
    <row r="124" spans="10:36" ht="38.25" thickTop="1" thickBot="1">
      <c r="K124" s="746" t="s">
        <v>67</v>
      </c>
      <c r="L124" s="746" t="s">
        <v>476</v>
      </c>
      <c r="M124" s="745"/>
      <c r="N124" s="745"/>
      <c r="O124" s="745"/>
      <c r="P124" s="745"/>
      <c r="Q124" s="745"/>
      <c r="T124" s="2098" t="s">
        <v>69</v>
      </c>
      <c r="U124" s="747" t="s">
        <v>70</v>
      </c>
      <c r="V124" s="748" t="s">
        <v>71</v>
      </c>
      <c r="W124" s="748" t="s">
        <v>72</v>
      </c>
      <c r="X124" s="748" t="s">
        <v>73</v>
      </c>
      <c r="Y124" s="749" t="s">
        <v>74</v>
      </c>
      <c r="Z124" s="745"/>
      <c r="AD124" s="2098" t="s">
        <v>69</v>
      </c>
      <c r="AE124" s="747" t="s">
        <v>70</v>
      </c>
      <c r="AF124" s="748" t="s">
        <v>71</v>
      </c>
      <c r="AG124" s="748" t="s">
        <v>72</v>
      </c>
      <c r="AH124" s="748" t="s">
        <v>73</v>
      </c>
      <c r="AI124" s="749" t="s">
        <v>74</v>
      </c>
      <c r="AJ124" s="745"/>
    </row>
    <row r="125" spans="10:36" ht="38.25" thickTop="1" thickBot="1">
      <c r="K125" s="2098" t="s">
        <v>69</v>
      </c>
      <c r="L125" s="747" t="s">
        <v>70</v>
      </c>
      <c r="M125" s="748" t="s">
        <v>71</v>
      </c>
      <c r="N125" s="748" t="s">
        <v>72</v>
      </c>
      <c r="O125" s="748" t="s">
        <v>73</v>
      </c>
      <c r="P125" s="749" t="s">
        <v>74</v>
      </c>
      <c r="Q125" s="745"/>
      <c r="T125" s="750" t="s">
        <v>75</v>
      </c>
      <c r="U125" s="751" t="s">
        <v>480</v>
      </c>
      <c r="V125" s="752">
        <v>10</v>
      </c>
      <c r="W125" s="753">
        <v>0.18349410917595593</v>
      </c>
      <c r="X125" s="754">
        <v>9.2509442037329137</v>
      </c>
      <c r="Y125" s="755">
        <v>6.3171109286920749E-5</v>
      </c>
      <c r="Z125" s="745"/>
      <c r="AD125" s="750" t="s">
        <v>75</v>
      </c>
      <c r="AE125" s="751" t="s">
        <v>492</v>
      </c>
      <c r="AF125" s="752">
        <v>10</v>
      </c>
      <c r="AG125" s="753">
        <v>0.16978937418841672</v>
      </c>
      <c r="AH125" s="754">
        <v>1.0108286634149939</v>
      </c>
      <c r="AI125" s="755">
        <v>0.47494150937303026</v>
      </c>
      <c r="AJ125" s="745"/>
    </row>
    <row r="126" spans="10:36" ht="24.75" thickTop="1">
      <c r="K126" s="750" t="s">
        <v>75</v>
      </c>
      <c r="L126" s="751" t="s">
        <v>477</v>
      </c>
      <c r="M126" s="752">
        <v>10</v>
      </c>
      <c r="N126" s="753">
        <v>0.29739580848859515</v>
      </c>
      <c r="O126" s="754">
        <v>9.7533892390241572</v>
      </c>
      <c r="P126" s="755">
        <v>4.5158306482398952E-5</v>
      </c>
      <c r="Q126" s="745"/>
      <c r="T126" s="756" t="s">
        <v>76</v>
      </c>
      <c r="U126" s="757">
        <v>428.20626333070345</v>
      </c>
      <c r="V126" s="758">
        <v>1</v>
      </c>
      <c r="W126" s="759">
        <v>428.20626333070345</v>
      </c>
      <c r="X126" s="759">
        <v>21588.225734062798</v>
      </c>
      <c r="Y126" s="760">
        <v>1.7778365229846063E-26</v>
      </c>
      <c r="Z126" s="745"/>
      <c r="AD126" s="756" t="s">
        <v>76</v>
      </c>
      <c r="AE126" s="757">
        <v>377.14313218172566</v>
      </c>
      <c r="AF126" s="758">
        <v>1</v>
      </c>
      <c r="AG126" s="759">
        <v>377.14313218172566</v>
      </c>
      <c r="AH126" s="759">
        <v>2245.294147773624</v>
      </c>
      <c r="AI126" s="760">
        <v>1.2375767199125281E-18</v>
      </c>
      <c r="AJ126" s="745"/>
    </row>
    <row r="127" spans="10:36">
      <c r="K127" s="756" t="s">
        <v>76</v>
      </c>
      <c r="L127" s="757">
        <v>468.07470338895308</v>
      </c>
      <c r="M127" s="758">
        <v>1</v>
      </c>
      <c r="N127" s="759">
        <v>468.07470338895308</v>
      </c>
      <c r="O127" s="759">
        <v>15350.972154902831</v>
      </c>
      <c r="P127" s="760">
        <v>2.7136454765461971E-25</v>
      </c>
      <c r="Q127" s="745"/>
      <c r="T127" s="756" t="s">
        <v>0</v>
      </c>
      <c r="U127" s="757">
        <v>1.830055724185361</v>
      </c>
      <c r="V127" s="758">
        <v>8</v>
      </c>
      <c r="W127" s="761">
        <v>0.22875696552317012</v>
      </c>
      <c r="X127" s="759">
        <v>11.532892983724178</v>
      </c>
      <c r="Y127" s="760">
        <v>2.4631041359830181E-5</v>
      </c>
      <c r="Z127" s="745"/>
      <c r="AD127" s="756" t="s">
        <v>0</v>
      </c>
      <c r="AE127" s="757">
        <v>1.5254263226651545</v>
      </c>
      <c r="AF127" s="758">
        <v>8</v>
      </c>
      <c r="AG127" s="761">
        <v>0.19067829033314432</v>
      </c>
      <c r="AH127" s="759">
        <v>1.1351893031057394</v>
      </c>
      <c r="AI127" s="760">
        <v>0.39250880086304013</v>
      </c>
      <c r="AJ127" s="745"/>
    </row>
    <row r="128" spans="10:36">
      <c r="K128" s="756" t="s">
        <v>0</v>
      </c>
      <c r="L128" s="757">
        <v>2.7892558393959912</v>
      </c>
      <c r="M128" s="758">
        <v>8</v>
      </c>
      <c r="N128" s="761">
        <v>0.3486569799244989</v>
      </c>
      <c r="O128" s="759">
        <v>11.434549980339344</v>
      </c>
      <c r="P128" s="760">
        <v>2.6024726876098821E-5</v>
      </c>
      <c r="Q128" s="745"/>
      <c r="T128" s="756" t="s">
        <v>77</v>
      </c>
      <c r="U128" s="762">
        <v>4.885367574189889E-3</v>
      </c>
      <c r="V128" s="758">
        <v>2</v>
      </c>
      <c r="W128" s="761">
        <v>2.4426837870949445E-3</v>
      </c>
      <c r="X128" s="761">
        <v>0.12314908376764033</v>
      </c>
      <c r="Y128" s="760">
        <v>0.88496175988471182</v>
      </c>
      <c r="Z128" s="745"/>
      <c r="AD128" s="756" t="s">
        <v>77</v>
      </c>
      <c r="AE128" s="762">
        <v>0.17246741921900757</v>
      </c>
      <c r="AF128" s="758">
        <v>2</v>
      </c>
      <c r="AG128" s="761">
        <v>8.6233709609503786E-2</v>
      </c>
      <c r="AH128" s="761">
        <v>0.51338610465199608</v>
      </c>
      <c r="AI128" s="760">
        <v>0.60799674464406694</v>
      </c>
      <c r="AJ128" s="745"/>
    </row>
    <row r="129" spans="11:36">
      <c r="K129" s="756" t="s">
        <v>77</v>
      </c>
      <c r="L129" s="762">
        <v>0.18470224548992775</v>
      </c>
      <c r="M129" s="758">
        <v>2</v>
      </c>
      <c r="N129" s="761">
        <v>9.2351122744963876E-2</v>
      </c>
      <c r="O129" s="759">
        <v>3.0287462737628736</v>
      </c>
      <c r="P129" s="760">
        <v>7.6649748097563405E-2</v>
      </c>
      <c r="Q129" s="745"/>
      <c r="T129" s="756" t="s">
        <v>79</v>
      </c>
      <c r="U129" s="762">
        <v>0.31736282071949012</v>
      </c>
      <c r="V129" s="758">
        <v>16</v>
      </c>
      <c r="W129" s="761">
        <v>1.9835176294968133E-2</v>
      </c>
      <c r="X129" s="763"/>
      <c r="Y129" s="764"/>
      <c r="Z129" s="745"/>
      <c r="AD129" s="756" t="s">
        <v>79</v>
      </c>
      <c r="AE129" s="757">
        <v>2.6875276546242537</v>
      </c>
      <c r="AF129" s="758">
        <v>16</v>
      </c>
      <c r="AG129" s="761">
        <v>0.16797047841401586</v>
      </c>
      <c r="AH129" s="763"/>
      <c r="AI129" s="764"/>
      <c r="AJ129" s="745"/>
    </row>
    <row r="130" spans="11:36">
      <c r="K130" s="756" t="s">
        <v>79</v>
      </c>
      <c r="L130" s="762">
        <v>0.48786455858636496</v>
      </c>
      <c r="M130" s="758">
        <v>16</v>
      </c>
      <c r="N130" s="761">
        <v>3.049153491164781E-2</v>
      </c>
      <c r="O130" s="763"/>
      <c r="P130" s="764"/>
      <c r="Q130" s="745"/>
      <c r="T130" s="756" t="s">
        <v>80</v>
      </c>
      <c r="U130" s="757">
        <v>430.35856724318518</v>
      </c>
      <c r="V130" s="758">
        <v>27</v>
      </c>
      <c r="W130" s="763"/>
      <c r="X130" s="763"/>
      <c r="Y130" s="764"/>
      <c r="Z130" s="745"/>
      <c r="AD130" s="756" t="s">
        <v>80</v>
      </c>
      <c r="AE130" s="757">
        <v>381.52855357823631</v>
      </c>
      <c r="AF130" s="758">
        <v>27</v>
      </c>
      <c r="AG130" s="763"/>
      <c r="AH130" s="763"/>
      <c r="AI130" s="764"/>
      <c r="AJ130" s="745"/>
    </row>
    <row r="131" spans="11:36" ht="24.75" thickBot="1">
      <c r="K131" s="756" t="s">
        <v>80</v>
      </c>
      <c r="L131" s="757">
        <v>471.53652603242779</v>
      </c>
      <c r="M131" s="758">
        <v>27</v>
      </c>
      <c r="N131" s="763"/>
      <c r="O131" s="763"/>
      <c r="P131" s="764"/>
      <c r="Q131" s="745"/>
      <c r="T131" s="765" t="s">
        <v>81</v>
      </c>
      <c r="U131" s="766">
        <v>2.1523039124790495</v>
      </c>
      <c r="V131" s="767">
        <v>26</v>
      </c>
      <c r="W131" s="768"/>
      <c r="X131" s="768"/>
      <c r="Y131" s="769"/>
      <c r="Z131" s="745"/>
      <c r="AD131" s="765" t="s">
        <v>81</v>
      </c>
      <c r="AE131" s="766">
        <v>4.3854213965084208</v>
      </c>
      <c r="AF131" s="767">
        <v>26</v>
      </c>
      <c r="AG131" s="768"/>
      <c r="AH131" s="768"/>
      <c r="AI131" s="769"/>
      <c r="AJ131" s="745"/>
    </row>
    <row r="132" spans="11:36" ht="25.5" thickTop="1" thickBot="1">
      <c r="K132" s="765" t="s">
        <v>81</v>
      </c>
      <c r="L132" s="766">
        <v>3.4618226434723161</v>
      </c>
      <c r="M132" s="767">
        <v>26</v>
      </c>
      <c r="N132" s="768"/>
      <c r="O132" s="768"/>
      <c r="P132" s="769"/>
      <c r="Q132" s="745"/>
      <c r="T132" s="2076" t="s">
        <v>479</v>
      </c>
      <c r="U132" s="2076"/>
      <c r="V132" s="2076"/>
      <c r="W132" s="2076"/>
      <c r="X132" s="2076"/>
      <c r="Y132" s="2076"/>
      <c r="Z132" s="745"/>
      <c r="AD132" s="2076" t="s">
        <v>491</v>
      </c>
      <c r="AE132" s="2076"/>
      <c r="AF132" s="2076"/>
      <c r="AG132" s="2076"/>
      <c r="AH132" s="2076"/>
      <c r="AI132" s="2076"/>
      <c r="AJ132" s="745"/>
    </row>
    <row r="133" spans="11:36" ht="15.75" thickTop="1">
      <c r="K133" s="2076" t="s">
        <v>475</v>
      </c>
      <c r="L133" s="2076"/>
      <c r="M133" s="2076"/>
      <c r="N133" s="2076"/>
      <c r="O133" s="2076"/>
      <c r="P133" s="2076"/>
      <c r="Q133" s="745"/>
    </row>
    <row r="136" spans="11:36">
      <c r="AD136" s="2057" t="s">
        <v>100</v>
      </c>
      <c r="AE136" s="2057"/>
      <c r="AF136" s="2057"/>
      <c r="AG136" s="2057"/>
      <c r="AH136" s="2057"/>
    </row>
    <row r="137" spans="11:36" ht="15.75" thickBot="1">
      <c r="AD137" s="746" t="s">
        <v>67</v>
      </c>
      <c r="AE137" s="746" t="s">
        <v>474</v>
      </c>
      <c r="AF137" s="745"/>
      <c r="AG137" s="745"/>
      <c r="AH137" s="745"/>
    </row>
    <row r="138" spans="11:36" ht="15.75" thickTop="1">
      <c r="K138" s="2057" t="s">
        <v>100</v>
      </c>
      <c r="L138" s="2057"/>
      <c r="M138" s="2057"/>
      <c r="N138" s="2057"/>
      <c r="O138" s="2057"/>
      <c r="T138" s="2057" t="s">
        <v>100</v>
      </c>
      <c r="U138" s="2057"/>
      <c r="V138" s="2057"/>
      <c r="W138" s="2057"/>
      <c r="X138" s="2057"/>
      <c r="AD138" s="2095" t="s">
        <v>0</v>
      </c>
      <c r="AE138" s="2082" t="s">
        <v>86</v>
      </c>
      <c r="AF138" s="2071" t="s">
        <v>87</v>
      </c>
      <c r="AG138" s="2071" t="s">
        <v>88</v>
      </c>
      <c r="AH138" s="2072"/>
    </row>
    <row r="139" spans="11:36" ht="25.5" thickBot="1">
      <c r="K139" s="746" t="s">
        <v>67</v>
      </c>
      <c r="L139" s="746" t="s">
        <v>476</v>
      </c>
      <c r="M139" s="745"/>
      <c r="N139" s="745"/>
      <c r="O139" s="745"/>
      <c r="T139" s="746" t="s">
        <v>67</v>
      </c>
      <c r="U139" s="746" t="s">
        <v>473</v>
      </c>
      <c r="V139" s="745"/>
      <c r="W139" s="745"/>
      <c r="X139" s="745"/>
      <c r="AD139" s="2096"/>
      <c r="AE139" s="2083"/>
      <c r="AF139" s="2097"/>
      <c r="AG139" s="770" t="s">
        <v>89</v>
      </c>
      <c r="AH139" s="771" t="s">
        <v>90</v>
      </c>
    </row>
    <row r="140" spans="11:36" ht="15.75" thickTop="1">
      <c r="K140" s="2095" t="s">
        <v>0</v>
      </c>
      <c r="L140" s="2082" t="s">
        <v>86</v>
      </c>
      <c r="M140" s="2071" t="s">
        <v>87</v>
      </c>
      <c r="N140" s="2071" t="s">
        <v>88</v>
      </c>
      <c r="O140" s="2072"/>
      <c r="T140" s="2095" t="s">
        <v>0</v>
      </c>
      <c r="U140" s="2082" t="s">
        <v>86</v>
      </c>
      <c r="V140" s="2071" t="s">
        <v>87</v>
      </c>
      <c r="W140" s="2071" t="s">
        <v>88</v>
      </c>
      <c r="X140" s="2072"/>
      <c r="AD140" s="799" t="s">
        <v>94</v>
      </c>
      <c r="AE140" s="772">
        <v>3.5376396666666654</v>
      </c>
      <c r="AF140" s="753">
        <v>0.23662239849882902</v>
      </c>
      <c r="AG140" s="754">
        <v>3.0360225901745621</v>
      </c>
      <c r="AH140" s="773">
        <v>4.0392567431587683</v>
      </c>
    </row>
    <row r="141" spans="11:36" ht="25.5" thickBot="1">
      <c r="K141" s="2096"/>
      <c r="L141" s="2083"/>
      <c r="M141" s="2097"/>
      <c r="N141" s="770" t="s">
        <v>89</v>
      </c>
      <c r="O141" s="771" t="s">
        <v>90</v>
      </c>
      <c r="T141" s="2096"/>
      <c r="U141" s="2083"/>
      <c r="V141" s="2097"/>
      <c r="W141" s="770" t="s">
        <v>89</v>
      </c>
      <c r="X141" s="771" t="s">
        <v>90</v>
      </c>
      <c r="AD141" s="800" t="s">
        <v>99</v>
      </c>
      <c r="AE141" s="757">
        <v>3.5281499999999992</v>
      </c>
      <c r="AF141" s="761">
        <v>0.23662239849882902</v>
      </c>
      <c r="AG141" s="759">
        <v>3.0265329235078959</v>
      </c>
      <c r="AH141" s="774">
        <v>4.029767076492103</v>
      </c>
    </row>
    <row r="142" spans="11:36" ht="15.75" thickTop="1">
      <c r="K142" s="799" t="s">
        <v>94</v>
      </c>
      <c r="L142" s="772">
        <v>3.6728623333333332</v>
      </c>
      <c r="M142" s="753">
        <v>0.10081589641792248</v>
      </c>
      <c r="N142" s="754">
        <v>3.4591421802712414</v>
      </c>
      <c r="O142" s="773">
        <v>3.886582486395425</v>
      </c>
      <c r="T142" s="799" t="s">
        <v>94</v>
      </c>
      <c r="U142" s="772">
        <v>3.6793379999999987</v>
      </c>
      <c r="V142" s="753">
        <v>8.1312517066292125E-2</v>
      </c>
      <c r="W142" s="754">
        <v>3.50696316417815</v>
      </c>
      <c r="X142" s="773">
        <v>3.8517128358218473</v>
      </c>
      <c r="AD142" s="800" t="s">
        <v>101</v>
      </c>
      <c r="AE142" s="757">
        <v>3.5229573333333324</v>
      </c>
      <c r="AF142" s="761">
        <v>0.23662239849882905</v>
      </c>
      <c r="AG142" s="759">
        <v>3.0213402568412291</v>
      </c>
      <c r="AH142" s="774">
        <v>4.0245744098254361</v>
      </c>
    </row>
    <row r="143" spans="11:36">
      <c r="K143" s="800" t="s">
        <v>99</v>
      </c>
      <c r="L143" s="757">
        <v>4.1627256666666668</v>
      </c>
      <c r="M143" s="761">
        <v>0.10081589641792248</v>
      </c>
      <c r="N143" s="759">
        <v>3.949005513604575</v>
      </c>
      <c r="O143" s="774">
        <v>4.3764458197287581</v>
      </c>
      <c r="T143" s="800" t="s">
        <v>99</v>
      </c>
      <c r="U143" s="757">
        <v>3.7734553333333318</v>
      </c>
      <c r="V143" s="761">
        <v>8.1312517066292125E-2</v>
      </c>
      <c r="W143" s="759">
        <v>3.6010804975114832</v>
      </c>
      <c r="X143" s="774">
        <v>3.9458301691551805</v>
      </c>
      <c r="AD143" s="800" t="s">
        <v>102</v>
      </c>
      <c r="AE143" s="757">
        <v>3.5698076666666658</v>
      </c>
      <c r="AF143" s="761">
        <v>0.23662239849882902</v>
      </c>
      <c r="AG143" s="759">
        <v>3.0681905901745625</v>
      </c>
      <c r="AH143" s="774">
        <v>4.0714247431587687</v>
      </c>
    </row>
    <row r="144" spans="11:36">
      <c r="K144" s="800" t="s">
        <v>101</v>
      </c>
      <c r="L144" s="757">
        <v>3.991268666666667</v>
      </c>
      <c r="M144" s="761">
        <v>0.10081589641792249</v>
      </c>
      <c r="N144" s="759">
        <v>3.7775485136045752</v>
      </c>
      <c r="O144" s="774">
        <v>4.2049888197287588</v>
      </c>
      <c r="T144" s="800" t="s">
        <v>101</v>
      </c>
      <c r="U144" s="757">
        <v>3.7042248666666655</v>
      </c>
      <c r="V144" s="761">
        <v>8.1312517066292125E-2</v>
      </c>
      <c r="W144" s="759">
        <v>3.5318500308448169</v>
      </c>
      <c r="X144" s="774">
        <v>3.8765997024885142</v>
      </c>
      <c r="AD144" s="800" t="s">
        <v>103</v>
      </c>
      <c r="AE144" s="757">
        <v>3.6597596666666661</v>
      </c>
      <c r="AF144" s="761">
        <v>0.23662239849882902</v>
      </c>
      <c r="AG144" s="759">
        <v>3.1581425901745628</v>
      </c>
      <c r="AH144" s="774">
        <v>4.1613767431587689</v>
      </c>
    </row>
    <row r="145" spans="9:34">
      <c r="K145" s="800" t="s">
        <v>102</v>
      </c>
      <c r="L145" s="757">
        <v>4.0660496666666672</v>
      </c>
      <c r="M145" s="761">
        <v>0.10081589641792248</v>
      </c>
      <c r="N145" s="759">
        <v>3.8523295136045754</v>
      </c>
      <c r="O145" s="774">
        <v>4.2797698197287586</v>
      </c>
      <c r="T145" s="800" t="s">
        <v>102</v>
      </c>
      <c r="U145" s="757">
        <v>3.9562633333333324</v>
      </c>
      <c r="V145" s="761">
        <v>8.1312517066292125E-2</v>
      </c>
      <c r="W145" s="759">
        <v>3.7838884975114837</v>
      </c>
      <c r="X145" s="774">
        <v>4.128638169155181</v>
      </c>
      <c r="AD145" s="800" t="s">
        <v>104</v>
      </c>
      <c r="AE145" s="757">
        <v>4.1376933333333312</v>
      </c>
      <c r="AF145" s="761">
        <v>0.23662239849882902</v>
      </c>
      <c r="AG145" s="759">
        <v>3.6360762568412279</v>
      </c>
      <c r="AH145" s="774">
        <v>4.6393104098254341</v>
      </c>
    </row>
    <row r="146" spans="9:34">
      <c r="K146" s="800" t="s">
        <v>103</v>
      </c>
      <c r="L146" s="757">
        <v>4.2408143333333337</v>
      </c>
      <c r="M146" s="761">
        <v>0.10081589641792248</v>
      </c>
      <c r="N146" s="759">
        <v>4.0270941802712423</v>
      </c>
      <c r="O146" s="774">
        <v>4.454534486395425</v>
      </c>
      <c r="T146" s="800" t="s">
        <v>103</v>
      </c>
      <c r="U146" s="757">
        <v>3.9066381999999984</v>
      </c>
      <c r="V146" s="761">
        <v>8.1312517066292125E-2</v>
      </c>
      <c r="W146" s="759">
        <v>3.7342633641781497</v>
      </c>
      <c r="X146" s="774">
        <v>4.0790130358218475</v>
      </c>
      <c r="AD146" s="800" t="s">
        <v>105</v>
      </c>
      <c r="AE146" s="757">
        <v>3.6541723333333325</v>
      </c>
      <c r="AF146" s="761">
        <v>0.23662239849882902</v>
      </c>
      <c r="AG146" s="759">
        <v>3.1525552568412292</v>
      </c>
      <c r="AH146" s="774">
        <v>4.1557894098254362</v>
      </c>
    </row>
    <row r="147" spans="9:34">
      <c r="K147" s="800" t="s">
        <v>104</v>
      </c>
      <c r="L147" s="757">
        <v>4.3621923333333337</v>
      </c>
      <c r="M147" s="761">
        <v>0.10081589641792248</v>
      </c>
      <c r="N147" s="759">
        <v>4.1484721802712423</v>
      </c>
      <c r="O147" s="774">
        <v>4.575912486395425</v>
      </c>
      <c r="T147" s="800" t="s">
        <v>104</v>
      </c>
      <c r="U147" s="757">
        <v>4.2556863333333323</v>
      </c>
      <c r="V147" s="761">
        <v>8.1312517066292125E-2</v>
      </c>
      <c r="W147" s="759">
        <v>4.0833114975114837</v>
      </c>
      <c r="X147" s="774">
        <v>4.428061169155181</v>
      </c>
      <c r="AD147" s="800" t="s">
        <v>106</v>
      </c>
      <c r="AE147" s="757">
        <v>3.9007769999999993</v>
      </c>
      <c r="AF147" s="761">
        <v>0.23662239849882902</v>
      </c>
      <c r="AG147" s="759">
        <v>3.399159923507896</v>
      </c>
      <c r="AH147" s="774">
        <v>4.4023940764921026</v>
      </c>
    </row>
    <row r="148" spans="9:34" ht="15.75" thickBot="1">
      <c r="K148" s="800" t="s">
        <v>105</v>
      </c>
      <c r="L148" s="757">
        <v>3.8643929999999997</v>
      </c>
      <c r="M148" s="761">
        <v>0.10081589641792248</v>
      </c>
      <c r="N148" s="759">
        <v>3.6506728469379079</v>
      </c>
      <c r="O148" s="774">
        <v>4.0781131530620911</v>
      </c>
      <c r="T148" s="800" t="s">
        <v>105</v>
      </c>
      <c r="U148" s="757">
        <v>3.8612963333333314</v>
      </c>
      <c r="V148" s="761">
        <v>8.1312517066292125E-2</v>
      </c>
      <c r="W148" s="759">
        <v>3.6889214975114828</v>
      </c>
      <c r="X148" s="774">
        <v>4.0336711691551805</v>
      </c>
      <c r="AD148" s="801" t="s">
        <v>107</v>
      </c>
      <c r="AE148" s="766">
        <v>4.1257698999999954</v>
      </c>
      <c r="AF148" s="775">
        <v>0.23662239849882891</v>
      </c>
      <c r="AG148" s="776">
        <v>3.6241528235078926</v>
      </c>
      <c r="AH148" s="777">
        <v>4.6273869764920983</v>
      </c>
    </row>
    <row r="149" spans="9:34" ht="15.75" thickTop="1">
      <c r="K149" s="800" t="s">
        <v>106</v>
      </c>
      <c r="L149" s="757">
        <v>4.2351630666666669</v>
      </c>
      <c r="M149" s="761">
        <v>0.10081589641792248</v>
      </c>
      <c r="N149" s="759">
        <v>4.0214429136045755</v>
      </c>
      <c r="O149" s="774">
        <v>4.4488832197287582</v>
      </c>
      <c r="T149" s="800" t="s">
        <v>106</v>
      </c>
      <c r="U149" s="757">
        <v>4.2347596666666654</v>
      </c>
      <c r="V149" s="761">
        <v>8.1312517066292125E-2</v>
      </c>
      <c r="W149" s="759">
        <v>4.0623848308448167</v>
      </c>
      <c r="X149" s="774">
        <v>4.407134502488514</v>
      </c>
    </row>
    <row r="150" spans="9:34" ht="15.75" thickBot="1">
      <c r="K150" s="801" t="s">
        <v>107</v>
      </c>
      <c r="L150" s="766">
        <v>4.8775093333333253</v>
      </c>
      <c r="M150" s="775">
        <v>0.10081589641792242</v>
      </c>
      <c r="N150" s="776">
        <v>4.6637891802712339</v>
      </c>
      <c r="O150" s="777">
        <v>5.0912294863954166</v>
      </c>
      <c r="T150" s="801" t="s">
        <v>107</v>
      </c>
      <c r="U150" s="766">
        <v>4.4699169999999953</v>
      </c>
      <c r="V150" s="775">
        <v>8.1312517066292084E-2</v>
      </c>
      <c r="W150" s="776">
        <v>4.2975421641781466</v>
      </c>
      <c r="X150" s="777">
        <v>4.6422918358218439</v>
      </c>
    </row>
    <row r="151" spans="9:34" ht="15.75" thickTop="1"/>
    <row r="152" spans="9:34" ht="15.75" thickBot="1">
      <c r="AD152" s="2057" t="s">
        <v>474</v>
      </c>
      <c r="AE152" s="2057"/>
      <c r="AF152" s="2057"/>
      <c r="AG152" s="2057"/>
      <c r="AH152" s="745"/>
    </row>
    <row r="153" spans="9:34" ht="16.5" thickTop="1" thickBot="1">
      <c r="I153" s="2057" t="s">
        <v>476</v>
      </c>
      <c r="J153" s="2057"/>
      <c r="K153" s="2057"/>
      <c r="L153" s="2057"/>
      <c r="M153" s="2057"/>
      <c r="N153" s="2057"/>
      <c r="O153" s="2057"/>
      <c r="P153" s="2057"/>
      <c r="Q153" s="745"/>
      <c r="U153" s="2057" t="s">
        <v>473</v>
      </c>
      <c r="V153" s="2057"/>
      <c r="W153" s="2057"/>
      <c r="X153" s="2057"/>
      <c r="Y153" s="2057"/>
      <c r="Z153" s="2057"/>
      <c r="AA153" s="745"/>
      <c r="AD153" s="2078" t="s">
        <v>0</v>
      </c>
      <c r="AE153" s="2079"/>
      <c r="AF153" s="2082" t="s">
        <v>62</v>
      </c>
      <c r="AG153" s="802" t="s">
        <v>93</v>
      </c>
      <c r="AH153" s="745"/>
    </row>
    <row r="154" spans="9:34" ht="16.5" thickTop="1" thickBot="1">
      <c r="I154" s="2078" t="s">
        <v>0</v>
      </c>
      <c r="J154" s="2079"/>
      <c r="K154" s="2082" t="s">
        <v>62</v>
      </c>
      <c r="L154" s="2071" t="s">
        <v>93</v>
      </c>
      <c r="M154" s="2071"/>
      <c r="N154" s="2071"/>
      <c r="O154" s="2071"/>
      <c r="P154" s="2072"/>
      <c r="Q154" s="745"/>
      <c r="U154" s="2078" t="s">
        <v>0</v>
      </c>
      <c r="V154" s="2079"/>
      <c r="W154" s="2082" t="s">
        <v>62</v>
      </c>
      <c r="X154" s="2071" t="s">
        <v>93</v>
      </c>
      <c r="Y154" s="2071"/>
      <c r="Z154" s="2072"/>
      <c r="AA154" s="745"/>
      <c r="AD154" s="2080"/>
      <c r="AE154" s="2081"/>
      <c r="AF154" s="2083"/>
      <c r="AG154" s="787" t="s">
        <v>94</v>
      </c>
      <c r="AH154" s="745"/>
    </row>
    <row r="155" spans="9:34" ht="16.5" thickTop="1" thickBot="1">
      <c r="I155" s="2080"/>
      <c r="J155" s="2081"/>
      <c r="K155" s="2083"/>
      <c r="L155" s="786" t="s">
        <v>94</v>
      </c>
      <c r="M155" s="786" t="s">
        <v>99</v>
      </c>
      <c r="N155" s="786" t="s">
        <v>101</v>
      </c>
      <c r="O155" s="786" t="s">
        <v>102</v>
      </c>
      <c r="P155" s="787" t="s">
        <v>103</v>
      </c>
      <c r="Q155" s="745"/>
      <c r="U155" s="2080"/>
      <c r="V155" s="2081"/>
      <c r="W155" s="2083"/>
      <c r="X155" s="786" t="s">
        <v>94</v>
      </c>
      <c r="Y155" s="786" t="s">
        <v>99</v>
      </c>
      <c r="Z155" s="787" t="s">
        <v>101</v>
      </c>
      <c r="AA155" s="745"/>
      <c r="AD155" s="2073" t="s">
        <v>98</v>
      </c>
      <c r="AE155" s="797" t="s">
        <v>101</v>
      </c>
      <c r="AF155" s="788">
        <v>3</v>
      </c>
      <c r="AG155" s="862">
        <v>3.5229573333333337</v>
      </c>
      <c r="AH155" s="745"/>
    </row>
    <row r="156" spans="9:34" ht="15.75" thickTop="1">
      <c r="I156" s="2073" t="s">
        <v>98</v>
      </c>
      <c r="J156" s="797" t="s">
        <v>94</v>
      </c>
      <c r="K156" s="788">
        <v>3</v>
      </c>
      <c r="L156" s="789">
        <v>3.6728623333333332</v>
      </c>
      <c r="M156" s="790"/>
      <c r="N156" s="790"/>
      <c r="O156" s="790"/>
      <c r="P156" s="791"/>
      <c r="Q156" s="745"/>
      <c r="U156" s="2073" t="s">
        <v>98</v>
      </c>
      <c r="V156" s="797" t="s">
        <v>94</v>
      </c>
      <c r="W156" s="788">
        <v>3</v>
      </c>
      <c r="X156" s="789">
        <v>3.679338</v>
      </c>
      <c r="Y156" s="790"/>
      <c r="Z156" s="791"/>
      <c r="AA156" s="745"/>
      <c r="AD156" s="2074"/>
      <c r="AE156" s="798" t="s">
        <v>99</v>
      </c>
      <c r="AF156" s="792">
        <v>3</v>
      </c>
      <c r="AG156" s="794">
        <v>3.5281500000000001</v>
      </c>
      <c r="AH156" s="745"/>
    </row>
    <row r="157" spans="9:34">
      <c r="I157" s="2074"/>
      <c r="J157" s="798" t="s">
        <v>105</v>
      </c>
      <c r="K157" s="792">
        <v>3</v>
      </c>
      <c r="L157" s="793">
        <v>3.8643929999999997</v>
      </c>
      <c r="M157" s="793">
        <v>3.8643929999999997</v>
      </c>
      <c r="N157" s="763"/>
      <c r="O157" s="763"/>
      <c r="P157" s="764"/>
      <c r="Q157" s="745"/>
      <c r="U157" s="2074"/>
      <c r="V157" s="798" t="s">
        <v>101</v>
      </c>
      <c r="W157" s="792">
        <v>3</v>
      </c>
      <c r="X157" s="793">
        <v>3.7042248666666668</v>
      </c>
      <c r="Y157" s="793">
        <v>3.7042248666666668</v>
      </c>
      <c r="Z157" s="764"/>
      <c r="AA157" s="745"/>
      <c r="AD157" s="2074"/>
      <c r="AE157" s="798" t="s">
        <v>94</v>
      </c>
      <c r="AF157" s="792">
        <v>3</v>
      </c>
      <c r="AG157" s="794">
        <v>3.5376396666666663</v>
      </c>
      <c r="AH157" s="745"/>
    </row>
    <row r="158" spans="9:34">
      <c r="I158" s="2074"/>
      <c r="J158" s="798" t="s">
        <v>101</v>
      </c>
      <c r="K158" s="792">
        <v>3</v>
      </c>
      <c r="L158" s="763"/>
      <c r="M158" s="793">
        <v>3.9912686666666661</v>
      </c>
      <c r="N158" s="793">
        <v>3.9912686666666661</v>
      </c>
      <c r="O158" s="763"/>
      <c r="P158" s="764"/>
      <c r="Q158" s="745"/>
      <c r="U158" s="2074"/>
      <c r="V158" s="798" t="s">
        <v>99</v>
      </c>
      <c r="W158" s="792">
        <v>3</v>
      </c>
      <c r="X158" s="793">
        <v>3.7734553333333336</v>
      </c>
      <c r="Y158" s="793">
        <v>3.7734553333333336</v>
      </c>
      <c r="Z158" s="764"/>
      <c r="AA158" s="745"/>
      <c r="AD158" s="2074"/>
      <c r="AE158" s="798" t="s">
        <v>102</v>
      </c>
      <c r="AF158" s="792">
        <v>3</v>
      </c>
      <c r="AG158" s="794">
        <v>3.5698076666666667</v>
      </c>
      <c r="AH158" s="745"/>
    </row>
    <row r="159" spans="9:34">
      <c r="I159" s="2074"/>
      <c r="J159" s="798" t="s">
        <v>102</v>
      </c>
      <c r="K159" s="792">
        <v>3</v>
      </c>
      <c r="L159" s="763"/>
      <c r="M159" s="793">
        <v>4.0660496666666663</v>
      </c>
      <c r="N159" s="793">
        <v>4.0660496666666663</v>
      </c>
      <c r="O159" s="793">
        <v>4.0660496666666663</v>
      </c>
      <c r="P159" s="764"/>
      <c r="Q159" s="745"/>
      <c r="U159" s="2074"/>
      <c r="V159" s="798" t="s">
        <v>105</v>
      </c>
      <c r="W159" s="792">
        <v>3</v>
      </c>
      <c r="X159" s="793">
        <v>3.8612963333333332</v>
      </c>
      <c r="Y159" s="793">
        <v>3.8612963333333332</v>
      </c>
      <c r="Z159" s="764"/>
      <c r="AA159" s="745"/>
      <c r="AD159" s="2074"/>
      <c r="AE159" s="798" t="s">
        <v>105</v>
      </c>
      <c r="AF159" s="792">
        <v>3</v>
      </c>
      <c r="AG159" s="794">
        <v>3.6541723333333334</v>
      </c>
      <c r="AH159" s="745"/>
    </row>
    <row r="160" spans="9:34">
      <c r="I160" s="2074"/>
      <c r="J160" s="798" t="s">
        <v>99</v>
      </c>
      <c r="K160" s="792">
        <v>3</v>
      </c>
      <c r="L160" s="763"/>
      <c r="M160" s="793">
        <v>4.1627256666666668</v>
      </c>
      <c r="N160" s="793">
        <v>4.1627256666666668</v>
      </c>
      <c r="O160" s="793">
        <v>4.1627256666666668</v>
      </c>
      <c r="P160" s="764"/>
      <c r="Q160" s="745"/>
      <c r="U160" s="2074"/>
      <c r="V160" s="798" t="s">
        <v>103</v>
      </c>
      <c r="W160" s="792">
        <v>3</v>
      </c>
      <c r="X160" s="793">
        <v>3.9066381999999997</v>
      </c>
      <c r="Y160" s="793">
        <v>3.9066381999999997</v>
      </c>
      <c r="Z160" s="764"/>
      <c r="AA160" s="745"/>
      <c r="AD160" s="2074"/>
      <c r="AE160" s="798" t="s">
        <v>103</v>
      </c>
      <c r="AF160" s="792">
        <v>3</v>
      </c>
      <c r="AG160" s="794">
        <v>3.659759666666667</v>
      </c>
      <c r="AH160" s="745"/>
    </row>
    <row r="161" spans="9:34">
      <c r="I161" s="2074"/>
      <c r="J161" s="798" t="s">
        <v>106</v>
      </c>
      <c r="K161" s="792">
        <v>3</v>
      </c>
      <c r="L161" s="763"/>
      <c r="M161" s="763"/>
      <c r="N161" s="793">
        <v>4.235163066666666</v>
      </c>
      <c r="O161" s="793">
        <v>4.235163066666666</v>
      </c>
      <c r="P161" s="764"/>
      <c r="Q161" s="745"/>
      <c r="U161" s="2074"/>
      <c r="V161" s="798" t="s">
        <v>102</v>
      </c>
      <c r="W161" s="792">
        <v>3</v>
      </c>
      <c r="X161" s="763"/>
      <c r="Y161" s="793">
        <v>3.9562633333333332</v>
      </c>
      <c r="Z161" s="764"/>
      <c r="AA161" s="745"/>
      <c r="AD161" s="2074"/>
      <c r="AE161" s="798" t="s">
        <v>106</v>
      </c>
      <c r="AF161" s="792">
        <v>3</v>
      </c>
      <c r="AG161" s="794">
        <v>3.9007770000000002</v>
      </c>
      <c r="AH161" s="745"/>
    </row>
    <row r="162" spans="9:34">
      <c r="I162" s="2074"/>
      <c r="J162" s="798" t="s">
        <v>103</v>
      </c>
      <c r="K162" s="792">
        <v>3</v>
      </c>
      <c r="L162" s="763"/>
      <c r="M162" s="763"/>
      <c r="N162" s="793">
        <v>4.2408143333333337</v>
      </c>
      <c r="O162" s="793">
        <v>4.2408143333333337</v>
      </c>
      <c r="P162" s="764"/>
      <c r="Q162" s="745"/>
      <c r="U162" s="2074"/>
      <c r="V162" s="798" t="s">
        <v>106</v>
      </c>
      <c r="W162" s="792">
        <v>3</v>
      </c>
      <c r="X162" s="763"/>
      <c r="Y162" s="763"/>
      <c r="Z162" s="794">
        <v>4.2347596666666671</v>
      </c>
      <c r="AA162" s="745"/>
      <c r="AD162" s="2074"/>
      <c r="AE162" s="798" t="s">
        <v>107</v>
      </c>
      <c r="AF162" s="792">
        <v>3</v>
      </c>
      <c r="AG162" s="794">
        <v>4.1257698999999999</v>
      </c>
      <c r="AH162" s="745"/>
    </row>
    <row r="163" spans="9:34">
      <c r="I163" s="2074"/>
      <c r="J163" s="798" t="s">
        <v>104</v>
      </c>
      <c r="K163" s="792">
        <v>3</v>
      </c>
      <c r="L163" s="763"/>
      <c r="M163" s="763"/>
      <c r="N163" s="763"/>
      <c r="O163" s="793">
        <v>4.3621923333333337</v>
      </c>
      <c r="P163" s="764"/>
      <c r="Q163" s="745"/>
      <c r="U163" s="2074"/>
      <c r="V163" s="798" t="s">
        <v>104</v>
      </c>
      <c r="W163" s="792">
        <v>3</v>
      </c>
      <c r="X163" s="763"/>
      <c r="Y163" s="763"/>
      <c r="Z163" s="794">
        <v>4.2556863333333332</v>
      </c>
      <c r="AA163" s="745"/>
      <c r="AD163" s="2074"/>
      <c r="AE163" s="798" t="s">
        <v>104</v>
      </c>
      <c r="AF163" s="792">
        <v>3</v>
      </c>
      <c r="AG163" s="794">
        <v>4.1376933333333339</v>
      </c>
      <c r="AH163" s="745"/>
    </row>
    <row r="164" spans="9:34" ht="15.75" thickBot="1">
      <c r="I164" s="2074"/>
      <c r="J164" s="798" t="s">
        <v>107</v>
      </c>
      <c r="K164" s="792">
        <v>3</v>
      </c>
      <c r="L164" s="763"/>
      <c r="M164" s="763"/>
      <c r="N164" s="763"/>
      <c r="O164" s="763"/>
      <c r="P164" s="794">
        <v>4.8775093333333333</v>
      </c>
      <c r="Q164" s="745"/>
      <c r="U164" s="2074"/>
      <c r="V164" s="798" t="s">
        <v>107</v>
      </c>
      <c r="W164" s="792">
        <v>3</v>
      </c>
      <c r="X164" s="763"/>
      <c r="Y164" s="763"/>
      <c r="Z164" s="794">
        <v>4.4699169999999997</v>
      </c>
      <c r="AA164" s="745"/>
      <c r="AD164" s="2075"/>
      <c r="AE164" s="785" t="s">
        <v>74</v>
      </c>
      <c r="AF164" s="795"/>
      <c r="AG164" s="796">
        <v>0.1262415974812412</v>
      </c>
      <c r="AH164" s="745"/>
    </row>
    <row r="165" spans="9:34" ht="16.5" thickTop="1" thickBot="1">
      <c r="I165" s="2075"/>
      <c r="J165" s="785" t="s">
        <v>74</v>
      </c>
      <c r="K165" s="795"/>
      <c r="L165" s="775">
        <v>0.19789814385841753</v>
      </c>
      <c r="M165" s="775">
        <v>7.0719025846754269E-2</v>
      </c>
      <c r="N165" s="775">
        <v>0.13242824876816561</v>
      </c>
      <c r="O165" s="775">
        <v>7.7728751557324394E-2</v>
      </c>
      <c r="P165" s="777">
        <v>1</v>
      </c>
      <c r="Q165" s="745"/>
      <c r="U165" s="2075"/>
      <c r="V165" s="785" t="s">
        <v>74</v>
      </c>
      <c r="W165" s="795"/>
      <c r="X165" s="775">
        <v>9.1951610569448783E-2</v>
      </c>
      <c r="Y165" s="775">
        <v>6.3886282541271489E-2</v>
      </c>
      <c r="Z165" s="796">
        <v>6.9199886713152692E-2</v>
      </c>
      <c r="AA165" s="745"/>
      <c r="AD165" s="2076" t="s">
        <v>493</v>
      </c>
      <c r="AE165" s="2076"/>
      <c r="AF165" s="2076"/>
      <c r="AG165" s="2076"/>
      <c r="AH165" s="745"/>
    </row>
    <row r="166" spans="9:34" ht="15.75" thickTop="1">
      <c r="I166" s="2076" t="s">
        <v>478</v>
      </c>
      <c r="J166" s="2076"/>
      <c r="K166" s="2076"/>
      <c r="L166" s="2076"/>
      <c r="M166" s="2076"/>
      <c r="N166" s="2076"/>
      <c r="O166" s="2076"/>
      <c r="P166" s="2076"/>
      <c r="Q166" s="745"/>
      <c r="U166" s="2076" t="s">
        <v>481</v>
      </c>
      <c r="V166" s="2076"/>
      <c r="W166" s="2076"/>
      <c r="X166" s="2076"/>
      <c r="Y166" s="2076"/>
      <c r="Z166" s="2076"/>
      <c r="AA166" s="745"/>
      <c r="AD166" s="2076" t="s">
        <v>108</v>
      </c>
      <c r="AE166" s="2076"/>
      <c r="AF166" s="2076"/>
      <c r="AG166" s="2076"/>
      <c r="AH166" s="745"/>
    </row>
    <row r="167" spans="9:34">
      <c r="I167" s="2076" t="s">
        <v>108</v>
      </c>
      <c r="J167" s="2076"/>
      <c r="K167" s="2076"/>
      <c r="L167" s="2076"/>
      <c r="M167" s="2076"/>
      <c r="N167" s="2076"/>
      <c r="O167" s="2076"/>
      <c r="P167" s="2076"/>
      <c r="Q167" s="745"/>
      <c r="U167" s="2076" t="s">
        <v>108</v>
      </c>
      <c r="V167" s="2076"/>
      <c r="W167" s="2076"/>
      <c r="X167" s="2076"/>
      <c r="Y167" s="2076"/>
      <c r="Z167" s="2076"/>
      <c r="AA167" s="745"/>
      <c r="AD167" s="2076" t="s">
        <v>97</v>
      </c>
      <c r="AE167" s="2076"/>
      <c r="AF167" s="2076"/>
      <c r="AG167" s="2076"/>
      <c r="AH167" s="745"/>
    </row>
    <row r="168" spans="9:34">
      <c r="I168" s="2076" t="s">
        <v>97</v>
      </c>
      <c r="J168" s="2076"/>
      <c r="K168" s="2076"/>
      <c r="L168" s="2076"/>
      <c r="M168" s="2076"/>
      <c r="N168" s="2076"/>
      <c r="O168" s="2076"/>
      <c r="P168" s="2076"/>
      <c r="Q168" s="745"/>
      <c r="U168" s="2076" t="s">
        <v>97</v>
      </c>
      <c r="V168" s="2076"/>
      <c r="W168" s="2076"/>
      <c r="X168" s="2076"/>
      <c r="Y168" s="2076"/>
      <c r="Z168" s="2076"/>
      <c r="AA168" s="745"/>
    </row>
  </sheetData>
  <mergeCells count="180">
    <mergeCell ref="B81:F81"/>
    <mergeCell ref="B82:C83"/>
    <mergeCell ref="D82:D83"/>
    <mergeCell ref="E82:F82"/>
    <mergeCell ref="B84:B93"/>
    <mergeCell ref="B94:F94"/>
    <mergeCell ref="B95:F95"/>
    <mergeCell ref="B96:F96"/>
    <mergeCell ref="C47:H47"/>
    <mergeCell ref="C48:D49"/>
    <mergeCell ref="E48:E49"/>
    <mergeCell ref="F48:H48"/>
    <mergeCell ref="C50:C59"/>
    <mergeCell ref="C60:H60"/>
    <mergeCell ref="C61:H61"/>
    <mergeCell ref="C62:H62"/>
    <mergeCell ref="C64:G64"/>
    <mergeCell ref="C65:D66"/>
    <mergeCell ref="E65:E66"/>
    <mergeCell ref="F65:G65"/>
    <mergeCell ref="C67:C76"/>
    <mergeCell ref="C77:G77"/>
    <mergeCell ref="C78:G78"/>
    <mergeCell ref="C79:G79"/>
    <mergeCell ref="L43:Q43"/>
    <mergeCell ref="L45"/>
    <mergeCell ref="L55:Q55"/>
    <mergeCell ref="L69:P69"/>
    <mergeCell ref="L71:L72"/>
    <mergeCell ref="M71:M72"/>
    <mergeCell ref="N71:N72"/>
    <mergeCell ref="O71:P71"/>
    <mergeCell ref="L59:P59"/>
    <mergeCell ref="L61:L62"/>
    <mergeCell ref="M61:M62"/>
    <mergeCell ref="N61:N62"/>
    <mergeCell ref="O61:P61"/>
    <mergeCell ref="K99:K102"/>
    <mergeCell ref="K103:P103"/>
    <mergeCell ref="K104:P104"/>
    <mergeCell ref="K105:P105"/>
    <mergeCell ref="K80:P80"/>
    <mergeCell ref="K82:L83"/>
    <mergeCell ref="M82:M83"/>
    <mergeCell ref="N82:N83"/>
    <mergeCell ref="O82:P82"/>
    <mergeCell ref="K84:K86"/>
    <mergeCell ref="K87:K89"/>
    <mergeCell ref="K90:K92"/>
    <mergeCell ref="I154:J155"/>
    <mergeCell ref="K154:K155"/>
    <mergeCell ref="L154:P154"/>
    <mergeCell ref="I156:I165"/>
    <mergeCell ref="I166:P166"/>
    <mergeCell ref="I167:P167"/>
    <mergeCell ref="I168:P168"/>
    <mergeCell ref="K138:O138"/>
    <mergeCell ref="K140:K141"/>
    <mergeCell ref="L140:L141"/>
    <mergeCell ref="M140:M141"/>
    <mergeCell ref="N140:O140"/>
    <mergeCell ref="U59:Y59"/>
    <mergeCell ref="U61:U62"/>
    <mergeCell ref="V61:V62"/>
    <mergeCell ref="W61:W62"/>
    <mergeCell ref="X61:Y61"/>
    <mergeCell ref="U43:Z43"/>
    <mergeCell ref="U45"/>
    <mergeCell ref="U55:Z55"/>
    <mergeCell ref="I153:P153"/>
    <mergeCell ref="K123:P123"/>
    <mergeCell ref="K125"/>
    <mergeCell ref="K133:P133"/>
    <mergeCell ref="K109:O109"/>
    <mergeCell ref="K110:L111"/>
    <mergeCell ref="M110:M111"/>
    <mergeCell ref="N110:O110"/>
    <mergeCell ref="K112:K115"/>
    <mergeCell ref="K116:O116"/>
    <mergeCell ref="K117:O117"/>
    <mergeCell ref="K118:O118"/>
    <mergeCell ref="K96:P96"/>
    <mergeCell ref="K97:L98"/>
    <mergeCell ref="M97:M98"/>
    <mergeCell ref="N97:P97"/>
    <mergeCell ref="T84:T86"/>
    <mergeCell ref="T87:T89"/>
    <mergeCell ref="T90:T92"/>
    <mergeCell ref="T80:Y80"/>
    <mergeCell ref="T82:U83"/>
    <mergeCell ref="V82:V83"/>
    <mergeCell ref="W82:W83"/>
    <mergeCell ref="U69:Y69"/>
    <mergeCell ref="U71:U72"/>
    <mergeCell ref="V71:V72"/>
    <mergeCell ref="W71:W72"/>
    <mergeCell ref="X71:Y71"/>
    <mergeCell ref="U167:Z167"/>
    <mergeCell ref="U168:Z168"/>
    <mergeCell ref="T138:X138"/>
    <mergeCell ref="T140:T141"/>
    <mergeCell ref="U140:U141"/>
    <mergeCell ref="V140:V141"/>
    <mergeCell ref="W140:X140"/>
    <mergeCell ref="S117:X117"/>
    <mergeCell ref="S118:X118"/>
    <mergeCell ref="T122:Y122"/>
    <mergeCell ref="T124"/>
    <mergeCell ref="T132:Y132"/>
    <mergeCell ref="AE43:AJ43"/>
    <mergeCell ref="AE45"/>
    <mergeCell ref="AE55:AJ55"/>
    <mergeCell ref="U153:Z153"/>
    <mergeCell ref="U154:V155"/>
    <mergeCell ref="W154:W155"/>
    <mergeCell ref="X154:Z154"/>
    <mergeCell ref="U156:U165"/>
    <mergeCell ref="U166:Z166"/>
    <mergeCell ref="S109:X109"/>
    <mergeCell ref="S110:T111"/>
    <mergeCell ref="U110:U111"/>
    <mergeCell ref="V110:X110"/>
    <mergeCell ref="S112:S115"/>
    <mergeCell ref="S116:X116"/>
    <mergeCell ref="T104:X104"/>
    <mergeCell ref="T105:X105"/>
    <mergeCell ref="T96:X96"/>
    <mergeCell ref="T97:U98"/>
    <mergeCell ref="V97:V98"/>
    <mergeCell ref="W97:X97"/>
    <mergeCell ref="T99:T102"/>
    <mergeCell ref="T103:X103"/>
    <mergeCell ref="X82:Y82"/>
    <mergeCell ref="AF68:AJ68"/>
    <mergeCell ref="AF70:AF71"/>
    <mergeCell ref="AG70:AG71"/>
    <mergeCell ref="AH70:AH71"/>
    <mergeCell ref="AI70:AJ70"/>
    <mergeCell ref="AF59:AJ59"/>
    <mergeCell ref="AF61:AF62"/>
    <mergeCell ref="AG61:AG62"/>
    <mergeCell ref="AH61:AH62"/>
    <mergeCell ref="AI61:AJ61"/>
    <mergeCell ref="AE95:AH95"/>
    <mergeCell ref="AE96:AF97"/>
    <mergeCell ref="AG96:AG97"/>
    <mergeCell ref="AE98:AE101"/>
    <mergeCell ref="AE102:AH102"/>
    <mergeCell ref="AE103:AH103"/>
    <mergeCell ref="AE104:AH104"/>
    <mergeCell ref="AE78:AJ78"/>
    <mergeCell ref="AE80:AF81"/>
    <mergeCell ref="AG80:AG81"/>
    <mergeCell ref="AH80:AH81"/>
    <mergeCell ref="AI80:AJ80"/>
    <mergeCell ref="AE82:AE84"/>
    <mergeCell ref="AE85:AE87"/>
    <mergeCell ref="AE88:AE90"/>
    <mergeCell ref="AD122:AI122"/>
    <mergeCell ref="AD124"/>
    <mergeCell ref="AD132:AI132"/>
    <mergeCell ref="AD109:AG109"/>
    <mergeCell ref="AD110:AE111"/>
    <mergeCell ref="AF110:AF111"/>
    <mergeCell ref="AD112:AD115"/>
    <mergeCell ref="AD116:AG116"/>
    <mergeCell ref="AD117:AG117"/>
    <mergeCell ref="AD118:AG118"/>
    <mergeCell ref="AD152:AG152"/>
    <mergeCell ref="AD153:AE154"/>
    <mergeCell ref="AF153:AF154"/>
    <mergeCell ref="AD155:AD164"/>
    <mergeCell ref="AD165:AG165"/>
    <mergeCell ref="AD166:AG166"/>
    <mergeCell ref="AD167:AG167"/>
    <mergeCell ref="AD136:AH136"/>
    <mergeCell ref="AD138:AD139"/>
    <mergeCell ref="AE138:AE139"/>
    <mergeCell ref="AF138:AF139"/>
    <mergeCell ref="AG138:AH138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8:AQ140"/>
  <sheetViews>
    <sheetView topLeftCell="A151" workbookViewId="0">
      <selection activeCell="K144" sqref="K144"/>
    </sheetView>
  </sheetViews>
  <sheetFormatPr defaultRowHeight="15"/>
  <cols>
    <col min="8" max="8" width="10.85546875" customWidth="1"/>
  </cols>
  <sheetData>
    <row r="8" spans="8:32">
      <c r="Q8" s="2104" t="s">
        <v>66</v>
      </c>
      <c r="R8" s="2104"/>
      <c r="S8" s="2104"/>
      <c r="T8" s="2104"/>
      <c r="U8" s="2104"/>
      <c r="V8" s="2104"/>
      <c r="W8" s="2104"/>
      <c r="X8" s="1383"/>
    </row>
    <row r="9" spans="8:32" ht="15.75" thickBot="1">
      <c r="H9" s="2104" t="s">
        <v>66</v>
      </c>
      <c r="I9" s="2104"/>
      <c r="J9" s="2104"/>
      <c r="K9" s="2104"/>
      <c r="L9" s="2104"/>
      <c r="M9" s="2104"/>
      <c r="N9" s="2104"/>
      <c r="O9" s="1383"/>
      <c r="Q9" s="1396" t="s">
        <v>67</v>
      </c>
      <c r="R9" s="1396"/>
      <c r="S9" s="1396" t="s">
        <v>382</v>
      </c>
      <c r="T9" s="1383"/>
      <c r="U9" s="1383"/>
      <c r="V9" s="1383"/>
      <c r="W9" s="1383"/>
      <c r="X9" s="1383"/>
      <c r="Z9" s="2104" t="s">
        <v>66</v>
      </c>
      <c r="AA9" s="2104"/>
      <c r="AB9" s="2104"/>
      <c r="AC9" s="2104"/>
      <c r="AD9" s="2104"/>
      <c r="AE9" s="2104"/>
      <c r="AF9" s="1383"/>
    </row>
    <row r="10" spans="8:32" ht="38.25" thickTop="1" thickBot="1">
      <c r="H10" s="1396" t="s">
        <v>67</v>
      </c>
      <c r="I10" s="1396" t="s">
        <v>381</v>
      </c>
      <c r="J10" s="1383"/>
      <c r="K10" s="1383"/>
      <c r="L10" s="1383"/>
      <c r="M10" s="1383"/>
      <c r="N10" s="1383"/>
      <c r="O10" s="1383"/>
      <c r="Q10" s="2119" t="s">
        <v>69</v>
      </c>
      <c r="R10" s="1589"/>
      <c r="S10" s="1416" t="s">
        <v>70</v>
      </c>
      <c r="T10" s="1417" t="s">
        <v>71</v>
      </c>
      <c r="U10" s="1417" t="s">
        <v>72</v>
      </c>
      <c r="V10" s="1417" t="s">
        <v>73</v>
      </c>
      <c r="W10" s="1418" t="s">
        <v>74</v>
      </c>
      <c r="X10" s="1383"/>
      <c r="Z10" s="1396" t="s">
        <v>67</v>
      </c>
      <c r="AA10" s="1396" t="s">
        <v>345</v>
      </c>
      <c r="AB10" s="1383"/>
      <c r="AC10" s="1383"/>
      <c r="AD10" s="1383"/>
      <c r="AE10" s="1383"/>
      <c r="AF10" s="1383"/>
    </row>
    <row r="11" spans="8:32" ht="38.25" thickTop="1" thickBot="1">
      <c r="H11" s="2119" t="s">
        <v>69</v>
      </c>
      <c r="I11" s="1416" t="s">
        <v>70</v>
      </c>
      <c r="J11" s="1417" t="s">
        <v>71</v>
      </c>
      <c r="K11" s="1417" t="s">
        <v>72</v>
      </c>
      <c r="L11" s="1417" t="s">
        <v>73</v>
      </c>
      <c r="M11" s="1567"/>
      <c r="N11" s="1418" t="s">
        <v>74</v>
      </c>
      <c r="O11" s="1383"/>
      <c r="Q11" s="1419" t="s">
        <v>75</v>
      </c>
      <c r="R11" s="1590"/>
      <c r="S11" s="1420" t="s">
        <v>633</v>
      </c>
      <c r="T11" s="1421">
        <v>20</v>
      </c>
      <c r="U11" s="1400">
        <v>2.740949417795736E-2</v>
      </c>
      <c r="V11" s="1422">
        <v>2.2824161308686226</v>
      </c>
      <c r="W11" s="1401">
        <v>7.3405096157923757E-3</v>
      </c>
      <c r="X11" s="1383"/>
      <c r="Z11" s="2119" t="s">
        <v>69</v>
      </c>
      <c r="AA11" s="1416" t="s">
        <v>70</v>
      </c>
      <c r="AB11" s="1417" t="s">
        <v>71</v>
      </c>
      <c r="AC11" s="1417" t="s">
        <v>72</v>
      </c>
      <c r="AD11" s="1417" t="s">
        <v>73</v>
      </c>
      <c r="AE11" s="1418" t="s">
        <v>74</v>
      </c>
      <c r="AF11" s="1383"/>
    </row>
    <row r="12" spans="8:32" ht="24.75" thickTop="1">
      <c r="H12" s="1419" t="s">
        <v>75</v>
      </c>
      <c r="I12" s="1420" t="s">
        <v>631</v>
      </c>
      <c r="J12" s="1421">
        <v>20</v>
      </c>
      <c r="K12" s="1400">
        <v>3.8283139644536238E-2</v>
      </c>
      <c r="L12" s="1422">
        <v>5.3349205299534805</v>
      </c>
      <c r="M12" s="1568"/>
      <c r="N12" s="1401">
        <v>2.2083316316748548E-7</v>
      </c>
      <c r="O12" s="1383"/>
      <c r="Q12" s="1423" t="s">
        <v>76</v>
      </c>
      <c r="R12" s="1562"/>
      <c r="S12" s="1407">
        <v>76.243620024906079</v>
      </c>
      <c r="T12" s="1424">
        <v>1</v>
      </c>
      <c r="U12" s="1413">
        <v>76.243620024906079</v>
      </c>
      <c r="V12" s="1413">
        <v>6348.8828757959973</v>
      </c>
      <c r="W12" s="1406">
        <v>1.4259318282746549E-62</v>
      </c>
      <c r="X12" s="1383"/>
      <c r="Z12" s="1419" t="s">
        <v>75</v>
      </c>
      <c r="AA12" s="1420" t="s">
        <v>635</v>
      </c>
      <c r="AB12" s="1421">
        <v>20</v>
      </c>
      <c r="AC12" s="1400">
        <v>1.6765338049382704E-2</v>
      </c>
      <c r="AD12" s="1400">
        <v>0.94782792753858636</v>
      </c>
      <c r="AE12" s="1401">
        <v>0.53343997760645256</v>
      </c>
      <c r="AF12" s="1383"/>
    </row>
    <row r="13" spans="8:32">
      <c r="H13" s="1423" t="s">
        <v>76</v>
      </c>
      <c r="I13" s="1407">
        <v>80.252008365045469</v>
      </c>
      <c r="J13" s="1424">
        <v>1</v>
      </c>
      <c r="K13" s="1413">
        <v>80.252008365045469</v>
      </c>
      <c r="L13" s="1413">
        <v>11183.463294076595</v>
      </c>
      <c r="M13" s="1569"/>
      <c r="N13" s="1406">
        <v>6.7563727330850523E-70</v>
      </c>
      <c r="O13" s="1383"/>
      <c r="Q13" s="1423" t="s">
        <v>61</v>
      </c>
      <c r="R13" s="1562"/>
      <c r="S13" s="1403">
        <v>0.18942026108543297</v>
      </c>
      <c r="T13" s="1424">
        <v>2</v>
      </c>
      <c r="U13" s="1404">
        <v>9.4710130542716486E-2</v>
      </c>
      <c r="V13" s="1446">
        <v>7.8866077682385969</v>
      </c>
      <c r="W13" s="1447">
        <v>9.1005153492543592E-4</v>
      </c>
      <c r="X13" s="1383"/>
      <c r="Z13" s="1423" t="s">
        <v>76</v>
      </c>
      <c r="AA13" s="1407">
        <v>62.150798578271527</v>
      </c>
      <c r="AB13" s="1424">
        <v>1</v>
      </c>
      <c r="AC13" s="1413">
        <v>62.150798578271527</v>
      </c>
      <c r="AD13" s="1413">
        <v>3513.6936957546291</v>
      </c>
      <c r="AE13" s="1406">
        <v>5.8294807092213845E-55</v>
      </c>
      <c r="AF13" s="1383"/>
    </row>
    <row r="14" spans="8:32">
      <c r="H14" s="1423" t="s">
        <v>61</v>
      </c>
      <c r="I14" s="1403">
        <v>0.32561821479229797</v>
      </c>
      <c r="J14" s="1424">
        <v>2</v>
      </c>
      <c r="K14" s="1404">
        <v>0.16280910739614898</v>
      </c>
      <c r="L14" s="1446">
        <v>22.688150908622742</v>
      </c>
      <c r="M14" s="1570"/>
      <c r="N14" s="1447">
        <v>4.594612856817871E-8</v>
      </c>
      <c r="O14" s="1383"/>
      <c r="Q14" s="1423" t="s">
        <v>62</v>
      </c>
      <c r="R14" s="1562"/>
      <c r="S14" s="1403">
        <v>0.1715222174656382</v>
      </c>
      <c r="T14" s="1424">
        <v>2</v>
      </c>
      <c r="U14" s="1404">
        <v>8.57611087328191E-2</v>
      </c>
      <c r="V14" s="1446">
        <v>7.1414137270136058</v>
      </c>
      <c r="W14" s="1447">
        <v>1.6515233898956611E-3</v>
      </c>
      <c r="X14" s="1383"/>
      <c r="Z14" s="1423" t="s">
        <v>61</v>
      </c>
      <c r="AA14" s="1403">
        <v>7.2229652098765224E-2</v>
      </c>
      <c r="AB14" s="1424">
        <v>2</v>
      </c>
      <c r="AC14" s="1404">
        <v>3.6114826049382612E-2</v>
      </c>
      <c r="AD14" s="1446">
        <v>2.0417507017738443</v>
      </c>
      <c r="AE14" s="1447">
        <v>0.13872365680760043</v>
      </c>
      <c r="AF14" s="1383"/>
    </row>
    <row r="15" spans="8:32">
      <c r="H15" s="1423" t="s">
        <v>62</v>
      </c>
      <c r="I15" s="1403">
        <v>0.19687031602011859</v>
      </c>
      <c r="J15" s="1424">
        <v>2</v>
      </c>
      <c r="K15" s="1404">
        <v>9.8435158010059295E-2</v>
      </c>
      <c r="L15" s="1446">
        <v>13.717363576057391</v>
      </c>
      <c r="M15" s="1570"/>
      <c r="N15" s="1447">
        <v>1.2417058804079593E-5</v>
      </c>
      <c r="O15" s="1383"/>
      <c r="Q15" s="1423" t="s">
        <v>77</v>
      </c>
      <c r="R15" s="1562"/>
      <c r="S15" s="1403">
        <v>3.3148491383363676E-2</v>
      </c>
      <c r="T15" s="1424">
        <v>2</v>
      </c>
      <c r="U15" s="1404">
        <v>1.6574245691681838E-2</v>
      </c>
      <c r="V15" s="1413">
        <v>1.3801540983597078</v>
      </c>
      <c r="W15" s="1406">
        <v>0.2594092650546066</v>
      </c>
      <c r="X15" s="1383"/>
      <c r="Z15" s="1423" t="s">
        <v>62</v>
      </c>
      <c r="AA15" s="1403">
        <v>0.11365419283950599</v>
      </c>
      <c r="AB15" s="1424">
        <v>2</v>
      </c>
      <c r="AC15" s="1404">
        <v>5.6827096419752997E-2</v>
      </c>
      <c r="AD15" s="1446">
        <v>3.2127183400010892</v>
      </c>
      <c r="AE15" s="1447">
        <v>4.7261224249837495E-2</v>
      </c>
      <c r="AF15" s="1383"/>
    </row>
    <row r="16" spans="8:32">
      <c r="H16" s="1423" t="s">
        <v>77</v>
      </c>
      <c r="I16" s="1403">
        <v>2.12338080404577E-2</v>
      </c>
      <c r="J16" s="1424">
        <v>2</v>
      </c>
      <c r="K16" s="1404">
        <v>1.061690402022885E-2</v>
      </c>
      <c r="L16" s="1413">
        <v>1.4795113396648549</v>
      </c>
      <c r="M16" s="1569"/>
      <c r="N16" s="1406">
        <v>0.23593815425822373</v>
      </c>
      <c r="O16" s="1383"/>
      <c r="Q16" s="1423" t="s">
        <v>530</v>
      </c>
      <c r="R16" s="1562"/>
      <c r="S16" s="1403">
        <v>9.3437433065165498E-2</v>
      </c>
      <c r="T16" s="1424">
        <v>2</v>
      </c>
      <c r="U16" s="1404">
        <v>4.6718716532582749E-2</v>
      </c>
      <c r="V16" s="1446">
        <v>3.890314485015133</v>
      </c>
      <c r="W16" s="1447">
        <v>2.5785150755625437E-2</v>
      </c>
      <c r="X16" s="1383"/>
      <c r="Z16" s="1423" t="s">
        <v>77</v>
      </c>
      <c r="AA16" s="1403">
        <v>6.4174782469135661E-2</v>
      </c>
      <c r="AB16" s="1424">
        <v>2</v>
      </c>
      <c r="AC16" s="1404">
        <v>3.208739123456783E-2</v>
      </c>
      <c r="AD16" s="1413">
        <v>1.8140597848010609</v>
      </c>
      <c r="AE16" s="1406">
        <v>0.1718164951600942</v>
      </c>
      <c r="AF16" s="1383"/>
    </row>
    <row r="17" spans="8:43">
      <c r="H17" s="1423" t="s">
        <v>530</v>
      </c>
      <c r="I17" s="1403">
        <v>0.19406425936595015</v>
      </c>
      <c r="J17" s="1424">
        <v>2</v>
      </c>
      <c r="K17" s="1404">
        <v>9.7032129682975074E-2</v>
      </c>
      <c r="L17" s="1446">
        <v>13.521845530887443</v>
      </c>
      <c r="M17" s="1570"/>
      <c r="N17" s="1447">
        <v>1.4204257780597027E-5</v>
      </c>
      <c r="O17" s="1383"/>
      <c r="Q17" s="1423" t="s">
        <v>78</v>
      </c>
      <c r="R17" s="1562"/>
      <c r="S17" s="1403">
        <v>2.5729913633209436E-2</v>
      </c>
      <c r="T17" s="1424">
        <v>4</v>
      </c>
      <c r="U17" s="1404">
        <v>6.4324784083023591E-3</v>
      </c>
      <c r="V17" s="1448">
        <v>0.53563894266900858</v>
      </c>
      <c r="W17" s="1447">
        <v>0.71004882842868577</v>
      </c>
      <c r="X17" s="1383"/>
      <c r="Z17" s="1423" t="s">
        <v>530</v>
      </c>
      <c r="AA17" s="1403">
        <v>6.268048395061742E-3</v>
      </c>
      <c r="AB17" s="1424">
        <v>2</v>
      </c>
      <c r="AC17" s="1404">
        <v>3.134024197530871E-3</v>
      </c>
      <c r="AD17" s="1448">
        <v>0.17718197218879461</v>
      </c>
      <c r="AE17" s="1447">
        <v>0.83806400842407858</v>
      </c>
      <c r="AF17" s="1383"/>
    </row>
    <row r="18" spans="8:43">
      <c r="H18" s="1423" t="s">
        <v>78</v>
      </c>
      <c r="I18" s="1403">
        <v>2.2878255160553279E-2</v>
      </c>
      <c r="J18" s="1424">
        <v>4</v>
      </c>
      <c r="K18" s="1404">
        <v>5.7195637901383198E-3</v>
      </c>
      <c r="L18" s="1448">
        <v>0.79704586848697323</v>
      </c>
      <c r="M18" s="1571"/>
      <c r="N18" s="1447">
        <v>0.53182426087929247</v>
      </c>
      <c r="O18" s="1383"/>
      <c r="Q18" s="1423" t="s">
        <v>531</v>
      </c>
      <c r="R18" s="1562"/>
      <c r="S18" s="1403">
        <v>2.0939184505660614E-2</v>
      </c>
      <c r="T18" s="1424">
        <v>4</v>
      </c>
      <c r="U18" s="1404">
        <v>5.2347961264151534E-3</v>
      </c>
      <c r="V18" s="1448">
        <v>0.4359067352051707</v>
      </c>
      <c r="W18" s="1447">
        <v>0.78214238405305858</v>
      </c>
      <c r="X18" s="1383"/>
      <c r="Z18" s="1423" t="s">
        <v>78</v>
      </c>
      <c r="AA18" s="1403">
        <v>2.7046890123456832E-2</v>
      </c>
      <c r="AB18" s="1424">
        <v>4</v>
      </c>
      <c r="AC18" s="1404">
        <v>6.761722530864208E-3</v>
      </c>
      <c r="AD18" s="1448">
        <v>0.38227379812696133</v>
      </c>
      <c r="AE18" s="1447">
        <v>0.82045221706503713</v>
      </c>
      <c r="AF18" s="1383"/>
    </row>
    <row r="19" spans="8:43">
      <c r="H19" s="1423" t="s">
        <v>531</v>
      </c>
      <c r="I19" s="1403">
        <v>1.1053252104134342E-3</v>
      </c>
      <c r="J19" s="1424">
        <v>4</v>
      </c>
      <c r="K19" s="1404">
        <v>2.7633130260335854E-4</v>
      </c>
      <c r="L19" s="1448">
        <v>3.8507958151176441E-2</v>
      </c>
      <c r="M19" s="1571"/>
      <c r="N19" s="1447">
        <v>0.99709804421332549</v>
      </c>
      <c r="O19" s="1383"/>
      <c r="Q19" s="1423" t="s">
        <v>532</v>
      </c>
      <c r="R19" s="1562"/>
      <c r="S19" s="1403">
        <v>1.3992382420672142E-2</v>
      </c>
      <c r="T19" s="1424">
        <v>4</v>
      </c>
      <c r="U19" s="1404">
        <v>3.4980956051680356E-3</v>
      </c>
      <c r="V19" s="1448">
        <v>0.29128993715531459</v>
      </c>
      <c r="W19" s="1447">
        <v>0.88251787998780273</v>
      </c>
      <c r="X19" s="1383"/>
      <c r="Z19" s="1423" t="s">
        <v>531</v>
      </c>
      <c r="AA19" s="1403">
        <v>4.3576423456790428E-2</v>
      </c>
      <c r="AB19" s="1424">
        <v>4</v>
      </c>
      <c r="AC19" s="1404">
        <v>1.0894105864197607E-2</v>
      </c>
      <c r="AD19" s="1448">
        <v>0.61589797672040192</v>
      </c>
      <c r="AE19" s="1447">
        <v>0.65286752380288482</v>
      </c>
      <c r="AF19" s="1383"/>
    </row>
    <row r="20" spans="8:43">
      <c r="H20" s="1423" t="s">
        <v>532</v>
      </c>
      <c r="I20" s="1403">
        <v>3.8926143009216847E-3</v>
      </c>
      <c r="J20" s="1424">
        <v>4</v>
      </c>
      <c r="K20" s="1404">
        <v>9.7315357523042117E-4</v>
      </c>
      <c r="L20" s="1448">
        <v>0.13561314551261891</v>
      </c>
      <c r="M20" s="1571"/>
      <c r="N20" s="1447">
        <v>0.9685656230600842</v>
      </c>
      <c r="O20" s="1383"/>
      <c r="Q20" s="1423" t="s">
        <v>79</v>
      </c>
      <c r="R20" s="1562"/>
      <c r="S20" s="1403">
        <v>0.72053891857641461</v>
      </c>
      <c r="T20" s="1424">
        <v>60</v>
      </c>
      <c r="U20" s="1448">
        <v>1.2008981976273576E-2</v>
      </c>
      <c r="V20" s="1390"/>
      <c r="W20" s="1391"/>
      <c r="X20" s="1383"/>
      <c r="Z20" s="1423" t="s">
        <v>532</v>
      </c>
      <c r="AA20" s="1403">
        <v>8.35677160493822E-3</v>
      </c>
      <c r="AB20" s="1424">
        <v>4</v>
      </c>
      <c r="AC20" s="1404">
        <v>2.089192901234555E-3</v>
      </c>
      <c r="AD20" s="1448">
        <v>0.11811246346317396</v>
      </c>
      <c r="AE20" s="1447">
        <v>0.97557189410748613</v>
      </c>
      <c r="AF20" s="1383"/>
    </row>
    <row r="21" spans="8:43" ht="15" customHeight="1">
      <c r="H21" s="1423" t="s">
        <v>79</v>
      </c>
      <c r="I21" s="1403">
        <v>0.43055718745489985</v>
      </c>
      <c r="J21" s="1424">
        <v>60</v>
      </c>
      <c r="K21" s="1448">
        <v>7.1759531242483309E-3</v>
      </c>
      <c r="L21" s="1390"/>
      <c r="M21" s="1572"/>
      <c r="N21" s="1391"/>
      <c r="O21" s="1383"/>
      <c r="Q21" s="1423" t="s">
        <v>80</v>
      </c>
      <c r="R21" s="1562"/>
      <c r="S21" s="1407">
        <v>77.51234882704172</v>
      </c>
      <c r="T21" s="1424">
        <v>81</v>
      </c>
      <c r="U21" s="1390"/>
      <c r="V21" s="1390"/>
      <c r="W21" s="1391"/>
      <c r="X21" s="1383"/>
      <c r="Z21" s="1423" t="s">
        <v>79</v>
      </c>
      <c r="AA21" s="1407">
        <v>1.0612899807407405</v>
      </c>
      <c r="AB21" s="1424">
        <v>60</v>
      </c>
      <c r="AC21" s="1448">
        <v>1.7688166345679008E-2</v>
      </c>
      <c r="AD21" s="1390"/>
      <c r="AE21" s="1391"/>
      <c r="AF21" s="1383"/>
    </row>
    <row r="22" spans="8:43" ht="24.75" thickBot="1">
      <c r="H22" s="1423" t="s">
        <v>80</v>
      </c>
      <c r="I22" s="1407">
        <v>81.448228345391342</v>
      </c>
      <c r="J22" s="1424">
        <v>81</v>
      </c>
      <c r="K22" s="1390"/>
      <c r="L22" s="1390"/>
      <c r="M22" s="1572"/>
      <c r="N22" s="1391"/>
      <c r="O22" s="1383"/>
      <c r="Q22" s="1425" t="s">
        <v>81</v>
      </c>
      <c r="R22" s="1563"/>
      <c r="S22" s="1414">
        <v>1.2687288021355618</v>
      </c>
      <c r="T22" s="1426">
        <v>80</v>
      </c>
      <c r="U22" s="1427"/>
      <c r="V22" s="1427"/>
      <c r="W22" s="1428"/>
      <c r="X22" s="1383"/>
      <c r="Z22" s="1423" t="s">
        <v>80</v>
      </c>
      <c r="AA22" s="1407">
        <v>63.547395319999978</v>
      </c>
      <c r="AB22" s="1424">
        <v>81</v>
      </c>
      <c r="AC22" s="1390"/>
      <c r="AD22" s="1390"/>
      <c r="AE22" s="1391"/>
      <c r="AF22" s="1383"/>
    </row>
    <row r="23" spans="8:43" ht="25.5" thickTop="1" thickBot="1">
      <c r="H23" s="1425" t="s">
        <v>81</v>
      </c>
      <c r="I23" s="1414">
        <v>1.1962199803456246</v>
      </c>
      <c r="J23" s="1426">
        <v>80</v>
      </c>
      <c r="K23" s="1427"/>
      <c r="L23" s="1427"/>
      <c r="M23" s="1573"/>
      <c r="N23" s="1428"/>
      <c r="O23" s="1383"/>
      <c r="Q23" s="2100" t="s">
        <v>632</v>
      </c>
      <c r="R23" s="2100"/>
      <c r="S23" s="2100"/>
      <c r="T23" s="2100"/>
      <c r="U23" s="2100"/>
      <c r="V23" s="2100"/>
      <c r="W23" s="2100"/>
      <c r="X23" s="1383"/>
      <c r="Z23" s="1425" t="s">
        <v>81</v>
      </c>
      <c r="AA23" s="1414">
        <v>1.3965967417283947</v>
      </c>
      <c r="AB23" s="1426">
        <v>80</v>
      </c>
      <c r="AC23" s="1427"/>
      <c r="AD23" s="1427"/>
      <c r="AE23" s="1428"/>
      <c r="AF23" s="1383"/>
    </row>
    <row r="24" spans="8:43" ht="15.75" thickTop="1">
      <c r="H24" s="2100" t="s">
        <v>630</v>
      </c>
      <c r="I24" s="2100"/>
      <c r="J24" s="2100"/>
      <c r="K24" s="2100"/>
      <c r="L24" s="2100"/>
      <c r="M24" s="2100"/>
      <c r="N24" s="2100"/>
      <c r="O24" s="1383"/>
      <c r="Z24" s="2100" t="s">
        <v>634</v>
      </c>
      <c r="AA24" s="2100"/>
      <c r="AB24" s="2100"/>
      <c r="AC24" s="2100"/>
      <c r="AD24" s="2100"/>
      <c r="AE24" s="2100"/>
      <c r="AF24" s="1383"/>
    </row>
    <row r="27" spans="8:43">
      <c r="H27" s="2104" t="s">
        <v>100</v>
      </c>
      <c r="I27" s="2104"/>
      <c r="J27" s="2104"/>
      <c r="K27" s="2104"/>
      <c r="L27" s="2104"/>
      <c r="M27" s="1558"/>
      <c r="Q27" s="2104" t="s">
        <v>100</v>
      </c>
      <c r="R27" s="2104"/>
      <c r="S27" s="2104"/>
      <c r="T27" s="2104"/>
      <c r="U27" s="2104"/>
      <c r="V27" s="2104"/>
      <c r="Z27" s="2104" t="s">
        <v>100</v>
      </c>
      <c r="AA27" s="2104"/>
      <c r="AB27" s="2104"/>
      <c r="AC27" s="2104"/>
      <c r="AD27" s="2104"/>
    </row>
    <row r="28" spans="8:43" ht="15.75" thickBot="1">
      <c r="H28" s="1396" t="s">
        <v>67</v>
      </c>
      <c r="I28" s="1396" t="s">
        <v>616</v>
      </c>
      <c r="J28" s="1383"/>
      <c r="K28" s="1383"/>
      <c r="L28" s="1383"/>
      <c r="M28" s="1383"/>
      <c r="Q28" s="1396" t="s">
        <v>67</v>
      </c>
      <c r="R28" s="1396"/>
      <c r="S28" s="1396" t="s">
        <v>621</v>
      </c>
      <c r="T28" s="1383"/>
      <c r="U28" s="1383"/>
      <c r="V28" s="1383"/>
      <c r="Z28" s="1396" t="s">
        <v>67</v>
      </c>
      <c r="AA28" s="1396" t="s">
        <v>625</v>
      </c>
      <c r="AB28" s="1383"/>
      <c r="AC28" s="1383"/>
      <c r="AD28" s="1383"/>
      <c r="AK28" s="2104" t="s">
        <v>638</v>
      </c>
      <c r="AL28" s="2104"/>
      <c r="AM28" s="2104"/>
      <c r="AN28" s="2104"/>
      <c r="AO28" s="2104"/>
      <c r="AP28" s="2104"/>
      <c r="AQ28" s="1383"/>
    </row>
    <row r="29" spans="8:43" ht="15.75" thickTop="1">
      <c r="H29" s="2105" t="s">
        <v>0</v>
      </c>
      <c r="I29" s="2107" t="s">
        <v>86</v>
      </c>
      <c r="J29" s="2101" t="s">
        <v>87</v>
      </c>
      <c r="K29" s="2101" t="s">
        <v>88</v>
      </c>
      <c r="L29" s="2102"/>
      <c r="M29" s="1574"/>
      <c r="Q29" s="2105" t="s">
        <v>0</v>
      </c>
      <c r="R29" s="1560"/>
      <c r="S29" s="2107" t="s">
        <v>86</v>
      </c>
      <c r="T29" s="2101" t="s">
        <v>87</v>
      </c>
      <c r="U29" s="2101" t="s">
        <v>88</v>
      </c>
      <c r="V29" s="2102"/>
      <c r="Z29" s="2105" t="s">
        <v>0</v>
      </c>
      <c r="AA29" s="2107" t="s">
        <v>86</v>
      </c>
      <c r="AB29" s="2101" t="s">
        <v>87</v>
      </c>
      <c r="AC29" s="2101" t="s">
        <v>88</v>
      </c>
      <c r="AD29" s="2102"/>
      <c r="AK29" s="2110" t="s">
        <v>0</v>
      </c>
      <c r="AL29" s="2111"/>
      <c r="AM29" s="2107" t="s">
        <v>62</v>
      </c>
      <c r="AN29" s="2101" t="s">
        <v>93</v>
      </c>
      <c r="AO29" s="2101"/>
      <c r="AP29" s="2102"/>
      <c r="AQ29" s="1383"/>
    </row>
    <row r="30" spans="8:43" ht="25.5" thickBot="1">
      <c r="H30" s="2106"/>
      <c r="I30" s="2108"/>
      <c r="J30" s="2109"/>
      <c r="K30" s="1397" t="s">
        <v>89</v>
      </c>
      <c r="L30" s="1398" t="s">
        <v>90</v>
      </c>
      <c r="M30" s="1574"/>
      <c r="Q30" s="2106"/>
      <c r="R30" s="1561"/>
      <c r="S30" s="2108"/>
      <c r="T30" s="2109"/>
      <c r="U30" s="1397" t="s">
        <v>89</v>
      </c>
      <c r="V30" s="1398" t="s">
        <v>90</v>
      </c>
      <c r="Z30" s="2106"/>
      <c r="AA30" s="2108"/>
      <c r="AB30" s="2109"/>
      <c r="AC30" s="1397" t="s">
        <v>89</v>
      </c>
      <c r="AD30" s="1398" t="s">
        <v>90</v>
      </c>
      <c r="AK30" s="2112"/>
      <c r="AL30" s="2113"/>
      <c r="AM30" s="2108"/>
      <c r="AN30" s="1384" t="s">
        <v>94</v>
      </c>
      <c r="AO30" s="1384" t="s">
        <v>99</v>
      </c>
      <c r="AP30" s="1385" t="s">
        <v>101</v>
      </c>
      <c r="AQ30" s="1383"/>
    </row>
    <row r="31" spans="8:43" ht="15.75" thickTop="1">
      <c r="H31" s="1399" t="s">
        <v>94</v>
      </c>
      <c r="I31" s="1431">
        <v>0.85143333333333338</v>
      </c>
      <c r="J31" s="1400">
        <v>3.6983686447832717E-2</v>
      </c>
      <c r="K31" s="1400">
        <v>0.77303142044783668</v>
      </c>
      <c r="L31" s="1401">
        <v>0.92983524621883007</v>
      </c>
      <c r="M31" s="1575"/>
      <c r="Q31" s="1399" t="s">
        <v>94</v>
      </c>
      <c r="R31" s="1591"/>
      <c r="S31" s="1431">
        <v>0.8801443356666665</v>
      </c>
      <c r="T31" s="1400">
        <v>5.2188083172240197E-2</v>
      </c>
      <c r="U31" s="1400">
        <v>0.76951054159363663</v>
      </c>
      <c r="V31" s="1401">
        <v>0.99077812973969637</v>
      </c>
      <c r="Z31" s="1399" t="s">
        <v>94</v>
      </c>
      <c r="AA31" s="1431">
        <v>0.93666666666666654</v>
      </c>
      <c r="AB31" s="1400">
        <v>2.0203440606631321E-2</v>
      </c>
      <c r="AC31" s="1400">
        <v>0.8938372858621676</v>
      </c>
      <c r="AD31" s="1401">
        <v>0.97949604747116548</v>
      </c>
      <c r="AK31" s="2114" t="s">
        <v>98</v>
      </c>
      <c r="AL31" s="1386" t="s">
        <v>94</v>
      </c>
      <c r="AM31" s="1387">
        <v>9</v>
      </c>
      <c r="AN31" s="1437">
        <v>0.88941477855555562</v>
      </c>
      <c r="AO31" s="1438"/>
      <c r="AP31" s="1439"/>
      <c r="AQ31" s="1383"/>
    </row>
    <row r="32" spans="8:43">
      <c r="H32" s="1402" t="s">
        <v>99</v>
      </c>
      <c r="I32" s="1432">
        <v>0.97140000000000004</v>
      </c>
      <c r="J32" s="1404">
        <v>3.6983686447832717E-2</v>
      </c>
      <c r="K32" s="1404">
        <v>0.89299808711450335</v>
      </c>
      <c r="L32" s="1405">
        <v>1.0498019128854967</v>
      </c>
      <c r="M32" s="1576"/>
      <c r="Q32" s="1402" t="s">
        <v>99</v>
      </c>
      <c r="R32" s="1592"/>
      <c r="S32" s="1432">
        <v>0.91555687499999994</v>
      </c>
      <c r="T32" s="1404">
        <v>5.2188083172240197E-2</v>
      </c>
      <c r="U32" s="1404">
        <v>0.80492308092697007</v>
      </c>
      <c r="V32" s="1405">
        <v>1.0261906690730298</v>
      </c>
      <c r="Z32" s="1402" t="s">
        <v>99</v>
      </c>
      <c r="AA32" s="1444">
        <v>1.0733333333333333</v>
      </c>
      <c r="AB32" s="1404">
        <v>2.0203440606631321E-2</v>
      </c>
      <c r="AC32" s="1413">
        <v>1.0305039525288342</v>
      </c>
      <c r="AD32" s="1405">
        <v>1.1161627141378323</v>
      </c>
      <c r="AK32" s="2115"/>
      <c r="AL32" s="1388" t="s">
        <v>101</v>
      </c>
      <c r="AM32" s="1389">
        <v>9</v>
      </c>
      <c r="AN32" s="1440">
        <v>0.91470070933333325</v>
      </c>
      <c r="AO32" s="1443"/>
      <c r="AP32" s="1441"/>
      <c r="AQ32" s="1383"/>
    </row>
    <row r="33" spans="8:43">
      <c r="H33" s="1402" t="s">
        <v>101</v>
      </c>
      <c r="I33" s="1432">
        <v>0.84783333333333333</v>
      </c>
      <c r="J33" s="1404">
        <v>3.6983686447832724E-2</v>
      </c>
      <c r="K33" s="1404">
        <v>0.76943142044783663</v>
      </c>
      <c r="L33" s="1406">
        <v>0.92623524621883002</v>
      </c>
      <c r="M33" s="1575"/>
      <c r="Q33" s="1402" t="s">
        <v>101</v>
      </c>
      <c r="R33" s="1592"/>
      <c r="S33" s="1432">
        <v>0.90626879466666654</v>
      </c>
      <c r="T33" s="1404">
        <v>5.2188083172240204E-2</v>
      </c>
      <c r="U33" s="1404">
        <v>0.79563500059363668</v>
      </c>
      <c r="V33" s="1405">
        <v>1.0169025887396965</v>
      </c>
      <c r="Z33" s="1402" t="s">
        <v>101</v>
      </c>
      <c r="AA33" s="1432">
        <v>0.98999999999999988</v>
      </c>
      <c r="AB33" s="1404">
        <v>2.0203440606631321E-2</v>
      </c>
      <c r="AC33" s="1404">
        <v>0.94717061919550094</v>
      </c>
      <c r="AD33" s="1405">
        <v>1.0328293808044988</v>
      </c>
      <c r="AK33" s="2115"/>
      <c r="AL33" s="1388" t="s">
        <v>102</v>
      </c>
      <c r="AM33" s="1389">
        <v>9</v>
      </c>
      <c r="AN33" s="1440">
        <v>0.94740210255555557</v>
      </c>
      <c r="AO33" s="1440">
        <v>0.94740210255555557</v>
      </c>
      <c r="AP33" s="1441"/>
      <c r="AQ33" s="1383"/>
    </row>
    <row r="34" spans="8:43">
      <c r="H34" s="1402" t="s">
        <v>102</v>
      </c>
      <c r="I34" s="1432">
        <v>0.90226666666666677</v>
      </c>
      <c r="J34" s="1404">
        <v>3.6983686447832717E-2</v>
      </c>
      <c r="K34" s="1404">
        <v>0.82386475378117008</v>
      </c>
      <c r="L34" s="1406">
        <v>0.98066857955216347</v>
      </c>
      <c r="M34" s="1575"/>
      <c r="Q34" s="1402" t="s">
        <v>102</v>
      </c>
      <c r="R34" s="1592"/>
      <c r="S34" s="1432">
        <v>0.91993964099999992</v>
      </c>
      <c r="T34" s="1404">
        <v>5.2188083172240197E-2</v>
      </c>
      <c r="U34" s="1404">
        <v>0.80930584692697005</v>
      </c>
      <c r="V34" s="1405">
        <v>1.0305734350730298</v>
      </c>
      <c r="Z34" s="1402" t="s">
        <v>102</v>
      </c>
      <c r="AA34" s="1444">
        <v>1.02</v>
      </c>
      <c r="AB34" s="1404">
        <v>2.0203440606631321E-2</v>
      </c>
      <c r="AC34" s="1404">
        <v>0.97717061919550108</v>
      </c>
      <c r="AD34" s="1405">
        <v>1.0628293808044991</v>
      </c>
      <c r="AK34" s="2115"/>
      <c r="AL34" s="1388" t="s">
        <v>104</v>
      </c>
      <c r="AM34" s="1389">
        <v>9</v>
      </c>
      <c r="AN34" s="1440">
        <v>0.95754297655555543</v>
      </c>
      <c r="AO34" s="1440">
        <v>0.95754297655555543</v>
      </c>
      <c r="AP34" s="1441"/>
      <c r="AQ34" s="1383"/>
    </row>
    <row r="35" spans="8:43">
      <c r="H35" s="1402" t="s">
        <v>103</v>
      </c>
      <c r="I35" s="1444">
        <v>1.0536666666666668</v>
      </c>
      <c r="J35" s="1404">
        <v>3.6983686447832717E-2</v>
      </c>
      <c r="K35" s="1404">
        <v>0.97526475378117006</v>
      </c>
      <c r="L35" s="1405">
        <v>1.1320685795521634</v>
      </c>
      <c r="M35" s="1576"/>
      <c r="Q35" s="1402" t="s">
        <v>103</v>
      </c>
      <c r="R35" s="1592"/>
      <c r="S35" s="1444">
        <v>1.1444033523333332</v>
      </c>
      <c r="T35" s="1404">
        <v>5.2188083172240197E-2</v>
      </c>
      <c r="U35" s="1413">
        <v>1.0337695582603033</v>
      </c>
      <c r="V35" s="1405">
        <v>1.2550371464063632</v>
      </c>
      <c r="Z35" s="1402" t="s">
        <v>103</v>
      </c>
      <c r="AA35" s="1444">
        <v>1.1433333333333331</v>
      </c>
      <c r="AB35" s="1404">
        <v>2.0203440606631321E-2</v>
      </c>
      <c r="AC35" s="1413">
        <v>1.100503952528834</v>
      </c>
      <c r="AD35" s="1405">
        <v>1.1861627141378321</v>
      </c>
      <c r="AK35" s="2115"/>
      <c r="AL35" s="1388" t="s">
        <v>105</v>
      </c>
      <c r="AM35" s="1389">
        <v>9</v>
      </c>
      <c r="AN35" s="1440">
        <v>0.97948722888888895</v>
      </c>
      <c r="AO35" s="1440">
        <v>0.97948722888888895</v>
      </c>
      <c r="AP35" s="1441"/>
      <c r="AQ35" s="1383"/>
    </row>
    <row r="36" spans="8:43" ht="15.75" customHeight="1">
      <c r="H36" s="1402" t="s">
        <v>104</v>
      </c>
      <c r="I36" s="1432">
        <v>0.94485000000000008</v>
      </c>
      <c r="J36" s="1404">
        <v>3.6983686447832717E-2</v>
      </c>
      <c r="K36" s="1404">
        <v>0.86644808711450338</v>
      </c>
      <c r="L36" s="1405">
        <v>1.0232519128854967</v>
      </c>
      <c r="M36" s="1576"/>
      <c r="Q36" s="1402" t="s">
        <v>104</v>
      </c>
      <c r="R36" s="1592"/>
      <c r="S36" s="1432">
        <v>0.89111226299999979</v>
      </c>
      <c r="T36" s="1404">
        <v>5.2188083172240197E-2</v>
      </c>
      <c r="U36" s="1404">
        <v>0.78047846892696993</v>
      </c>
      <c r="V36" s="1405">
        <v>1.0017460570730297</v>
      </c>
      <c r="Z36" s="1402" t="s">
        <v>104</v>
      </c>
      <c r="AA36" s="1444">
        <v>1.0366666666666666</v>
      </c>
      <c r="AB36" s="1404">
        <v>2.0203440606631321E-2</v>
      </c>
      <c r="AC36" s="1404">
        <v>0.99383728586216769</v>
      </c>
      <c r="AD36" s="1405">
        <v>1.0794960474711657</v>
      </c>
      <c r="AK36" s="2115"/>
      <c r="AL36" s="1388" t="s">
        <v>99</v>
      </c>
      <c r="AM36" s="1389">
        <v>9</v>
      </c>
      <c r="AN36" s="1440">
        <v>0.98676340277777774</v>
      </c>
      <c r="AO36" s="1440">
        <v>0.98676340277777774</v>
      </c>
      <c r="AP36" s="1441"/>
      <c r="AQ36" s="1383"/>
    </row>
    <row r="37" spans="8:43">
      <c r="H37" s="1402" t="s">
        <v>105</v>
      </c>
      <c r="I37" s="1432">
        <v>0.93933333333333324</v>
      </c>
      <c r="J37" s="1404">
        <v>3.6983686447832717E-2</v>
      </c>
      <c r="K37" s="1404">
        <v>0.86093142044783655</v>
      </c>
      <c r="L37" s="1405">
        <v>1.0177352462188298</v>
      </c>
      <c r="M37" s="1576"/>
      <c r="Q37" s="1402" t="s">
        <v>105</v>
      </c>
      <c r="R37" s="1592"/>
      <c r="S37" s="1432">
        <v>0.94246168666666652</v>
      </c>
      <c r="T37" s="1404">
        <v>5.2188083172240197E-2</v>
      </c>
      <c r="U37" s="1404">
        <v>0.83182789259363665</v>
      </c>
      <c r="V37" s="1405">
        <v>1.0530954807396964</v>
      </c>
      <c r="Z37" s="1402" t="s">
        <v>105</v>
      </c>
      <c r="AA37" s="1444">
        <v>1.0566666666666666</v>
      </c>
      <c r="AB37" s="1404">
        <v>2.0203440606631321E-2</v>
      </c>
      <c r="AC37" s="1413">
        <v>1.0138372858621676</v>
      </c>
      <c r="AD37" s="1405">
        <v>1.0994960474711657</v>
      </c>
      <c r="AK37" s="2115"/>
      <c r="AL37" s="1388" t="s">
        <v>107</v>
      </c>
      <c r="AM37" s="1389">
        <v>9</v>
      </c>
      <c r="AN37" s="1443"/>
      <c r="AO37" s="1442">
        <v>1.0181058940000001</v>
      </c>
      <c r="AP37" s="1441"/>
      <c r="AQ37" s="1383"/>
    </row>
    <row r="38" spans="8:43">
      <c r="H38" s="1402" t="s">
        <v>106</v>
      </c>
      <c r="I38" s="1444">
        <v>1.0682666666666667</v>
      </c>
      <c r="J38" s="1404">
        <v>3.6983686447832717E-2</v>
      </c>
      <c r="K38" s="1404">
        <v>0.98986475378117</v>
      </c>
      <c r="L38" s="1405">
        <v>1.1466685795521634</v>
      </c>
      <c r="M38" s="1576"/>
      <c r="Q38" s="1402" t="s">
        <v>106</v>
      </c>
      <c r="R38" s="1592"/>
      <c r="S38" s="1444">
        <v>1.1417909563333333</v>
      </c>
      <c r="T38" s="1404">
        <v>5.2188083172240197E-2</v>
      </c>
      <c r="U38" s="1413">
        <v>1.0311571622603033</v>
      </c>
      <c r="V38" s="1405">
        <v>1.2524247504063633</v>
      </c>
      <c r="Z38" s="1402" t="s">
        <v>106</v>
      </c>
      <c r="AA38" s="1444">
        <v>1.2433333333333332</v>
      </c>
      <c r="AB38" s="1404">
        <v>2.0203440606631321E-2</v>
      </c>
      <c r="AC38" s="1413">
        <v>1.2005039525288341</v>
      </c>
      <c r="AD38" s="1405">
        <v>1.2861627141378322</v>
      </c>
      <c r="AK38" s="2115"/>
      <c r="AL38" s="1388" t="s">
        <v>103</v>
      </c>
      <c r="AM38" s="1389">
        <v>9</v>
      </c>
      <c r="AN38" s="1443"/>
      <c r="AO38" s="1443"/>
      <c r="AP38" s="1436">
        <v>1.1138011174444447</v>
      </c>
      <c r="AQ38" s="1383"/>
    </row>
    <row r="39" spans="8:43" ht="15.75" thickBot="1">
      <c r="H39" s="1408" t="s">
        <v>107</v>
      </c>
      <c r="I39" s="1433">
        <v>0.96626666666666416</v>
      </c>
      <c r="J39" s="1394">
        <v>3.6983686447832696E-2</v>
      </c>
      <c r="K39" s="1394">
        <v>0.88786475378116758</v>
      </c>
      <c r="L39" s="1410">
        <v>1.0446685795521609</v>
      </c>
      <c r="M39" s="1576"/>
      <c r="Q39" s="1408" t="s">
        <v>107</v>
      </c>
      <c r="R39" s="1593"/>
      <c r="S39" s="1445">
        <v>1.019817682</v>
      </c>
      <c r="T39" s="1394">
        <v>5.218808317224017E-2</v>
      </c>
      <c r="U39" s="1394">
        <v>0.90918388792697025</v>
      </c>
      <c r="V39" s="1410">
        <v>1.1304514760730298</v>
      </c>
      <c r="Z39" s="1408" t="s">
        <v>107</v>
      </c>
      <c r="AA39" s="1445">
        <v>1.0666666666666671</v>
      </c>
      <c r="AB39" s="1394">
        <v>2.0203440606631311E-2</v>
      </c>
      <c r="AC39" s="1415">
        <v>1.0238372858621683</v>
      </c>
      <c r="AD39" s="1410">
        <v>1.1094960474711659</v>
      </c>
      <c r="AK39" s="2115"/>
      <c r="AL39" s="1388" t="s">
        <v>106</v>
      </c>
      <c r="AM39" s="1389">
        <v>9</v>
      </c>
      <c r="AN39" s="1443"/>
      <c r="AO39" s="1443"/>
      <c r="AP39" s="1436">
        <v>1.1511303187777777</v>
      </c>
      <c r="AQ39" s="1383"/>
    </row>
    <row r="40" spans="8:43" ht="16.5" customHeight="1" thickTop="1" thickBot="1">
      <c r="AK40" s="2116"/>
      <c r="AL40" s="1392" t="s">
        <v>74</v>
      </c>
      <c r="AM40" s="1393"/>
      <c r="AN40" s="1394">
        <v>5.879821478565439E-2</v>
      </c>
      <c r="AO40" s="1394">
        <v>0.16510641320767061</v>
      </c>
      <c r="AP40" s="1395">
        <v>0.40658171973701407</v>
      </c>
      <c r="AQ40" s="1383"/>
    </row>
    <row r="41" spans="8:43" ht="16.5" customHeight="1" thickTop="1" thickBot="1">
      <c r="H41" s="2104" t="s">
        <v>616</v>
      </c>
      <c r="I41" s="2104"/>
      <c r="J41" s="2104"/>
      <c r="K41" s="2104"/>
      <c r="L41" s="2104"/>
      <c r="M41" s="2104"/>
      <c r="N41" s="2104"/>
      <c r="O41" s="1383"/>
      <c r="AK41" s="2100" t="s">
        <v>571</v>
      </c>
      <c r="AL41" s="2100"/>
      <c r="AM41" s="2100"/>
      <c r="AN41" s="2100"/>
      <c r="AO41" s="2100"/>
      <c r="AP41" s="2100"/>
      <c r="AQ41" s="1383"/>
    </row>
    <row r="42" spans="8:43" ht="16.5" thickTop="1" thickBot="1">
      <c r="H42" s="2110" t="s">
        <v>0</v>
      </c>
      <c r="I42" s="2111"/>
      <c r="J42" s="2107" t="s">
        <v>62</v>
      </c>
      <c r="K42" s="2101" t="s">
        <v>93</v>
      </c>
      <c r="L42" s="2101"/>
      <c r="M42" s="2103"/>
      <c r="N42" s="2102"/>
      <c r="O42" s="1383"/>
      <c r="Q42" s="2104" t="s">
        <v>621</v>
      </c>
      <c r="R42" s="2104"/>
      <c r="S42" s="2104"/>
      <c r="T42" s="2104"/>
      <c r="U42" s="2104"/>
      <c r="V42" s="2104"/>
      <c r="Y42" s="2104" t="s">
        <v>625</v>
      </c>
      <c r="Z42" s="2104"/>
      <c r="AA42" s="2104"/>
      <c r="AB42" s="2104"/>
      <c r="AC42" s="2104"/>
      <c r="AD42" s="2104"/>
      <c r="AE42" s="2104"/>
      <c r="AF42" s="2104"/>
      <c r="AG42" s="1383"/>
      <c r="AK42" s="2100" t="s">
        <v>96</v>
      </c>
      <c r="AL42" s="2100"/>
      <c r="AM42" s="2100"/>
      <c r="AN42" s="2100"/>
      <c r="AO42" s="2100"/>
      <c r="AP42" s="2100"/>
      <c r="AQ42" s="1383"/>
    </row>
    <row r="43" spans="8:43" ht="16.5" thickTop="1" thickBot="1">
      <c r="H43" s="2112"/>
      <c r="I43" s="2113"/>
      <c r="J43" s="2108"/>
      <c r="K43" s="1384" t="s">
        <v>94</v>
      </c>
      <c r="L43" s="1384" t="s">
        <v>99</v>
      </c>
      <c r="M43" s="1577"/>
      <c r="N43" s="1385" t="s">
        <v>101</v>
      </c>
      <c r="O43" s="1383"/>
      <c r="Q43" s="2110" t="s">
        <v>0</v>
      </c>
      <c r="R43" s="2117"/>
      <c r="S43" s="2111"/>
      <c r="T43" s="2107" t="s">
        <v>62</v>
      </c>
      <c r="U43" s="2101" t="s">
        <v>93</v>
      </c>
      <c r="V43" s="2102"/>
      <c r="Y43" s="2110" t="s">
        <v>0</v>
      </c>
      <c r="Z43" s="2111"/>
      <c r="AA43" s="2107" t="s">
        <v>62</v>
      </c>
      <c r="AB43" s="2101" t="s">
        <v>93</v>
      </c>
      <c r="AC43" s="2101"/>
      <c r="AD43" s="2101"/>
      <c r="AE43" s="2101"/>
      <c r="AF43" s="2102"/>
      <c r="AG43" s="1383"/>
      <c r="AK43" s="2100" t="s">
        <v>97</v>
      </c>
      <c r="AL43" s="2100"/>
      <c r="AM43" s="2100"/>
      <c r="AN43" s="2100"/>
      <c r="AO43" s="2100"/>
      <c r="AP43" s="2100"/>
      <c r="AQ43" s="1383"/>
    </row>
    <row r="44" spans="8:43" ht="16.5" thickTop="1" thickBot="1">
      <c r="H44" s="2114" t="s">
        <v>98</v>
      </c>
      <c r="I44" s="1386" t="s">
        <v>101</v>
      </c>
      <c r="J44" s="1387">
        <v>3</v>
      </c>
      <c r="K44" s="1437">
        <v>0.84783333333333333</v>
      </c>
      <c r="L44" s="1438"/>
      <c r="M44" s="1578"/>
      <c r="N44" s="1439"/>
      <c r="O44" s="1383"/>
      <c r="Q44" s="2112"/>
      <c r="R44" s="2118"/>
      <c r="S44" s="2113"/>
      <c r="T44" s="2108"/>
      <c r="U44" s="1384" t="s">
        <v>94</v>
      </c>
      <c r="V44" s="1385" t="s">
        <v>99</v>
      </c>
      <c r="Y44" s="2112"/>
      <c r="Z44" s="2113"/>
      <c r="AA44" s="2108"/>
      <c r="AB44" s="1384" t="s">
        <v>94</v>
      </c>
      <c r="AC44" s="1384" t="s">
        <v>99</v>
      </c>
      <c r="AD44" s="1384" t="s">
        <v>101</v>
      </c>
      <c r="AE44" s="1384" t="s">
        <v>102</v>
      </c>
      <c r="AF44" s="1385" t="s">
        <v>103</v>
      </c>
      <c r="AG44" s="1383"/>
    </row>
    <row r="45" spans="8:43" ht="15.75" thickTop="1">
      <c r="H45" s="2115"/>
      <c r="I45" s="1388" t="s">
        <v>94</v>
      </c>
      <c r="J45" s="1389">
        <v>3</v>
      </c>
      <c r="K45" s="1440">
        <v>0.85143333333333338</v>
      </c>
      <c r="L45" s="1443"/>
      <c r="M45" s="1579"/>
      <c r="N45" s="1441"/>
      <c r="O45" s="1383"/>
      <c r="Q45" s="2114" t="s">
        <v>98</v>
      </c>
      <c r="R45" s="1594"/>
      <c r="S45" s="1386" t="s">
        <v>94</v>
      </c>
      <c r="T45" s="1387">
        <v>3</v>
      </c>
      <c r="U45" s="1437">
        <v>0.88014433566666672</v>
      </c>
      <c r="V45" s="1439"/>
      <c r="Y45" s="2114" t="s">
        <v>98</v>
      </c>
      <c r="Z45" s="1386" t="s">
        <v>94</v>
      </c>
      <c r="AA45" s="1387">
        <v>3</v>
      </c>
      <c r="AB45" s="1437">
        <v>0.93666666666666665</v>
      </c>
      <c r="AC45" s="1438"/>
      <c r="AD45" s="1438"/>
      <c r="AE45" s="1438"/>
      <c r="AF45" s="1439"/>
      <c r="AG45" s="1383"/>
    </row>
    <row r="46" spans="8:43">
      <c r="H46" s="2115"/>
      <c r="I46" s="1388" t="s">
        <v>102</v>
      </c>
      <c r="J46" s="1389">
        <v>3</v>
      </c>
      <c r="K46" s="1440">
        <v>0.90226666666666666</v>
      </c>
      <c r="L46" s="1443"/>
      <c r="M46" s="1579"/>
      <c r="N46" s="1441"/>
      <c r="O46" s="1383"/>
      <c r="Q46" s="2115"/>
      <c r="R46" s="1559"/>
      <c r="S46" s="1388" t="s">
        <v>104</v>
      </c>
      <c r="T46" s="1389">
        <v>3</v>
      </c>
      <c r="U46" s="1440">
        <v>0.89111226300000002</v>
      </c>
      <c r="V46" s="1441"/>
      <c r="Y46" s="2115"/>
      <c r="Z46" s="1388" t="s">
        <v>101</v>
      </c>
      <c r="AA46" s="1389">
        <v>3</v>
      </c>
      <c r="AB46" s="1440">
        <v>0.99</v>
      </c>
      <c r="AC46" s="1440">
        <v>0.99</v>
      </c>
      <c r="AD46" s="1443"/>
      <c r="AE46" s="1443"/>
      <c r="AF46" s="1441"/>
      <c r="AG46" s="1383"/>
    </row>
    <row r="47" spans="8:43" ht="15.75" thickBot="1">
      <c r="H47" s="2115"/>
      <c r="I47" s="1388" t="s">
        <v>105</v>
      </c>
      <c r="J47" s="1389">
        <v>3</v>
      </c>
      <c r="K47" s="1440">
        <v>0.93933333333333324</v>
      </c>
      <c r="L47" s="1440">
        <v>0.93933333333333324</v>
      </c>
      <c r="M47" s="1580"/>
      <c r="N47" s="1441"/>
      <c r="O47" s="1383"/>
      <c r="Q47" s="2115"/>
      <c r="R47" s="1559"/>
      <c r="S47" s="1388" t="s">
        <v>101</v>
      </c>
      <c r="T47" s="1389">
        <v>3</v>
      </c>
      <c r="U47" s="1440">
        <v>0.90626879466666665</v>
      </c>
      <c r="V47" s="1441"/>
      <c r="Y47" s="2115"/>
      <c r="Z47" s="1388" t="s">
        <v>102</v>
      </c>
      <c r="AA47" s="1389">
        <v>3</v>
      </c>
      <c r="AB47" s="1443"/>
      <c r="AC47" s="1442">
        <v>1.02</v>
      </c>
      <c r="AD47" s="1442">
        <v>1.02</v>
      </c>
      <c r="AE47" s="1443"/>
      <c r="AF47" s="1441"/>
      <c r="AG47" s="1383"/>
      <c r="AK47" s="2104" t="s">
        <v>637</v>
      </c>
      <c r="AL47" s="2104"/>
      <c r="AM47" s="2104"/>
      <c r="AN47" s="2104"/>
      <c r="AO47" s="2104"/>
      <c r="AP47" s="2104"/>
      <c r="AQ47" s="1383"/>
    </row>
    <row r="48" spans="8:43" ht="15.75" thickTop="1">
      <c r="H48" s="2115"/>
      <c r="I48" s="1388" t="s">
        <v>104</v>
      </c>
      <c r="J48" s="1389">
        <v>3</v>
      </c>
      <c r="K48" s="1440">
        <v>0.94484999999999997</v>
      </c>
      <c r="L48" s="1440">
        <v>0.94484999999999997</v>
      </c>
      <c r="M48" s="1580"/>
      <c r="N48" s="1441"/>
      <c r="O48" s="1383"/>
      <c r="Q48" s="2115"/>
      <c r="R48" s="1559"/>
      <c r="S48" s="1388" t="s">
        <v>99</v>
      </c>
      <c r="T48" s="1389">
        <v>3</v>
      </c>
      <c r="U48" s="1440">
        <v>0.91555687499999994</v>
      </c>
      <c r="V48" s="1441"/>
      <c r="Y48" s="2115"/>
      <c r="Z48" s="1388" t="s">
        <v>104</v>
      </c>
      <c r="AA48" s="1389">
        <v>3</v>
      </c>
      <c r="AB48" s="1443"/>
      <c r="AC48" s="1442">
        <v>1.0366666666666668</v>
      </c>
      <c r="AD48" s="1442">
        <v>1.0366666666666668</v>
      </c>
      <c r="AE48" s="1443"/>
      <c r="AF48" s="1441"/>
      <c r="AG48" s="1383"/>
      <c r="AK48" s="2110" t="s">
        <v>0</v>
      </c>
      <c r="AL48" s="2111"/>
      <c r="AM48" s="2107" t="s">
        <v>62</v>
      </c>
      <c r="AN48" s="2101" t="s">
        <v>93</v>
      </c>
      <c r="AO48" s="2101"/>
      <c r="AP48" s="2102"/>
      <c r="AQ48" s="1383"/>
    </row>
    <row r="49" spans="8:43" ht="15.75" thickBot="1">
      <c r="H49" s="2115"/>
      <c r="I49" s="1388" t="s">
        <v>107</v>
      </c>
      <c r="J49" s="1389">
        <v>3</v>
      </c>
      <c r="K49" s="1440">
        <v>0.96626666666666672</v>
      </c>
      <c r="L49" s="1440">
        <v>0.96626666666666672</v>
      </c>
      <c r="M49" s="1580"/>
      <c r="N49" s="1435">
        <v>0.96626666666666672</v>
      </c>
      <c r="O49" s="1383"/>
      <c r="Q49" s="2115"/>
      <c r="R49" s="1559"/>
      <c r="S49" s="1388" t="s">
        <v>102</v>
      </c>
      <c r="T49" s="1389">
        <v>3</v>
      </c>
      <c r="U49" s="1440">
        <v>0.91993964100000003</v>
      </c>
      <c r="V49" s="1441"/>
      <c r="Y49" s="2115"/>
      <c r="Z49" s="1388" t="s">
        <v>105</v>
      </c>
      <c r="AA49" s="1389">
        <v>3</v>
      </c>
      <c r="AB49" s="1443"/>
      <c r="AC49" s="1443"/>
      <c r="AD49" s="1442">
        <v>1.0566666666666669</v>
      </c>
      <c r="AE49" s="1443"/>
      <c r="AF49" s="1441"/>
      <c r="AG49" s="1383"/>
      <c r="AK49" s="2112"/>
      <c r="AL49" s="2113"/>
      <c r="AM49" s="2108"/>
      <c r="AN49" s="1384" t="s">
        <v>94</v>
      </c>
      <c r="AO49" s="1384" t="s">
        <v>99</v>
      </c>
      <c r="AP49" s="1385" t="s">
        <v>101</v>
      </c>
      <c r="AQ49" s="1383"/>
    </row>
    <row r="50" spans="8:43" ht="15.75" thickTop="1">
      <c r="H50" s="2115"/>
      <c r="I50" s="1388" t="s">
        <v>99</v>
      </c>
      <c r="J50" s="1389">
        <v>3</v>
      </c>
      <c r="K50" s="1440">
        <v>0.97139999999999993</v>
      </c>
      <c r="L50" s="1440">
        <v>0.97139999999999993</v>
      </c>
      <c r="M50" s="1580"/>
      <c r="N50" s="1435">
        <v>0.97139999999999993</v>
      </c>
      <c r="O50" s="1383"/>
      <c r="Q50" s="2115"/>
      <c r="R50" s="1559"/>
      <c r="S50" s="1388" t="s">
        <v>105</v>
      </c>
      <c r="T50" s="1389">
        <v>3</v>
      </c>
      <c r="U50" s="1440">
        <v>0.94246168666666674</v>
      </c>
      <c r="V50" s="1441"/>
      <c r="Y50" s="2115"/>
      <c r="Z50" s="1388" t="s">
        <v>107</v>
      </c>
      <c r="AA50" s="1389">
        <v>3</v>
      </c>
      <c r="AB50" s="1443"/>
      <c r="AC50" s="1443"/>
      <c r="AD50" s="1442">
        <v>1.0666666666666667</v>
      </c>
      <c r="AE50" s="1443"/>
      <c r="AF50" s="1441"/>
      <c r="AG50" s="1383"/>
      <c r="AK50" s="2114" t="s">
        <v>98</v>
      </c>
      <c r="AL50" s="1386" t="s">
        <v>94</v>
      </c>
      <c r="AM50" s="1387">
        <v>9</v>
      </c>
      <c r="AN50" s="1437">
        <v>0.85926359733333335</v>
      </c>
      <c r="AO50" s="1438"/>
      <c r="AP50" s="1439"/>
      <c r="AQ50" s="1383"/>
    </row>
    <row r="51" spans="8:43">
      <c r="H51" s="2115"/>
      <c r="I51" s="1388" t="s">
        <v>103</v>
      </c>
      <c r="J51" s="1389">
        <v>3</v>
      </c>
      <c r="K51" s="1443"/>
      <c r="L51" s="1442">
        <v>1.0536666666666668</v>
      </c>
      <c r="M51" s="1581"/>
      <c r="N51" s="1436">
        <v>1.0536666666666668</v>
      </c>
      <c r="O51" s="1383"/>
      <c r="Q51" s="2115"/>
      <c r="R51" s="1559"/>
      <c r="S51" s="1388" t="s">
        <v>107</v>
      </c>
      <c r="T51" s="1389">
        <v>3</v>
      </c>
      <c r="U51" s="1442">
        <v>1.019817682</v>
      </c>
      <c r="V51" s="1436">
        <v>1.019817682</v>
      </c>
      <c r="Y51" s="2115"/>
      <c r="Z51" s="1388" t="s">
        <v>99</v>
      </c>
      <c r="AA51" s="1389">
        <v>3</v>
      </c>
      <c r="AB51" s="1443"/>
      <c r="AC51" s="1443"/>
      <c r="AD51" s="1442">
        <v>1.0733333333333335</v>
      </c>
      <c r="AE51" s="1443"/>
      <c r="AF51" s="1441"/>
      <c r="AG51" s="1383"/>
      <c r="AK51" s="2115"/>
      <c r="AL51" s="1388" t="s">
        <v>101</v>
      </c>
      <c r="AM51" s="1389">
        <v>9</v>
      </c>
      <c r="AN51" s="1440">
        <v>0.91609897355555558</v>
      </c>
      <c r="AO51" s="1440">
        <v>0.91609897355555558</v>
      </c>
      <c r="AP51" s="1441"/>
      <c r="AQ51" s="1383"/>
    </row>
    <row r="52" spans="8:43" ht="16.5" customHeight="1">
      <c r="H52" s="2115"/>
      <c r="I52" s="1388" t="s">
        <v>106</v>
      </c>
      <c r="J52" s="1389">
        <v>3</v>
      </c>
      <c r="K52" s="1443"/>
      <c r="L52" s="1443"/>
      <c r="M52" s="1579"/>
      <c r="N52" s="1436">
        <v>1.0682666666666667</v>
      </c>
      <c r="O52" s="1383"/>
      <c r="Q52" s="2115"/>
      <c r="R52" s="1559"/>
      <c r="S52" s="1388" t="s">
        <v>106</v>
      </c>
      <c r="T52" s="1389">
        <v>3</v>
      </c>
      <c r="U52" s="1443"/>
      <c r="V52" s="1436">
        <v>1.1417909563333333</v>
      </c>
      <c r="Y52" s="2115"/>
      <c r="Z52" s="1388" t="s">
        <v>103</v>
      </c>
      <c r="AA52" s="1389">
        <v>3</v>
      </c>
      <c r="AB52" s="1443"/>
      <c r="AC52" s="1443"/>
      <c r="AD52" s="1443"/>
      <c r="AE52" s="1442">
        <v>1.1433333333333333</v>
      </c>
      <c r="AF52" s="1441"/>
      <c r="AG52" s="1383"/>
      <c r="AK52" s="2115"/>
      <c r="AL52" s="1388" t="s">
        <v>105</v>
      </c>
      <c r="AM52" s="1389">
        <v>9</v>
      </c>
      <c r="AN52" s="1440">
        <v>0.94305808011111114</v>
      </c>
      <c r="AO52" s="1440">
        <v>0.94305808011111114</v>
      </c>
      <c r="AP52" s="1435">
        <v>0.94305808011111114</v>
      </c>
      <c r="AQ52" s="1383"/>
    </row>
    <row r="53" spans="8:43" ht="15.75" thickBot="1">
      <c r="H53" s="2116"/>
      <c r="I53" s="1392" t="s">
        <v>74</v>
      </c>
      <c r="J53" s="1393"/>
      <c r="K53" s="1394">
        <v>5.2179846186502288E-2</v>
      </c>
      <c r="L53" s="1394">
        <v>6.4527789201509811E-2</v>
      </c>
      <c r="M53" s="1582"/>
      <c r="N53" s="1395">
        <v>9.0323832685016647E-2</v>
      </c>
      <c r="O53" s="1383"/>
      <c r="Q53" s="2115"/>
      <c r="R53" s="1559"/>
      <c r="S53" s="1388" t="s">
        <v>103</v>
      </c>
      <c r="T53" s="1389">
        <v>3</v>
      </c>
      <c r="U53" s="1443"/>
      <c r="V53" s="1436">
        <v>1.1444033523333332</v>
      </c>
      <c r="Y53" s="2115"/>
      <c r="Z53" s="1388" t="s">
        <v>106</v>
      </c>
      <c r="AA53" s="1389">
        <v>3</v>
      </c>
      <c r="AB53" s="1443"/>
      <c r="AC53" s="1443"/>
      <c r="AD53" s="1443"/>
      <c r="AE53" s="1443"/>
      <c r="AF53" s="1436">
        <v>1.2433333333333334</v>
      </c>
      <c r="AG53" s="1383"/>
      <c r="AK53" s="2115"/>
      <c r="AL53" s="1388" t="s">
        <v>99</v>
      </c>
      <c r="AM53" s="1389">
        <v>9</v>
      </c>
      <c r="AN53" s="1440">
        <v>0.94563849788888898</v>
      </c>
      <c r="AO53" s="1440">
        <v>0.94563849788888898</v>
      </c>
      <c r="AP53" s="1435">
        <v>0.94563849788888898</v>
      </c>
      <c r="AQ53" s="1383"/>
    </row>
    <row r="54" spans="8:43" ht="16.5" customHeight="1" thickTop="1" thickBot="1">
      <c r="H54" s="2100" t="s">
        <v>116</v>
      </c>
      <c r="I54" s="2100"/>
      <c r="J54" s="2100"/>
      <c r="K54" s="2100"/>
      <c r="L54" s="2100"/>
      <c r="M54" s="2100"/>
      <c r="N54" s="2100"/>
      <c r="O54" s="1383"/>
      <c r="Q54" s="2116"/>
      <c r="R54" s="1595"/>
      <c r="S54" s="1392" t="s">
        <v>74</v>
      </c>
      <c r="T54" s="1393"/>
      <c r="U54" s="1394">
        <v>0.11265493661042014</v>
      </c>
      <c r="V54" s="1395">
        <v>0.12820934499185255</v>
      </c>
      <c r="Y54" s="2116"/>
      <c r="Z54" s="1392" t="s">
        <v>74</v>
      </c>
      <c r="AA54" s="1393"/>
      <c r="AB54" s="1394">
        <v>8.0388955237607362E-2</v>
      </c>
      <c r="AC54" s="1394">
        <v>0.14027570013135859</v>
      </c>
      <c r="AD54" s="1394">
        <v>0.11005819629140268</v>
      </c>
      <c r="AE54" s="1415">
        <v>1</v>
      </c>
      <c r="AF54" s="1410">
        <v>1</v>
      </c>
      <c r="AG54" s="1383"/>
      <c r="AK54" s="2115"/>
      <c r="AL54" s="1388" t="s">
        <v>102</v>
      </c>
      <c r="AM54" s="1389">
        <v>9</v>
      </c>
      <c r="AN54" s="1440">
        <v>0.95161166477777781</v>
      </c>
      <c r="AO54" s="1440">
        <v>0.95161166477777781</v>
      </c>
      <c r="AP54" s="1435">
        <v>0.95161166477777781</v>
      </c>
      <c r="AQ54" s="1383"/>
    </row>
    <row r="55" spans="8:43" ht="16.5" customHeight="1" thickTop="1">
      <c r="H55" s="2100" t="s">
        <v>108</v>
      </c>
      <c r="I55" s="2100"/>
      <c r="J55" s="2100"/>
      <c r="K55" s="2100"/>
      <c r="L55" s="2100"/>
      <c r="M55" s="2100"/>
      <c r="N55" s="2100"/>
      <c r="O55" s="1383"/>
      <c r="Q55" s="2100" t="s">
        <v>130</v>
      </c>
      <c r="R55" s="2100"/>
      <c r="S55" s="2100"/>
      <c r="T55" s="2100"/>
      <c r="U55" s="2100"/>
      <c r="V55" s="2100"/>
      <c r="Y55" s="2100" t="s">
        <v>588</v>
      </c>
      <c r="Z55" s="2100"/>
      <c r="AA55" s="2100"/>
      <c r="AB55" s="2100"/>
      <c r="AC55" s="2100"/>
      <c r="AD55" s="2100"/>
      <c r="AE55" s="2100"/>
      <c r="AF55" s="2100"/>
      <c r="AG55" s="1383"/>
      <c r="AK55" s="2115"/>
      <c r="AL55" s="1388" t="s">
        <v>104</v>
      </c>
      <c r="AM55" s="1389">
        <v>9</v>
      </c>
      <c r="AN55" s="1440">
        <v>0.96601934433333347</v>
      </c>
      <c r="AO55" s="1440">
        <v>0.96601934433333347</v>
      </c>
      <c r="AP55" s="1435">
        <v>0.96601934433333347</v>
      </c>
      <c r="AQ55" s="1383"/>
    </row>
    <row r="56" spans="8:43" ht="16.5" customHeight="1">
      <c r="H56" s="2100" t="s">
        <v>97</v>
      </c>
      <c r="I56" s="2100"/>
      <c r="J56" s="2100"/>
      <c r="K56" s="2100"/>
      <c r="L56" s="2100"/>
      <c r="M56" s="2100"/>
      <c r="N56" s="2100"/>
      <c r="O56" s="1383"/>
      <c r="Q56" s="2100" t="s">
        <v>108</v>
      </c>
      <c r="R56" s="2100"/>
      <c r="S56" s="2100"/>
      <c r="T56" s="2100"/>
      <c r="U56" s="2100"/>
      <c r="V56" s="2100"/>
      <c r="Y56" s="2100" t="s">
        <v>108</v>
      </c>
      <c r="Z56" s="2100"/>
      <c r="AA56" s="2100"/>
      <c r="AB56" s="2100"/>
      <c r="AC56" s="2100"/>
      <c r="AD56" s="2100"/>
      <c r="AE56" s="2100"/>
      <c r="AF56" s="2100"/>
      <c r="AG56" s="1383"/>
      <c r="AK56" s="2115"/>
      <c r="AL56" s="1388" t="s">
        <v>107</v>
      </c>
      <c r="AM56" s="1389">
        <v>9</v>
      </c>
      <c r="AN56" s="1440">
        <v>0.99205624000000003</v>
      </c>
      <c r="AO56" s="1440">
        <v>0.99205624000000003</v>
      </c>
      <c r="AP56" s="1435">
        <v>0.99205624000000003</v>
      </c>
      <c r="AQ56" s="1383"/>
    </row>
    <row r="57" spans="8:43">
      <c r="Q57" s="2100" t="s">
        <v>97</v>
      </c>
      <c r="R57" s="2100"/>
      <c r="S57" s="2100"/>
      <c r="T57" s="2100"/>
      <c r="U57" s="2100"/>
      <c r="V57" s="2100"/>
      <c r="Y57" s="2100" t="s">
        <v>97</v>
      </c>
      <c r="Z57" s="2100"/>
      <c r="AA57" s="2100"/>
      <c r="AB57" s="2100"/>
      <c r="AC57" s="2100"/>
      <c r="AD57" s="2100"/>
      <c r="AE57" s="2100"/>
      <c r="AF57" s="2100"/>
      <c r="AG57" s="1383"/>
      <c r="AK57" s="2115"/>
      <c r="AL57" s="1388" t="s">
        <v>103</v>
      </c>
      <c r="AM57" s="1389">
        <v>9</v>
      </c>
      <c r="AN57" s="1443"/>
      <c r="AO57" s="1442">
        <v>1.0504644857777778</v>
      </c>
      <c r="AP57" s="1436">
        <v>1.0504644857777778</v>
      </c>
      <c r="AQ57" s="1383"/>
    </row>
    <row r="58" spans="8:43">
      <c r="AK58" s="2115"/>
      <c r="AL58" s="1388" t="s">
        <v>106</v>
      </c>
      <c r="AM58" s="1389">
        <v>9</v>
      </c>
      <c r="AN58" s="1443"/>
      <c r="AO58" s="1443"/>
      <c r="AP58" s="1436">
        <v>1.1082928349999999</v>
      </c>
      <c r="AQ58" s="1383"/>
    </row>
    <row r="59" spans="8:43" ht="15.75" thickBot="1">
      <c r="I59" s="2104" t="s">
        <v>100</v>
      </c>
      <c r="J59" s="2104"/>
      <c r="K59" s="2104"/>
      <c r="L59" s="2104"/>
      <c r="M59" s="2104"/>
      <c r="N59" s="2104"/>
      <c r="Z59" s="2104" t="s">
        <v>100</v>
      </c>
      <c r="AA59" s="2104"/>
      <c r="AB59" s="2104"/>
      <c r="AC59" s="2104"/>
      <c r="AD59" s="2104"/>
      <c r="AK59" s="2116"/>
      <c r="AL59" s="1392" t="s">
        <v>74</v>
      </c>
      <c r="AM59" s="1393"/>
      <c r="AN59" s="1394">
        <v>0.1395227122121131</v>
      </c>
      <c r="AO59" s="1394">
        <v>0.13480249715012749</v>
      </c>
      <c r="AP59" s="1395">
        <v>6.4487766224310294E-2</v>
      </c>
      <c r="AQ59" s="1383"/>
    </row>
    <row r="60" spans="8:43" ht="16.5" thickTop="1" thickBot="1">
      <c r="I60" s="1396" t="s">
        <v>67</v>
      </c>
      <c r="J60" s="1396" t="s">
        <v>617</v>
      </c>
      <c r="K60" s="1383"/>
      <c r="L60" s="1383"/>
      <c r="M60" s="1383"/>
      <c r="N60" s="1383"/>
      <c r="Q60" s="2104" t="s">
        <v>100</v>
      </c>
      <c r="R60" s="2104"/>
      <c r="S60" s="2104"/>
      <c r="T60" s="2104"/>
      <c r="U60" s="2104"/>
      <c r="V60" s="2104"/>
      <c r="Z60" s="1396" t="s">
        <v>67</v>
      </c>
      <c r="AA60" s="1396" t="s">
        <v>626</v>
      </c>
      <c r="AB60" s="1383"/>
      <c r="AC60" s="1383"/>
      <c r="AD60" s="1383"/>
      <c r="AK60" s="2100" t="s">
        <v>628</v>
      </c>
      <c r="AL60" s="2100"/>
      <c r="AM60" s="2100"/>
      <c r="AN60" s="2100"/>
      <c r="AO60" s="2100"/>
      <c r="AP60" s="2100"/>
      <c r="AQ60" s="1383"/>
    </row>
    <row r="61" spans="8:43" ht="16.5" thickTop="1" thickBot="1">
      <c r="I61" s="2105" t="s">
        <v>0</v>
      </c>
      <c r="J61" s="2107" t="s">
        <v>86</v>
      </c>
      <c r="K61" s="2101" t="s">
        <v>87</v>
      </c>
      <c r="L61" s="2101" t="s">
        <v>88</v>
      </c>
      <c r="M61" s="2103"/>
      <c r="N61" s="2102"/>
      <c r="Q61" s="1396" t="s">
        <v>67</v>
      </c>
      <c r="R61" s="1396"/>
      <c r="S61" s="1396" t="s">
        <v>622</v>
      </c>
      <c r="T61" s="1383"/>
      <c r="U61" s="1383"/>
      <c r="V61" s="1383"/>
      <c r="Z61" s="2105" t="s">
        <v>0</v>
      </c>
      <c r="AA61" s="2107" t="s">
        <v>86</v>
      </c>
      <c r="AB61" s="2101" t="s">
        <v>87</v>
      </c>
      <c r="AC61" s="2101" t="s">
        <v>88</v>
      </c>
      <c r="AD61" s="2102"/>
      <c r="AK61" s="2100" t="s">
        <v>96</v>
      </c>
      <c r="AL61" s="2100"/>
      <c r="AM61" s="2100"/>
      <c r="AN61" s="2100"/>
      <c r="AO61" s="2100"/>
      <c r="AP61" s="2100"/>
      <c r="AQ61" s="1383"/>
    </row>
    <row r="62" spans="8:43" ht="26.25" thickTop="1" thickBot="1">
      <c r="I62" s="2106"/>
      <c r="J62" s="2108"/>
      <c r="K62" s="2109"/>
      <c r="L62" s="1397" t="s">
        <v>89</v>
      </c>
      <c r="M62" s="1583"/>
      <c r="N62" s="1398" t="s">
        <v>90</v>
      </c>
      <c r="Q62" s="2105" t="s">
        <v>0</v>
      </c>
      <c r="R62" s="1560"/>
      <c r="S62" s="2107" t="s">
        <v>86</v>
      </c>
      <c r="T62" s="2101" t="s">
        <v>87</v>
      </c>
      <c r="U62" s="2101" t="s">
        <v>88</v>
      </c>
      <c r="V62" s="2102"/>
      <c r="Z62" s="2106"/>
      <c r="AA62" s="2108"/>
      <c r="AB62" s="2109"/>
      <c r="AC62" s="1397" t="s">
        <v>89</v>
      </c>
      <c r="AD62" s="1398" t="s">
        <v>90</v>
      </c>
      <c r="AK62" s="2100" t="s">
        <v>97</v>
      </c>
      <c r="AL62" s="2100"/>
      <c r="AM62" s="2100"/>
      <c r="AN62" s="2100"/>
      <c r="AO62" s="2100"/>
      <c r="AP62" s="2100"/>
      <c r="AQ62" s="1383"/>
    </row>
    <row r="63" spans="8:43" ht="26.25" thickTop="1" thickBot="1">
      <c r="I63" s="1399" t="s">
        <v>94</v>
      </c>
      <c r="J63" s="1431">
        <v>0.82816666666666672</v>
      </c>
      <c r="K63" s="1400">
        <v>0.1071185676288859</v>
      </c>
      <c r="L63" s="1400">
        <v>0.60108544750520465</v>
      </c>
      <c r="M63" s="1584"/>
      <c r="N63" s="1412">
        <v>1.0552478858281287</v>
      </c>
      <c r="Q63" s="2106"/>
      <c r="R63" s="1561"/>
      <c r="S63" s="2108"/>
      <c r="T63" s="2109"/>
      <c r="U63" s="1397" t="s">
        <v>89</v>
      </c>
      <c r="V63" s="1398" t="s">
        <v>90</v>
      </c>
      <c r="Z63" s="1399" t="s">
        <v>94</v>
      </c>
      <c r="AA63" s="1431">
        <v>0.88666666666666694</v>
      </c>
      <c r="AB63" s="1400">
        <v>1.9743728493240964E-2</v>
      </c>
      <c r="AC63" s="1400">
        <v>0.84481183200746035</v>
      </c>
      <c r="AD63" s="1401">
        <v>0.92852150132587352</v>
      </c>
      <c r="AK63" s="2104" t="s">
        <v>636</v>
      </c>
      <c r="AL63" s="2104"/>
      <c r="AM63" s="2104"/>
      <c r="AN63" s="2104"/>
      <c r="AO63" s="2104"/>
    </row>
    <row r="64" spans="8:43" ht="15.75" thickTop="1">
      <c r="I64" s="1402" t="s">
        <v>99</v>
      </c>
      <c r="J64" s="1432">
        <v>0.87016666666666675</v>
      </c>
      <c r="K64" s="1404">
        <v>0.1071185676288859</v>
      </c>
      <c r="L64" s="1404">
        <v>0.64308544750520469</v>
      </c>
      <c r="M64" s="1585"/>
      <c r="N64" s="1405">
        <v>1.0972478858281287</v>
      </c>
      <c r="Q64" s="1399" t="s">
        <v>94</v>
      </c>
      <c r="R64" s="1591"/>
      <c r="S64" s="1431">
        <v>0.86295745866666684</v>
      </c>
      <c r="T64" s="1400">
        <v>5.449522139232179E-2</v>
      </c>
      <c r="U64" s="1400">
        <v>0.74743275005485021</v>
      </c>
      <c r="V64" s="1401">
        <v>0.97848216727848347</v>
      </c>
      <c r="Z64" s="1402" t="s">
        <v>99</v>
      </c>
      <c r="AA64" s="1432">
        <v>0.9766666666666669</v>
      </c>
      <c r="AB64" s="1404">
        <v>1.9743728493240964E-2</v>
      </c>
      <c r="AC64" s="1404">
        <v>0.93481183200746032</v>
      </c>
      <c r="AD64" s="1405">
        <v>1.0185215013258735</v>
      </c>
      <c r="AK64" s="2110" t="s">
        <v>0</v>
      </c>
      <c r="AL64" s="2111"/>
      <c r="AM64" s="2107" t="s">
        <v>62</v>
      </c>
      <c r="AN64" s="2101" t="s">
        <v>93</v>
      </c>
      <c r="AO64" s="2102"/>
    </row>
    <row r="65" spans="9:41" ht="15.75" thickBot="1">
      <c r="I65" s="1402" t="s">
        <v>101</v>
      </c>
      <c r="J65" s="1432">
        <v>0.86230000000000007</v>
      </c>
      <c r="K65" s="1404">
        <v>0.10711856762888591</v>
      </c>
      <c r="L65" s="1404">
        <v>0.635218780838538</v>
      </c>
      <c r="M65" s="1585"/>
      <c r="N65" s="1405">
        <v>1.0893812191614622</v>
      </c>
      <c r="Q65" s="1402" t="s">
        <v>99</v>
      </c>
      <c r="R65" s="1592"/>
      <c r="S65" s="1432">
        <v>0.98784882700000021</v>
      </c>
      <c r="T65" s="1404">
        <v>5.449522139232179E-2</v>
      </c>
      <c r="U65" s="1404">
        <v>0.87232411838818358</v>
      </c>
      <c r="V65" s="1405">
        <v>1.1033735356118168</v>
      </c>
      <c r="Z65" s="1402" t="s">
        <v>101</v>
      </c>
      <c r="AA65" s="1432">
        <v>0.90666666666666695</v>
      </c>
      <c r="AB65" s="1404">
        <v>1.9743728493240964E-2</v>
      </c>
      <c r="AC65" s="1404">
        <v>0.86481183200746037</v>
      </c>
      <c r="AD65" s="1406">
        <v>0.94852150132587354</v>
      </c>
      <c r="AK65" s="2112"/>
      <c r="AL65" s="2113"/>
      <c r="AM65" s="2108"/>
      <c r="AN65" s="1384" t="s">
        <v>94</v>
      </c>
      <c r="AO65" s="1385" t="s">
        <v>99</v>
      </c>
    </row>
    <row r="66" spans="9:41" ht="15.75" thickTop="1">
      <c r="I66" s="1402" t="s">
        <v>102</v>
      </c>
      <c r="J66" s="1432">
        <v>0.9225000000000001</v>
      </c>
      <c r="K66" s="1404">
        <v>0.1071185676288859</v>
      </c>
      <c r="L66" s="1404">
        <v>0.69541878083853803</v>
      </c>
      <c r="M66" s="1585"/>
      <c r="N66" s="1405">
        <v>1.1495812191614621</v>
      </c>
      <c r="Q66" s="1402" t="s">
        <v>101</v>
      </c>
      <c r="R66" s="1592"/>
      <c r="S66" s="1432">
        <v>0.97933025400000029</v>
      </c>
      <c r="T66" s="1404">
        <v>5.449522139232179E-2</v>
      </c>
      <c r="U66" s="1404">
        <v>0.86380554538818366</v>
      </c>
      <c r="V66" s="1405">
        <v>1.0948549626118169</v>
      </c>
      <c r="Z66" s="1402" t="s">
        <v>102</v>
      </c>
      <c r="AA66" s="1432">
        <v>0.98000000000000032</v>
      </c>
      <c r="AB66" s="1404">
        <v>1.9743728493240964E-2</v>
      </c>
      <c r="AC66" s="1404">
        <v>0.93814516534079373</v>
      </c>
      <c r="AD66" s="1405">
        <v>1.0218548346592069</v>
      </c>
      <c r="AK66" s="2114" t="s">
        <v>98</v>
      </c>
      <c r="AL66" s="1386" t="s">
        <v>94</v>
      </c>
      <c r="AM66" s="1387">
        <v>9</v>
      </c>
      <c r="AN66" s="1437">
        <v>0.79184444444444446</v>
      </c>
      <c r="AO66" s="1439"/>
    </row>
    <row r="67" spans="9:41">
      <c r="I67" s="1402" t="s">
        <v>103</v>
      </c>
      <c r="J67" s="1444">
        <v>1.0002333333333333</v>
      </c>
      <c r="K67" s="1404">
        <v>0.1071185676288859</v>
      </c>
      <c r="L67" s="1404">
        <v>0.77315211417187124</v>
      </c>
      <c r="M67" s="1585"/>
      <c r="N67" s="1405">
        <v>1.2273145524947953</v>
      </c>
      <c r="Q67" s="1402" t="s">
        <v>102</v>
      </c>
      <c r="R67" s="1592"/>
      <c r="S67" s="1432">
        <v>0.95233499433333368</v>
      </c>
      <c r="T67" s="1404">
        <v>5.449522139232179E-2</v>
      </c>
      <c r="U67" s="1404">
        <v>0.83681028572151706</v>
      </c>
      <c r="V67" s="1405">
        <v>1.0678597029451504</v>
      </c>
      <c r="Z67" s="1402" t="s">
        <v>103</v>
      </c>
      <c r="AA67" s="1444">
        <v>1.0800000000000003</v>
      </c>
      <c r="AB67" s="1404">
        <v>1.9743728493240964E-2</v>
      </c>
      <c r="AC67" s="1413">
        <v>1.0381451653407938</v>
      </c>
      <c r="AD67" s="1405">
        <v>1.1218548346592068</v>
      </c>
      <c r="AK67" s="2115"/>
      <c r="AL67" s="1388" t="s">
        <v>99</v>
      </c>
      <c r="AM67" s="1389">
        <v>9</v>
      </c>
      <c r="AN67" s="1440">
        <v>0.83483333333333332</v>
      </c>
      <c r="AO67" s="1441"/>
    </row>
    <row r="68" spans="9:41">
      <c r="I68" s="1402" t="s">
        <v>104</v>
      </c>
      <c r="J68" s="1432">
        <v>0.9456</v>
      </c>
      <c r="K68" s="1404">
        <v>0.1071185676288859</v>
      </c>
      <c r="L68" s="1404">
        <v>0.71851878083853793</v>
      </c>
      <c r="M68" s="1585"/>
      <c r="N68" s="1405">
        <v>1.172681219161462</v>
      </c>
      <c r="Q68" s="1402" t="s">
        <v>103</v>
      </c>
      <c r="R68" s="1592"/>
      <c r="S68" s="1444">
        <v>1.0711601240000002</v>
      </c>
      <c r="T68" s="1404">
        <v>5.449522139232179E-2</v>
      </c>
      <c r="U68" s="1404">
        <v>0.95563541538818353</v>
      </c>
      <c r="V68" s="1405">
        <v>1.1866848326118169</v>
      </c>
      <c r="Z68" s="1402" t="s">
        <v>104</v>
      </c>
      <c r="AA68" s="1432">
        <v>0.99666666666666681</v>
      </c>
      <c r="AB68" s="1404">
        <v>1.9743728493240964E-2</v>
      </c>
      <c r="AC68" s="1404">
        <v>0.95481183200746023</v>
      </c>
      <c r="AD68" s="1405">
        <v>1.0385215013258733</v>
      </c>
      <c r="AK68" s="2115"/>
      <c r="AL68" s="1388" t="s">
        <v>102</v>
      </c>
      <c r="AM68" s="1389">
        <v>9</v>
      </c>
      <c r="AN68" s="1440">
        <v>0.83916666666666673</v>
      </c>
      <c r="AO68" s="1441"/>
    </row>
    <row r="69" spans="9:41">
      <c r="I69" s="1402" t="s">
        <v>105</v>
      </c>
      <c r="J69" s="1432">
        <v>0.91250000000000009</v>
      </c>
      <c r="K69" s="1404">
        <v>0.1071185676288859</v>
      </c>
      <c r="L69" s="1404">
        <v>0.68541878083853802</v>
      </c>
      <c r="M69" s="1585"/>
      <c r="N69" s="1405">
        <v>1.139581219161462</v>
      </c>
      <c r="Q69" s="1402" t="s">
        <v>104</v>
      </c>
      <c r="R69" s="1592"/>
      <c r="S69" s="1432">
        <v>0.9557913663333335</v>
      </c>
      <c r="T69" s="1404">
        <v>5.449522139232179E-2</v>
      </c>
      <c r="U69" s="1404">
        <v>0.84026665772151687</v>
      </c>
      <c r="V69" s="1405">
        <v>1.0713160749451502</v>
      </c>
      <c r="Z69" s="1402" t="s">
        <v>105</v>
      </c>
      <c r="AA69" s="1432">
        <v>0.9933333333333334</v>
      </c>
      <c r="AB69" s="1404">
        <v>1.9743728493240964E-2</v>
      </c>
      <c r="AC69" s="1404">
        <v>0.95147849867412682</v>
      </c>
      <c r="AD69" s="1405">
        <v>1.0351881679925399</v>
      </c>
      <c r="AK69" s="2115"/>
      <c r="AL69" s="1388" t="s">
        <v>105</v>
      </c>
      <c r="AM69" s="1389">
        <v>9</v>
      </c>
      <c r="AN69" s="1440">
        <v>0.87022222222222223</v>
      </c>
      <c r="AO69" s="1435">
        <v>0.87022222222222223</v>
      </c>
    </row>
    <row r="70" spans="9:41">
      <c r="I70" s="1402" t="s">
        <v>106</v>
      </c>
      <c r="J70" s="1444">
        <v>1.0149999999999999</v>
      </c>
      <c r="K70" s="1404">
        <v>0.1071185676288859</v>
      </c>
      <c r="L70" s="1404">
        <v>0.78791878083853784</v>
      </c>
      <c r="M70" s="1585"/>
      <c r="N70" s="1405">
        <v>1.2420812191614619</v>
      </c>
      <c r="Q70" s="1402" t="s">
        <v>105</v>
      </c>
      <c r="R70" s="1592"/>
      <c r="S70" s="1432">
        <v>0.92334090700000027</v>
      </c>
      <c r="T70" s="1404">
        <v>5.449522139232179E-2</v>
      </c>
      <c r="U70" s="1404">
        <v>0.80781619838818364</v>
      </c>
      <c r="V70" s="1405">
        <v>1.038865615611817</v>
      </c>
      <c r="Z70" s="1402" t="s">
        <v>106</v>
      </c>
      <c r="AA70" s="1444">
        <v>1.1933333333333336</v>
      </c>
      <c r="AB70" s="1404">
        <v>1.9743728493240964E-2</v>
      </c>
      <c r="AC70" s="1413">
        <v>1.1514784986741271</v>
      </c>
      <c r="AD70" s="1405">
        <v>1.2351881679925401</v>
      </c>
      <c r="AK70" s="2115"/>
      <c r="AL70" s="1388" t="s">
        <v>103</v>
      </c>
      <c r="AM70" s="1389">
        <v>9</v>
      </c>
      <c r="AN70" s="1440">
        <v>0.87311111111111106</v>
      </c>
      <c r="AO70" s="1435">
        <v>0.87311111111111106</v>
      </c>
    </row>
    <row r="71" spans="9:41" ht="15.75" customHeight="1" thickBot="1">
      <c r="I71" s="1408" t="s">
        <v>107</v>
      </c>
      <c r="J71" s="1433">
        <v>0.95216666666666605</v>
      </c>
      <c r="K71" s="1394">
        <v>0.10711856762888586</v>
      </c>
      <c r="L71" s="1394">
        <v>0.72508544750520409</v>
      </c>
      <c r="M71" s="1582"/>
      <c r="N71" s="1410">
        <v>1.1792478858281279</v>
      </c>
      <c r="Q71" s="1402" t="s">
        <v>106</v>
      </c>
      <c r="R71" s="1592"/>
      <c r="S71" s="1444">
        <v>1.1165451716666668</v>
      </c>
      <c r="T71" s="1404">
        <v>5.449522139232179E-2</v>
      </c>
      <c r="U71" s="1413">
        <v>1.00102046305485</v>
      </c>
      <c r="V71" s="1405">
        <v>1.2320698802784835</v>
      </c>
      <c r="Z71" s="1408" t="s">
        <v>107</v>
      </c>
      <c r="AA71" s="1445">
        <v>1.0066666666666657</v>
      </c>
      <c r="AB71" s="1394">
        <v>1.9743728493240954E-2</v>
      </c>
      <c r="AC71" s="1394">
        <v>0.96481183200745924</v>
      </c>
      <c r="AD71" s="1410">
        <v>1.0485215013258722</v>
      </c>
      <c r="AK71" s="2115"/>
      <c r="AL71" s="1388" t="s">
        <v>101</v>
      </c>
      <c r="AM71" s="1389">
        <v>9</v>
      </c>
      <c r="AN71" s="1440">
        <v>0.87500000000000011</v>
      </c>
      <c r="AO71" s="1435">
        <v>0.87500000000000011</v>
      </c>
    </row>
    <row r="72" spans="9:41" ht="16.5" thickTop="1" thickBot="1">
      <c r="Q72" s="1408" t="s">
        <v>107</v>
      </c>
      <c r="R72" s="1593"/>
      <c r="S72" s="1445">
        <v>1.0176666666666654</v>
      </c>
      <c r="T72" s="1394">
        <v>5.4495221392321762E-2</v>
      </c>
      <c r="U72" s="1394">
        <v>0.90214195805484876</v>
      </c>
      <c r="V72" s="1410">
        <v>1.1331913752784819</v>
      </c>
      <c r="AK72" s="2115"/>
      <c r="AL72" s="1388" t="s">
        <v>104</v>
      </c>
      <c r="AM72" s="1389">
        <v>9</v>
      </c>
      <c r="AN72" s="1440">
        <v>0.8949999999999998</v>
      </c>
      <c r="AO72" s="1435">
        <v>0.8949999999999998</v>
      </c>
    </row>
    <row r="73" spans="9:41" ht="16.5" thickTop="1" thickBot="1">
      <c r="I73" s="2104" t="s">
        <v>617</v>
      </c>
      <c r="J73" s="2104"/>
      <c r="K73" s="2104"/>
      <c r="L73" s="2104"/>
      <c r="M73" s="1558"/>
      <c r="N73" s="1383"/>
      <c r="AK73" s="2115"/>
      <c r="AL73" s="1388" t="s">
        <v>107</v>
      </c>
      <c r="AM73" s="1389">
        <v>9</v>
      </c>
      <c r="AN73" s="1440">
        <v>0.92473333333333341</v>
      </c>
      <c r="AO73" s="1435">
        <v>0.92473333333333341</v>
      </c>
    </row>
    <row r="74" spans="9:41" ht="16.5" thickTop="1" thickBot="1">
      <c r="I74" s="2110" t="s">
        <v>0</v>
      </c>
      <c r="J74" s="2111"/>
      <c r="K74" s="2107" t="s">
        <v>62</v>
      </c>
      <c r="L74" s="1411" t="s">
        <v>93</v>
      </c>
      <c r="M74" s="1574"/>
      <c r="N74" s="1383"/>
      <c r="Q74" s="2104" t="s">
        <v>622</v>
      </c>
      <c r="R74" s="2104"/>
      <c r="S74" s="2104"/>
      <c r="T74" s="2104"/>
      <c r="U74" s="2104"/>
      <c r="V74" s="2104"/>
      <c r="W74" s="2104"/>
      <c r="X74" s="1383"/>
      <c r="Z74" s="2104" t="s">
        <v>626</v>
      </c>
      <c r="AA74" s="2104"/>
      <c r="AB74" s="2104"/>
      <c r="AC74" s="2104"/>
      <c r="AD74" s="2104"/>
      <c r="AE74" s="2104"/>
      <c r="AF74" s="2104"/>
      <c r="AK74" s="2115"/>
      <c r="AL74" s="1388" t="s">
        <v>106</v>
      </c>
      <c r="AM74" s="1389">
        <v>9</v>
      </c>
      <c r="AN74" s="1443"/>
      <c r="AO74" s="1435">
        <v>0.9796666666666668</v>
      </c>
    </row>
    <row r="75" spans="9:41" ht="16.5" thickTop="1" thickBot="1">
      <c r="I75" s="2112"/>
      <c r="J75" s="2113"/>
      <c r="K75" s="2108"/>
      <c r="L75" s="1385" t="s">
        <v>94</v>
      </c>
      <c r="M75" s="1586"/>
      <c r="N75" s="1383"/>
      <c r="Q75" s="2110" t="s">
        <v>0</v>
      </c>
      <c r="R75" s="2117"/>
      <c r="S75" s="2111"/>
      <c r="T75" s="2107" t="s">
        <v>62</v>
      </c>
      <c r="U75" s="2101" t="s">
        <v>93</v>
      </c>
      <c r="V75" s="2101"/>
      <c r="W75" s="2102"/>
      <c r="X75" s="1383"/>
      <c r="Z75" s="2110" t="s">
        <v>0</v>
      </c>
      <c r="AA75" s="2111"/>
      <c r="AB75" s="2107" t="s">
        <v>62</v>
      </c>
      <c r="AC75" s="2101" t="s">
        <v>93</v>
      </c>
      <c r="AD75" s="2101"/>
      <c r="AE75" s="2101"/>
      <c r="AF75" s="2102"/>
      <c r="AK75" s="2116"/>
      <c r="AL75" s="1392" t="s">
        <v>74</v>
      </c>
      <c r="AM75" s="1393"/>
      <c r="AN75" s="1394">
        <v>5.9194945344524852E-2</v>
      </c>
      <c r="AO75" s="1395">
        <v>0.11269922836882351</v>
      </c>
    </row>
    <row r="76" spans="9:41" ht="16.5" thickTop="1" thickBot="1">
      <c r="I76" s="2114" t="s">
        <v>98</v>
      </c>
      <c r="J76" s="1386" t="s">
        <v>94</v>
      </c>
      <c r="K76" s="1387">
        <v>3</v>
      </c>
      <c r="L76" s="1434">
        <v>0.82816666666666661</v>
      </c>
      <c r="M76" s="1587"/>
      <c r="N76" s="1383"/>
      <c r="Q76" s="2112"/>
      <c r="R76" s="2118"/>
      <c r="S76" s="2113"/>
      <c r="T76" s="2108"/>
      <c r="U76" s="1384" t="s">
        <v>94</v>
      </c>
      <c r="V76" s="1384" t="s">
        <v>99</v>
      </c>
      <c r="W76" s="1385" t="s">
        <v>101</v>
      </c>
      <c r="X76" s="1383"/>
      <c r="Z76" s="2112"/>
      <c r="AA76" s="2113"/>
      <c r="AB76" s="2108"/>
      <c r="AC76" s="1384" t="s">
        <v>94</v>
      </c>
      <c r="AD76" s="1384" t="s">
        <v>99</v>
      </c>
      <c r="AE76" s="1384" t="s">
        <v>101</v>
      </c>
      <c r="AF76" s="1385" t="s">
        <v>102</v>
      </c>
      <c r="AK76" s="2100" t="s">
        <v>629</v>
      </c>
      <c r="AL76" s="2100"/>
      <c r="AM76" s="2100"/>
      <c r="AN76" s="2100"/>
      <c r="AO76" s="2100"/>
    </row>
    <row r="77" spans="9:41" ht="15.75" thickTop="1">
      <c r="I77" s="2115"/>
      <c r="J77" s="1388" t="s">
        <v>101</v>
      </c>
      <c r="K77" s="1389">
        <v>3</v>
      </c>
      <c r="L77" s="1435">
        <v>0.86229999999999996</v>
      </c>
      <c r="M77" s="1587"/>
      <c r="N77" s="1383"/>
      <c r="Q77" s="2114" t="s">
        <v>98</v>
      </c>
      <c r="R77" s="1594"/>
      <c r="S77" s="1386" t="s">
        <v>94</v>
      </c>
      <c r="T77" s="1387">
        <v>3</v>
      </c>
      <c r="U77" s="1437">
        <v>0.86295745866666662</v>
      </c>
      <c r="V77" s="1438"/>
      <c r="W77" s="1439"/>
      <c r="X77" s="1383"/>
      <c r="Z77" s="2114" t="s">
        <v>98</v>
      </c>
      <c r="AA77" s="1386" t="s">
        <v>94</v>
      </c>
      <c r="AB77" s="1387">
        <v>3</v>
      </c>
      <c r="AC77" s="1437">
        <v>0.88666666666666671</v>
      </c>
      <c r="AD77" s="1438"/>
      <c r="AE77" s="1438"/>
      <c r="AF77" s="1439"/>
      <c r="AK77" s="2100" t="s">
        <v>96</v>
      </c>
      <c r="AL77" s="2100"/>
      <c r="AM77" s="2100"/>
      <c r="AN77" s="2100"/>
      <c r="AO77" s="2100"/>
    </row>
    <row r="78" spans="9:41">
      <c r="I78" s="2115"/>
      <c r="J78" s="1388" t="s">
        <v>99</v>
      </c>
      <c r="K78" s="1389">
        <v>3</v>
      </c>
      <c r="L78" s="1435">
        <v>0.87016666666666664</v>
      </c>
      <c r="M78" s="1587"/>
      <c r="N78" s="1383"/>
      <c r="Q78" s="2115"/>
      <c r="R78" s="1559"/>
      <c r="S78" s="1388" t="s">
        <v>105</v>
      </c>
      <c r="T78" s="1389">
        <v>3</v>
      </c>
      <c r="U78" s="1440">
        <v>0.92334090699999993</v>
      </c>
      <c r="V78" s="1440">
        <v>0.92334090699999993</v>
      </c>
      <c r="W78" s="1441"/>
      <c r="X78" s="1383"/>
      <c r="Z78" s="2115"/>
      <c r="AA78" s="1388" t="s">
        <v>101</v>
      </c>
      <c r="AB78" s="1389">
        <v>3</v>
      </c>
      <c r="AC78" s="1440">
        <v>0.90666666666666673</v>
      </c>
      <c r="AD78" s="1443"/>
      <c r="AE78" s="1443"/>
      <c r="AF78" s="1441"/>
      <c r="AK78" s="2100" t="s">
        <v>97</v>
      </c>
      <c r="AL78" s="2100"/>
      <c r="AM78" s="2100"/>
      <c r="AN78" s="2100"/>
      <c r="AO78" s="2100"/>
    </row>
    <row r="79" spans="9:41">
      <c r="I79" s="2115"/>
      <c r="J79" s="1388" t="s">
        <v>105</v>
      </c>
      <c r="K79" s="1389">
        <v>3</v>
      </c>
      <c r="L79" s="1435">
        <v>0.91249999999999998</v>
      </c>
      <c r="M79" s="1587"/>
      <c r="N79" s="1383"/>
      <c r="Q79" s="2115"/>
      <c r="R79" s="1559"/>
      <c r="S79" s="1388" t="s">
        <v>102</v>
      </c>
      <c r="T79" s="1389">
        <v>3</v>
      </c>
      <c r="U79" s="1440">
        <v>0.95233499433333335</v>
      </c>
      <c r="V79" s="1440">
        <v>0.95233499433333335</v>
      </c>
      <c r="W79" s="1435">
        <v>0.95233499433333335</v>
      </c>
      <c r="X79" s="1383"/>
      <c r="Z79" s="2115"/>
      <c r="AA79" s="1388" t="s">
        <v>99</v>
      </c>
      <c r="AB79" s="1389">
        <v>3</v>
      </c>
      <c r="AC79" s="1443"/>
      <c r="AD79" s="1440">
        <v>0.97666666666666668</v>
      </c>
      <c r="AE79" s="1443"/>
      <c r="AF79" s="1441"/>
    </row>
    <row r="80" spans="9:41">
      <c r="I80" s="2115"/>
      <c r="J80" s="1388" t="s">
        <v>102</v>
      </c>
      <c r="K80" s="1389">
        <v>3</v>
      </c>
      <c r="L80" s="1435">
        <v>0.92249999999999999</v>
      </c>
      <c r="M80" s="1587"/>
      <c r="N80" s="1383"/>
      <c r="Q80" s="2115"/>
      <c r="R80" s="1559"/>
      <c r="S80" s="1388" t="s">
        <v>104</v>
      </c>
      <c r="T80" s="1389">
        <v>3</v>
      </c>
      <c r="U80" s="1440">
        <v>0.95579136633333328</v>
      </c>
      <c r="V80" s="1440">
        <v>0.95579136633333328</v>
      </c>
      <c r="W80" s="1435">
        <v>0.95579136633333328</v>
      </c>
      <c r="X80" s="1383"/>
      <c r="Z80" s="2115"/>
      <c r="AA80" s="1388" t="s">
        <v>102</v>
      </c>
      <c r="AB80" s="1389">
        <v>3</v>
      </c>
      <c r="AC80" s="1443"/>
      <c r="AD80" s="1440">
        <v>0.98</v>
      </c>
      <c r="AE80" s="1443"/>
      <c r="AF80" s="1441"/>
    </row>
    <row r="81" spans="8:32">
      <c r="I81" s="2115"/>
      <c r="J81" s="1388" t="s">
        <v>104</v>
      </c>
      <c r="K81" s="1389">
        <v>3</v>
      </c>
      <c r="L81" s="1435">
        <v>0.9456</v>
      </c>
      <c r="M81" s="1587"/>
      <c r="N81" s="1383"/>
      <c r="Q81" s="2115"/>
      <c r="R81" s="1559"/>
      <c r="S81" s="1388" t="s">
        <v>101</v>
      </c>
      <c r="T81" s="1389">
        <v>3</v>
      </c>
      <c r="U81" s="1440">
        <v>0.97933025400000007</v>
      </c>
      <c r="V81" s="1440">
        <v>0.97933025400000007</v>
      </c>
      <c r="W81" s="1435">
        <v>0.97933025400000007</v>
      </c>
      <c r="X81" s="1383"/>
      <c r="Z81" s="2115"/>
      <c r="AA81" s="1388" t="s">
        <v>105</v>
      </c>
      <c r="AB81" s="1389">
        <v>3</v>
      </c>
      <c r="AC81" s="1443"/>
      <c r="AD81" s="1440">
        <v>0.99333333333333329</v>
      </c>
      <c r="AE81" s="1443"/>
      <c r="AF81" s="1441"/>
    </row>
    <row r="82" spans="8:32">
      <c r="I82" s="2115"/>
      <c r="J82" s="1388" t="s">
        <v>107</v>
      </c>
      <c r="K82" s="1389">
        <v>3</v>
      </c>
      <c r="L82" s="1435">
        <v>0.95216666666666672</v>
      </c>
      <c r="M82" s="1587"/>
      <c r="N82" s="1383"/>
      <c r="Q82" s="2115"/>
      <c r="R82" s="1559"/>
      <c r="S82" s="1388" t="s">
        <v>99</v>
      </c>
      <c r="T82" s="1389">
        <v>3</v>
      </c>
      <c r="U82" s="1440">
        <v>0.98784882699999998</v>
      </c>
      <c r="V82" s="1440">
        <v>0.98784882699999998</v>
      </c>
      <c r="W82" s="1435">
        <v>0.98784882699999998</v>
      </c>
      <c r="X82" s="1383"/>
      <c r="Z82" s="2115"/>
      <c r="AA82" s="1388" t="s">
        <v>104</v>
      </c>
      <c r="AB82" s="1389">
        <v>3</v>
      </c>
      <c r="AC82" s="1443"/>
      <c r="AD82" s="1440">
        <v>0.9966666666666667</v>
      </c>
      <c r="AE82" s="1443"/>
      <c r="AF82" s="1441"/>
    </row>
    <row r="83" spans="8:32">
      <c r="I83" s="2115"/>
      <c r="J83" s="1388" t="s">
        <v>103</v>
      </c>
      <c r="K83" s="1389">
        <v>3</v>
      </c>
      <c r="L83" s="1436">
        <v>1.0002333333333333</v>
      </c>
      <c r="M83" s="1588"/>
      <c r="N83" s="1383"/>
      <c r="Q83" s="2115"/>
      <c r="R83" s="1559"/>
      <c r="S83" s="1388" t="s">
        <v>107</v>
      </c>
      <c r="T83" s="1389">
        <v>3</v>
      </c>
      <c r="U83" s="1442">
        <v>1.0176666666666667</v>
      </c>
      <c r="V83" s="1442">
        <v>1.0176666666666667</v>
      </c>
      <c r="W83" s="1436">
        <v>1.0176666666666667</v>
      </c>
      <c r="X83" s="1383"/>
      <c r="Z83" s="2115"/>
      <c r="AA83" s="1388" t="s">
        <v>107</v>
      </c>
      <c r="AB83" s="1389">
        <v>3</v>
      </c>
      <c r="AC83" s="1443"/>
      <c r="AD83" s="1442">
        <v>1.0066666666666666</v>
      </c>
      <c r="AE83" s="1443"/>
      <c r="AF83" s="1441"/>
    </row>
    <row r="84" spans="8:32">
      <c r="I84" s="2115"/>
      <c r="J84" s="1388" t="s">
        <v>106</v>
      </c>
      <c r="K84" s="1389">
        <v>3</v>
      </c>
      <c r="L84" s="1436">
        <v>1.0149999999999999</v>
      </c>
      <c r="M84" s="1588"/>
      <c r="N84" s="1383"/>
      <c r="Q84" s="2115"/>
      <c r="R84" s="1559"/>
      <c r="S84" s="1388" t="s">
        <v>103</v>
      </c>
      <c r="T84" s="1389">
        <v>3</v>
      </c>
      <c r="U84" s="1443"/>
      <c r="V84" s="1442">
        <v>1.0711601240000002</v>
      </c>
      <c r="W84" s="1436">
        <v>1.0711601240000002</v>
      </c>
      <c r="X84" s="1383"/>
      <c r="Z84" s="2115"/>
      <c r="AA84" s="1388" t="s">
        <v>103</v>
      </c>
      <c r="AB84" s="1389">
        <v>3</v>
      </c>
      <c r="AC84" s="1443"/>
      <c r="AD84" s="1443"/>
      <c r="AE84" s="1442">
        <v>1.08</v>
      </c>
      <c r="AF84" s="1441"/>
    </row>
    <row r="85" spans="8:32" ht="15.75" thickBot="1">
      <c r="I85" s="2116"/>
      <c r="J85" s="1392" t="s">
        <v>74</v>
      </c>
      <c r="K85" s="1393"/>
      <c r="L85" s="1395">
        <v>0.29173261350051372</v>
      </c>
      <c r="M85" s="1575"/>
      <c r="N85" s="1383"/>
      <c r="Q85" s="2115"/>
      <c r="R85" s="1559"/>
      <c r="S85" s="1388" t="s">
        <v>106</v>
      </c>
      <c r="T85" s="1389">
        <v>3</v>
      </c>
      <c r="U85" s="1443"/>
      <c r="V85" s="1443"/>
      <c r="W85" s="1436">
        <v>1.1165451716666668</v>
      </c>
      <c r="X85" s="1383"/>
      <c r="Z85" s="2115"/>
      <c r="AA85" s="1388" t="s">
        <v>106</v>
      </c>
      <c r="AB85" s="1389">
        <v>3</v>
      </c>
      <c r="AC85" s="1443"/>
      <c r="AD85" s="1443"/>
      <c r="AE85" s="1443"/>
      <c r="AF85" s="1436">
        <v>1.1933333333333334</v>
      </c>
    </row>
    <row r="86" spans="8:32" ht="16.5" thickTop="1" thickBot="1">
      <c r="I86" s="2100" t="s">
        <v>618</v>
      </c>
      <c r="J86" s="2100"/>
      <c r="K86" s="2100"/>
      <c r="L86" s="2100"/>
      <c r="M86" s="1559"/>
      <c r="N86" s="1383"/>
      <c r="Q86" s="2116"/>
      <c r="R86" s="1595"/>
      <c r="S86" s="1392" t="s">
        <v>74</v>
      </c>
      <c r="T86" s="1393"/>
      <c r="U86" s="1394">
        <v>9.3964399802725973E-2</v>
      </c>
      <c r="V86" s="1394">
        <v>0.10824305132859724</v>
      </c>
      <c r="W86" s="1395">
        <v>7.6963419242521813E-2</v>
      </c>
      <c r="X86" s="1383"/>
      <c r="Z86" s="2116"/>
      <c r="AA86" s="1392" t="s">
        <v>74</v>
      </c>
      <c r="AB86" s="1393"/>
      <c r="AC86" s="1394">
        <v>0.48413989218559861</v>
      </c>
      <c r="AD86" s="1394">
        <v>0.34572417657208632</v>
      </c>
      <c r="AE86" s="1415">
        <v>1</v>
      </c>
      <c r="AF86" s="1410">
        <v>1</v>
      </c>
    </row>
    <row r="87" spans="8:32" ht="15.75" thickTop="1">
      <c r="I87" s="2100" t="s">
        <v>108</v>
      </c>
      <c r="J87" s="2100"/>
      <c r="K87" s="2100"/>
      <c r="L87" s="2100"/>
      <c r="M87" s="1559"/>
      <c r="N87" s="1383"/>
      <c r="Q87" s="2100" t="s">
        <v>571</v>
      </c>
      <c r="R87" s="2100"/>
      <c r="S87" s="2100"/>
      <c r="T87" s="2100"/>
      <c r="U87" s="2100"/>
      <c r="V87" s="2100"/>
      <c r="W87" s="2100"/>
      <c r="X87" s="1383"/>
      <c r="Z87" s="2100" t="s">
        <v>588</v>
      </c>
      <c r="AA87" s="2100"/>
      <c r="AB87" s="2100"/>
      <c r="AC87" s="2100"/>
      <c r="AD87" s="2100"/>
      <c r="AE87" s="2100"/>
      <c r="AF87" s="2100"/>
    </row>
    <row r="88" spans="8:32">
      <c r="I88" s="2100" t="s">
        <v>97</v>
      </c>
      <c r="J88" s="2100"/>
      <c r="K88" s="2100"/>
      <c r="L88" s="2100"/>
      <c r="M88" s="1559"/>
      <c r="N88" s="1383"/>
      <c r="Q88" s="2100" t="s">
        <v>108</v>
      </c>
      <c r="R88" s="2100"/>
      <c r="S88" s="2100"/>
      <c r="T88" s="2100"/>
      <c r="U88" s="2100"/>
      <c r="V88" s="2100"/>
      <c r="W88" s="2100"/>
      <c r="X88" s="1383"/>
      <c r="Z88" s="2100" t="s">
        <v>108</v>
      </c>
      <c r="AA88" s="2100"/>
      <c r="AB88" s="2100"/>
      <c r="AC88" s="2100"/>
      <c r="AD88" s="2100"/>
      <c r="AE88" s="2100"/>
      <c r="AF88" s="2100"/>
    </row>
    <row r="89" spans="8:32">
      <c r="Q89" s="2100" t="s">
        <v>97</v>
      </c>
      <c r="R89" s="2100"/>
      <c r="S89" s="2100"/>
      <c r="T89" s="2100"/>
      <c r="U89" s="2100"/>
      <c r="V89" s="2100"/>
      <c r="W89" s="2100"/>
      <c r="X89" s="1383"/>
      <c r="Z89" s="2100" t="s">
        <v>97</v>
      </c>
      <c r="AA89" s="2100"/>
      <c r="AB89" s="2100"/>
      <c r="AC89" s="2100"/>
      <c r="AD89" s="2100"/>
      <c r="AE89" s="2100"/>
      <c r="AF89" s="2100"/>
    </row>
    <row r="90" spans="8:32">
      <c r="P90" s="2104" t="s">
        <v>100</v>
      </c>
      <c r="Q90" s="2104"/>
      <c r="R90" s="2104"/>
      <c r="S90" s="2104"/>
      <c r="T90" s="2104"/>
      <c r="U90" s="2104"/>
    </row>
    <row r="91" spans="8:32" ht="15.75" thickBot="1">
      <c r="H91" s="2104" t="s">
        <v>100</v>
      </c>
      <c r="I91" s="2104"/>
      <c r="J91" s="2104"/>
      <c r="K91" s="2104"/>
      <c r="L91" s="2104"/>
      <c r="M91" s="1558"/>
      <c r="P91" s="1396" t="s">
        <v>67</v>
      </c>
      <c r="Q91" s="1396" t="s">
        <v>623</v>
      </c>
      <c r="R91" s="1396"/>
      <c r="S91" s="1383"/>
      <c r="T91" s="1383"/>
      <c r="U91" s="1383"/>
      <c r="Z91" s="2104" t="s">
        <v>100</v>
      </c>
      <c r="AA91" s="2104"/>
      <c r="AB91" s="2104"/>
      <c r="AC91" s="2104"/>
      <c r="AD91" s="2104"/>
    </row>
    <row r="92" spans="8:32" ht="16.5" thickTop="1" thickBot="1">
      <c r="H92" s="1396" t="s">
        <v>67</v>
      </c>
      <c r="I92" s="1396" t="s">
        <v>619</v>
      </c>
      <c r="J92" s="1383"/>
      <c r="K92" s="1383"/>
      <c r="L92" s="1383"/>
      <c r="M92" s="1383"/>
      <c r="P92" s="2105" t="s">
        <v>0</v>
      </c>
      <c r="Q92" s="2107" t="s">
        <v>86</v>
      </c>
      <c r="R92" s="1596"/>
      <c r="S92" s="2101" t="s">
        <v>87</v>
      </c>
      <c r="T92" s="2101" t="s">
        <v>88</v>
      </c>
      <c r="U92" s="2102"/>
      <c r="Z92" s="1396" t="s">
        <v>67</v>
      </c>
      <c r="AA92" s="1396" t="s">
        <v>627</v>
      </c>
      <c r="AB92" s="1383"/>
      <c r="AC92" s="1383"/>
      <c r="AD92" s="1383"/>
    </row>
    <row r="93" spans="8:32" ht="26.25" thickTop="1" thickBot="1">
      <c r="H93" s="2105" t="s">
        <v>0</v>
      </c>
      <c r="I93" s="2107" t="s">
        <v>86</v>
      </c>
      <c r="J93" s="2101" t="s">
        <v>87</v>
      </c>
      <c r="K93" s="2101" t="s">
        <v>88</v>
      </c>
      <c r="L93" s="2102"/>
      <c r="M93" s="1574"/>
      <c r="P93" s="2106"/>
      <c r="Q93" s="2108"/>
      <c r="R93" s="1597"/>
      <c r="S93" s="2109"/>
      <c r="T93" s="1397" t="s">
        <v>89</v>
      </c>
      <c r="U93" s="1398" t="s">
        <v>90</v>
      </c>
      <c r="Z93" s="2105" t="s">
        <v>0</v>
      </c>
      <c r="AA93" s="2107" t="s">
        <v>86</v>
      </c>
      <c r="AB93" s="2101" t="s">
        <v>87</v>
      </c>
      <c r="AC93" s="2101" t="s">
        <v>88</v>
      </c>
      <c r="AD93" s="2102"/>
    </row>
    <row r="94" spans="8:32" ht="26.25" thickTop="1" thickBot="1">
      <c r="H94" s="2106"/>
      <c r="I94" s="2108"/>
      <c r="J94" s="2109"/>
      <c r="K94" s="1397" t="s">
        <v>89</v>
      </c>
      <c r="L94" s="1398" t="s">
        <v>90</v>
      </c>
      <c r="M94" s="1574"/>
      <c r="P94" s="1399" t="s">
        <v>94</v>
      </c>
      <c r="Q94" s="1431">
        <v>0.79103333333333348</v>
      </c>
      <c r="R94" s="1598"/>
      <c r="S94" s="1400">
        <v>0.10087837439091242</v>
      </c>
      <c r="T94" s="1400">
        <v>0.57718073288521587</v>
      </c>
      <c r="U94" s="1412">
        <v>1.0048859337814511</v>
      </c>
      <c r="Z94" s="2106"/>
      <c r="AA94" s="2108"/>
      <c r="AB94" s="2109"/>
      <c r="AC94" s="1397" t="s">
        <v>89</v>
      </c>
      <c r="AD94" s="1398" t="s">
        <v>90</v>
      </c>
    </row>
    <row r="95" spans="8:32" ht="15.75" thickTop="1">
      <c r="H95" s="1399" t="s">
        <v>94</v>
      </c>
      <c r="I95" s="1431">
        <v>0.78366666666666662</v>
      </c>
      <c r="J95" s="1400">
        <v>6.8609238615923954E-2</v>
      </c>
      <c r="K95" s="1400">
        <v>0.63822157814923619</v>
      </c>
      <c r="L95" s="1401">
        <v>0.92911175518409705</v>
      </c>
      <c r="M95" s="1575"/>
      <c r="P95" s="1402" t="s">
        <v>99</v>
      </c>
      <c r="Q95" s="1432">
        <v>0.84000000000000019</v>
      </c>
      <c r="R95" s="1599"/>
      <c r="S95" s="1404">
        <v>0.10087837439091242</v>
      </c>
      <c r="T95" s="1404">
        <v>0.62614739955188259</v>
      </c>
      <c r="U95" s="1405">
        <v>1.0538526004481179</v>
      </c>
      <c r="Z95" s="1399" t="s">
        <v>94</v>
      </c>
      <c r="AA95" s="1431">
        <v>0.8</v>
      </c>
      <c r="AB95" s="1400">
        <v>2.1826334756181332E-2</v>
      </c>
      <c r="AC95" s="1400">
        <v>0.75373023728779476</v>
      </c>
      <c r="AD95" s="1401">
        <v>0.84626976271220511</v>
      </c>
    </row>
    <row r="96" spans="8:32">
      <c r="H96" s="1402" t="s">
        <v>99</v>
      </c>
      <c r="I96" s="1432">
        <v>0.7945000000000001</v>
      </c>
      <c r="J96" s="1404">
        <v>6.8609238615923954E-2</v>
      </c>
      <c r="K96" s="1404">
        <v>0.64905491148256966</v>
      </c>
      <c r="L96" s="1406">
        <v>0.93994508851743053</v>
      </c>
      <c r="M96" s="1575"/>
      <c r="P96" s="1402" t="s">
        <v>101</v>
      </c>
      <c r="Q96" s="1432">
        <v>0.86000000000000021</v>
      </c>
      <c r="R96" s="1599"/>
      <c r="S96" s="1404">
        <v>0.10087837439091243</v>
      </c>
      <c r="T96" s="1404">
        <v>0.6461473995518825</v>
      </c>
      <c r="U96" s="1405">
        <v>1.0738526004481179</v>
      </c>
      <c r="Z96" s="1402" t="s">
        <v>99</v>
      </c>
      <c r="AA96" s="1432">
        <v>0.86999999999999988</v>
      </c>
      <c r="AB96" s="1404">
        <v>2.1826334756181332E-2</v>
      </c>
      <c r="AC96" s="1404">
        <v>0.82373023728779471</v>
      </c>
      <c r="AD96" s="1406">
        <v>0.91626976271220506</v>
      </c>
    </row>
    <row r="97" spans="8:31">
      <c r="H97" s="1402" t="s">
        <v>101</v>
      </c>
      <c r="I97" s="1432">
        <v>0.91500000000000004</v>
      </c>
      <c r="J97" s="1404">
        <v>6.8609238615923968E-2</v>
      </c>
      <c r="K97" s="1404">
        <v>0.76955491148256949</v>
      </c>
      <c r="L97" s="1405">
        <v>1.0604450885174306</v>
      </c>
      <c r="M97" s="1576"/>
      <c r="P97" s="1402" t="s">
        <v>102</v>
      </c>
      <c r="Q97" s="1432">
        <v>0.87733333333333352</v>
      </c>
      <c r="R97" s="1599"/>
      <c r="S97" s="1404">
        <v>0.10087837439091242</v>
      </c>
      <c r="T97" s="1404">
        <v>0.66348073288521592</v>
      </c>
      <c r="U97" s="1405">
        <v>1.0911859337814511</v>
      </c>
      <c r="Z97" s="1402" t="s">
        <v>101</v>
      </c>
      <c r="AA97" s="1432">
        <v>0.84999999999999987</v>
      </c>
      <c r="AB97" s="1404">
        <v>2.1826334756181332E-2</v>
      </c>
      <c r="AC97" s="1404">
        <v>0.80373023728779469</v>
      </c>
      <c r="AD97" s="1406">
        <v>0.89626976271220504</v>
      </c>
    </row>
    <row r="98" spans="8:31">
      <c r="H98" s="1402" t="s">
        <v>102</v>
      </c>
      <c r="I98" s="1432">
        <v>0.82016666666666671</v>
      </c>
      <c r="J98" s="1404">
        <v>6.8609238615923954E-2</v>
      </c>
      <c r="K98" s="1404">
        <v>0.67472157814923628</v>
      </c>
      <c r="L98" s="1406">
        <v>0.96561175518409714</v>
      </c>
      <c r="M98" s="1575"/>
      <c r="P98" s="1402" t="s">
        <v>103</v>
      </c>
      <c r="Q98" s="1432">
        <v>0.81933333333333347</v>
      </c>
      <c r="R98" s="1599"/>
      <c r="S98" s="1404">
        <v>0.10087837439091242</v>
      </c>
      <c r="T98" s="1404">
        <v>0.60548073288521587</v>
      </c>
      <c r="U98" s="1405">
        <v>1.0331859337814511</v>
      </c>
      <c r="Z98" s="1402" t="s">
        <v>102</v>
      </c>
      <c r="AA98" s="1432">
        <v>0.81999999999999984</v>
      </c>
      <c r="AB98" s="1404">
        <v>2.1826334756181332E-2</v>
      </c>
      <c r="AC98" s="1404">
        <v>0.77373023728779466</v>
      </c>
      <c r="AD98" s="1406">
        <v>0.86626976271220502</v>
      </c>
    </row>
    <row r="99" spans="8:31">
      <c r="H99" s="1402" t="s">
        <v>103</v>
      </c>
      <c r="I99" s="1432">
        <v>0.91666666666666674</v>
      </c>
      <c r="J99" s="1404">
        <v>6.8609238615923954E-2</v>
      </c>
      <c r="K99" s="1404">
        <v>0.77122157814923631</v>
      </c>
      <c r="L99" s="1405">
        <v>1.0621117551840973</v>
      </c>
      <c r="M99" s="1576"/>
      <c r="P99" s="1402" t="s">
        <v>104</v>
      </c>
      <c r="Q99" s="1432">
        <v>0.93533333333333346</v>
      </c>
      <c r="R99" s="1599"/>
      <c r="S99" s="1404">
        <v>0.10087837439091242</v>
      </c>
      <c r="T99" s="1404">
        <v>0.72148073288521586</v>
      </c>
      <c r="U99" s="1405">
        <v>1.1491859337814512</v>
      </c>
      <c r="Z99" s="1402" t="s">
        <v>103</v>
      </c>
      <c r="AA99" s="1432">
        <v>0.88333333333333319</v>
      </c>
      <c r="AB99" s="1404">
        <v>2.1826334756181332E-2</v>
      </c>
      <c r="AC99" s="1404">
        <v>0.83706357062112802</v>
      </c>
      <c r="AD99" s="1406">
        <v>0.92960309604553837</v>
      </c>
    </row>
    <row r="100" spans="8:31">
      <c r="H100" s="1402" t="s">
        <v>104</v>
      </c>
      <c r="I100" s="1432">
        <v>0.88966666666666672</v>
      </c>
      <c r="J100" s="1404">
        <v>6.8609238615923954E-2</v>
      </c>
      <c r="K100" s="1404">
        <v>0.74422157814923628</v>
      </c>
      <c r="L100" s="1405">
        <v>1.0351117551840971</v>
      </c>
      <c r="M100" s="1576"/>
      <c r="P100" s="1402" t="s">
        <v>105</v>
      </c>
      <c r="Q100" s="1432">
        <v>0.89333333333333353</v>
      </c>
      <c r="R100" s="1599"/>
      <c r="S100" s="1404">
        <v>0.10087837439091242</v>
      </c>
      <c r="T100" s="1404">
        <v>0.67948073288521593</v>
      </c>
      <c r="U100" s="1405">
        <v>1.1071859337814511</v>
      </c>
      <c r="Z100" s="1402" t="s">
        <v>104</v>
      </c>
      <c r="AA100" s="1432">
        <v>0.86</v>
      </c>
      <c r="AB100" s="1404">
        <v>2.1826334756181332E-2</v>
      </c>
      <c r="AC100" s="1404">
        <v>0.81373023728779481</v>
      </c>
      <c r="AD100" s="1406">
        <v>0.90626976271220516</v>
      </c>
    </row>
    <row r="101" spans="8:31">
      <c r="H101" s="1402" t="s">
        <v>105</v>
      </c>
      <c r="I101" s="1432">
        <v>0.8806666666666666</v>
      </c>
      <c r="J101" s="1404">
        <v>6.8609238615923954E-2</v>
      </c>
      <c r="K101" s="1404">
        <v>0.73522157814923617</v>
      </c>
      <c r="L101" s="1405">
        <v>1.026111755184097</v>
      </c>
      <c r="M101" s="1576"/>
      <c r="P101" s="1402" t="s">
        <v>106</v>
      </c>
      <c r="Q101" s="1432">
        <v>0.94266666666666676</v>
      </c>
      <c r="R101" s="1599"/>
      <c r="S101" s="1404">
        <v>0.10087837439091242</v>
      </c>
      <c r="T101" s="1404">
        <v>0.72881406621854916</v>
      </c>
      <c r="U101" s="1405">
        <v>1.1565192671147844</v>
      </c>
      <c r="Z101" s="1402" t="s">
        <v>105</v>
      </c>
      <c r="AA101" s="1432">
        <v>0.83666666666666656</v>
      </c>
      <c r="AB101" s="1404">
        <v>2.1826334756181332E-2</v>
      </c>
      <c r="AC101" s="1404">
        <v>0.79039690395446138</v>
      </c>
      <c r="AD101" s="1406">
        <v>0.88293642937887173</v>
      </c>
    </row>
    <row r="102" spans="8:31" ht="15.75" thickBot="1">
      <c r="H102" s="1402" t="s">
        <v>106</v>
      </c>
      <c r="I102" s="1432">
        <v>0.9863333333333334</v>
      </c>
      <c r="J102" s="1404">
        <v>6.8609238615923954E-2</v>
      </c>
      <c r="K102" s="1404">
        <v>0.84088824481590296</v>
      </c>
      <c r="L102" s="1405">
        <v>1.1317784218507638</v>
      </c>
      <c r="M102" s="1576"/>
      <c r="P102" s="1408" t="s">
        <v>107</v>
      </c>
      <c r="Q102" s="1433">
        <v>0.97700000000000009</v>
      </c>
      <c r="R102" s="1600"/>
      <c r="S102" s="1394">
        <v>0.10087837439091238</v>
      </c>
      <c r="T102" s="1394">
        <v>0.76314739955188249</v>
      </c>
      <c r="U102" s="1410">
        <v>1.1908526004481177</v>
      </c>
      <c r="Z102" s="1402" t="s">
        <v>106</v>
      </c>
      <c r="AA102" s="1444">
        <v>1.01</v>
      </c>
      <c r="AB102" s="1404">
        <v>2.1826334756181332E-2</v>
      </c>
      <c r="AC102" s="1404">
        <v>0.96373023728779483</v>
      </c>
      <c r="AD102" s="1405">
        <v>1.0562697627122051</v>
      </c>
    </row>
    <row r="103" spans="8:31" ht="16.5" thickTop="1" thickBot="1">
      <c r="H103" s="1408" t="s">
        <v>107</v>
      </c>
      <c r="I103" s="1433">
        <v>0.95166666666666577</v>
      </c>
      <c r="J103" s="1394">
        <v>6.8609238615923926E-2</v>
      </c>
      <c r="K103" s="1394">
        <v>0.80622157814923534</v>
      </c>
      <c r="L103" s="1410">
        <v>1.0971117551840961</v>
      </c>
      <c r="M103" s="1576"/>
      <c r="Z103" s="1408" t="s">
        <v>107</v>
      </c>
      <c r="AA103" s="1409">
        <v>0.84000000000000097</v>
      </c>
      <c r="AB103" s="1394">
        <v>2.1826334756181322E-2</v>
      </c>
      <c r="AC103" s="1394">
        <v>0.7937302372877959</v>
      </c>
      <c r="AD103" s="1395">
        <v>0.88626976271220603</v>
      </c>
    </row>
    <row r="104" spans="8:31" ht="15.75" thickTop="1"/>
    <row r="106" spans="8:31" ht="15.75" thickBot="1">
      <c r="H106" s="2104" t="s">
        <v>619</v>
      </c>
      <c r="I106" s="2104"/>
      <c r="J106" s="2104"/>
      <c r="K106" s="2104"/>
      <c r="L106" s="1383"/>
      <c r="M106" s="1383"/>
      <c r="P106" s="2104" t="s">
        <v>623</v>
      </c>
      <c r="Q106" s="2104"/>
      <c r="R106" s="2104"/>
      <c r="S106" s="2104"/>
      <c r="T106" s="2104"/>
      <c r="U106" s="1383"/>
    </row>
    <row r="107" spans="8:31" ht="16.5" thickTop="1" thickBot="1">
      <c r="H107" s="2110" t="s">
        <v>0</v>
      </c>
      <c r="I107" s="2111"/>
      <c r="J107" s="2107" t="s">
        <v>62</v>
      </c>
      <c r="K107" s="1411" t="s">
        <v>93</v>
      </c>
      <c r="L107" s="1383"/>
      <c r="M107" s="1383"/>
      <c r="P107" s="2110" t="s">
        <v>0</v>
      </c>
      <c r="Q107" s="2111"/>
      <c r="R107" s="1601"/>
      <c r="S107" s="2107" t="s">
        <v>62</v>
      </c>
      <c r="T107" s="1411" t="s">
        <v>93</v>
      </c>
      <c r="U107" s="1383"/>
      <c r="Y107" s="2104" t="s">
        <v>627</v>
      </c>
      <c r="Z107" s="2104"/>
      <c r="AA107" s="2104"/>
      <c r="AB107" s="2104"/>
      <c r="AC107" s="2104"/>
      <c r="AD107" s="2104"/>
      <c r="AE107" s="1383"/>
    </row>
    <row r="108" spans="8:31" ht="16.5" thickTop="1" thickBot="1">
      <c r="H108" s="2112"/>
      <c r="I108" s="2113"/>
      <c r="J108" s="2108"/>
      <c r="K108" s="1385" t="s">
        <v>94</v>
      </c>
      <c r="L108" s="1383"/>
      <c r="M108" s="1383"/>
      <c r="P108" s="2112"/>
      <c r="Q108" s="2113"/>
      <c r="R108" s="1602"/>
      <c r="S108" s="2108"/>
      <c r="T108" s="1385" t="s">
        <v>94</v>
      </c>
      <c r="U108" s="1383"/>
      <c r="Y108" s="2110" t="s">
        <v>0</v>
      </c>
      <c r="Z108" s="2111"/>
      <c r="AA108" s="2107" t="s">
        <v>62</v>
      </c>
      <c r="AB108" s="2101" t="s">
        <v>93</v>
      </c>
      <c r="AC108" s="2101"/>
      <c r="AD108" s="2102"/>
      <c r="AE108" s="1383"/>
    </row>
    <row r="109" spans="8:31" ht="16.5" thickTop="1" thickBot="1">
      <c r="H109" s="2114" t="s">
        <v>98</v>
      </c>
      <c r="I109" s="1386" t="s">
        <v>94</v>
      </c>
      <c r="J109" s="1387">
        <v>3</v>
      </c>
      <c r="K109" s="1429">
        <v>0.78366666666666662</v>
      </c>
      <c r="L109" s="1383"/>
      <c r="M109" s="1383"/>
      <c r="P109" s="2114" t="s">
        <v>98</v>
      </c>
      <c r="Q109" s="1386" t="s">
        <v>94</v>
      </c>
      <c r="R109" s="1603"/>
      <c r="S109" s="1387">
        <v>3</v>
      </c>
      <c r="T109" s="1429">
        <v>0.79103333333333337</v>
      </c>
      <c r="U109" s="1383"/>
      <c r="Y109" s="2112"/>
      <c r="Z109" s="2113"/>
      <c r="AA109" s="2108"/>
      <c r="AB109" s="1384" t="s">
        <v>94</v>
      </c>
      <c r="AC109" s="1384" t="s">
        <v>99</v>
      </c>
      <c r="AD109" s="1385" t="s">
        <v>101</v>
      </c>
      <c r="AE109" s="1383"/>
    </row>
    <row r="110" spans="8:31" ht="15.75" thickTop="1">
      <c r="H110" s="2115"/>
      <c r="I110" s="1388" t="s">
        <v>99</v>
      </c>
      <c r="J110" s="1389">
        <v>3</v>
      </c>
      <c r="K110" s="1430">
        <v>0.79449999999999998</v>
      </c>
      <c r="L110" s="1383"/>
      <c r="M110" s="1383"/>
      <c r="P110" s="2115"/>
      <c r="Q110" s="1388" t="s">
        <v>103</v>
      </c>
      <c r="R110" s="1604"/>
      <c r="S110" s="1389">
        <v>3</v>
      </c>
      <c r="T110" s="1430">
        <v>0.81933333333333336</v>
      </c>
      <c r="U110" s="1383"/>
      <c r="Y110" s="2114" t="s">
        <v>98</v>
      </c>
      <c r="Z110" s="1386" t="s">
        <v>94</v>
      </c>
      <c r="AA110" s="1387">
        <v>3</v>
      </c>
      <c r="AB110" s="1449">
        <v>0.8</v>
      </c>
      <c r="AC110" s="1438"/>
      <c r="AD110" s="1439"/>
      <c r="AE110" s="1383"/>
    </row>
    <row r="111" spans="8:31">
      <c r="H111" s="2115"/>
      <c r="I111" s="1388" t="s">
        <v>102</v>
      </c>
      <c r="J111" s="1389">
        <v>3</v>
      </c>
      <c r="K111" s="1430">
        <v>0.82016666666666671</v>
      </c>
      <c r="L111" s="1383"/>
      <c r="M111" s="1383"/>
      <c r="P111" s="2115"/>
      <c r="Q111" s="1388" t="s">
        <v>99</v>
      </c>
      <c r="R111" s="1604"/>
      <c r="S111" s="1389">
        <v>3</v>
      </c>
      <c r="T111" s="1430">
        <v>0.84000000000000008</v>
      </c>
      <c r="U111" s="1383"/>
      <c r="Y111" s="2115"/>
      <c r="Z111" s="1388" t="s">
        <v>102</v>
      </c>
      <c r="AA111" s="1389">
        <v>3</v>
      </c>
      <c r="AB111" s="1450">
        <v>0.82</v>
      </c>
      <c r="AC111" s="1450">
        <v>0.82</v>
      </c>
      <c r="AD111" s="1441"/>
      <c r="AE111" s="1383"/>
    </row>
    <row r="112" spans="8:31">
      <c r="H112" s="2115"/>
      <c r="I112" s="1388" t="s">
        <v>105</v>
      </c>
      <c r="J112" s="1389">
        <v>3</v>
      </c>
      <c r="K112" s="1430">
        <v>0.8806666666666666</v>
      </c>
      <c r="L112" s="1383"/>
      <c r="M112" s="1383"/>
      <c r="P112" s="2115"/>
      <c r="Q112" s="1388" t="s">
        <v>101</v>
      </c>
      <c r="R112" s="1604"/>
      <c r="S112" s="1389">
        <v>3</v>
      </c>
      <c r="T112" s="1430">
        <v>0.86</v>
      </c>
      <c r="U112" s="1383"/>
      <c r="Y112" s="2115"/>
      <c r="Z112" s="1388" t="s">
        <v>105</v>
      </c>
      <c r="AA112" s="1389">
        <v>3</v>
      </c>
      <c r="AB112" s="1450">
        <v>0.83666666666666667</v>
      </c>
      <c r="AC112" s="1450">
        <v>0.83666666666666667</v>
      </c>
      <c r="AD112" s="1441"/>
      <c r="AE112" s="1383"/>
    </row>
    <row r="113" spans="7:31">
      <c r="H113" s="2115"/>
      <c r="I113" s="1388" t="s">
        <v>104</v>
      </c>
      <c r="J113" s="1389">
        <v>3</v>
      </c>
      <c r="K113" s="1430">
        <v>0.88966666666666661</v>
      </c>
      <c r="L113" s="1383"/>
      <c r="M113" s="1383"/>
      <c r="P113" s="2115"/>
      <c r="Q113" s="1388" t="s">
        <v>102</v>
      </c>
      <c r="R113" s="1604"/>
      <c r="S113" s="1389">
        <v>3</v>
      </c>
      <c r="T113" s="1430">
        <v>0.8773333333333333</v>
      </c>
      <c r="U113" s="1383"/>
      <c r="Y113" s="2115"/>
      <c r="Z113" s="1388" t="s">
        <v>107</v>
      </c>
      <c r="AA113" s="1389">
        <v>3</v>
      </c>
      <c r="AB113" s="1450">
        <v>0.84</v>
      </c>
      <c r="AC113" s="1450">
        <v>0.84</v>
      </c>
      <c r="AD113" s="1441"/>
      <c r="AE113" s="1383"/>
    </row>
    <row r="114" spans="7:31">
      <c r="H114" s="2115"/>
      <c r="I114" s="1388" t="s">
        <v>101</v>
      </c>
      <c r="J114" s="1389">
        <v>3</v>
      </c>
      <c r="K114" s="1430">
        <v>0.91499999999999992</v>
      </c>
      <c r="L114" s="1383"/>
      <c r="M114" s="1383"/>
      <c r="P114" s="2115"/>
      <c r="Q114" s="1388" t="s">
        <v>105</v>
      </c>
      <c r="R114" s="1604"/>
      <c r="S114" s="1389">
        <v>3</v>
      </c>
      <c r="T114" s="1430">
        <v>0.89333333333333331</v>
      </c>
      <c r="U114" s="1383"/>
      <c r="Y114" s="2115"/>
      <c r="Z114" s="1388" t="s">
        <v>101</v>
      </c>
      <c r="AA114" s="1389">
        <v>3</v>
      </c>
      <c r="AB114" s="1450">
        <v>0.85</v>
      </c>
      <c r="AC114" s="1450">
        <v>0.85</v>
      </c>
      <c r="AD114" s="1441"/>
      <c r="AE114" s="1383"/>
    </row>
    <row r="115" spans="7:31">
      <c r="H115" s="2115"/>
      <c r="I115" s="1388" t="s">
        <v>103</v>
      </c>
      <c r="J115" s="1389">
        <v>3</v>
      </c>
      <c r="K115" s="1430">
        <v>0.91666666666666663</v>
      </c>
      <c r="L115" s="1383"/>
      <c r="M115" s="1383"/>
      <c r="P115" s="2115"/>
      <c r="Q115" s="1388" t="s">
        <v>104</v>
      </c>
      <c r="R115" s="1604"/>
      <c r="S115" s="1389">
        <v>3</v>
      </c>
      <c r="T115" s="1430">
        <v>0.93533333333333324</v>
      </c>
      <c r="U115" s="1383"/>
      <c r="Y115" s="2115"/>
      <c r="Z115" s="1388" t="s">
        <v>104</v>
      </c>
      <c r="AA115" s="1389">
        <v>3</v>
      </c>
      <c r="AB115" s="1450">
        <v>0.86</v>
      </c>
      <c r="AC115" s="1450">
        <v>0.86</v>
      </c>
      <c r="AD115" s="1441"/>
      <c r="AE115" s="1383"/>
    </row>
    <row r="116" spans="7:31">
      <c r="H116" s="2115"/>
      <c r="I116" s="1388" t="s">
        <v>107</v>
      </c>
      <c r="J116" s="1389">
        <v>3</v>
      </c>
      <c r="K116" s="1430">
        <v>0.95166666666666666</v>
      </c>
      <c r="L116" s="1383"/>
      <c r="M116" s="1383"/>
      <c r="P116" s="2115"/>
      <c r="Q116" s="1388" t="s">
        <v>106</v>
      </c>
      <c r="R116" s="1604"/>
      <c r="S116" s="1389">
        <v>3</v>
      </c>
      <c r="T116" s="1430">
        <v>0.94266666666666665</v>
      </c>
      <c r="U116" s="1383"/>
      <c r="Y116" s="2115"/>
      <c r="Z116" s="1388" t="s">
        <v>99</v>
      </c>
      <c r="AA116" s="1389">
        <v>3</v>
      </c>
      <c r="AB116" s="1450">
        <v>0.87</v>
      </c>
      <c r="AC116" s="1450">
        <v>0.87</v>
      </c>
      <c r="AD116" s="1441"/>
      <c r="AE116" s="1383"/>
    </row>
    <row r="117" spans="7:31">
      <c r="H117" s="2115"/>
      <c r="I117" s="1388" t="s">
        <v>106</v>
      </c>
      <c r="J117" s="1389">
        <v>3</v>
      </c>
      <c r="K117" s="1430">
        <v>0.98633333333333328</v>
      </c>
      <c r="L117" s="1383"/>
      <c r="M117" s="1383"/>
      <c r="P117" s="2115"/>
      <c r="Q117" s="1388" t="s">
        <v>107</v>
      </c>
      <c r="R117" s="1604"/>
      <c r="S117" s="1389">
        <v>3</v>
      </c>
      <c r="T117" s="1430">
        <v>0.97699999999999998</v>
      </c>
      <c r="U117" s="1383"/>
      <c r="Y117" s="2115"/>
      <c r="Z117" s="1388" t="s">
        <v>103</v>
      </c>
      <c r="AA117" s="1389">
        <v>3</v>
      </c>
      <c r="AB117" s="1443"/>
      <c r="AC117" s="1450">
        <v>0.8833333333333333</v>
      </c>
      <c r="AD117" s="1441"/>
      <c r="AE117" s="1383"/>
    </row>
    <row r="118" spans="7:31" ht="15.75" thickBot="1">
      <c r="H118" s="2116"/>
      <c r="I118" s="1392" t="s">
        <v>74</v>
      </c>
      <c r="J118" s="1393"/>
      <c r="K118" s="1395">
        <v>8.5714772672409234E-2</v>
      </c>
      <c r="L118" s="1383"/>
      <c r="M118" s="1383"/>
      <c r="P118" s="2116"/>
      <c r="Q118" s="1392" t="s">
        <v>74</v>
      </c>
      <c r="R118" s="1595"/>
      <c r="S118" s="1393"/>
      <c r="T118" s="1395">
        <v>0.26652811814856747</v>
      </c>
      <c r="U118" s="1383"/>
      <c r="Y118" s="2115"/>
      <c r="Z118" s="1388" t="s">
        <v>106</v>
      </c>
      <c r="AA118" s="1389">
        <v>3</v>
      </c>
      <c r="AB118" s="1443"/>
      <c r="AC118" s="1443"/>
      <c r="AD118" s="1451">
        <v>1.01</v>
      </c>
      <c r="AE118" s="1383"/>
    </row>
    <row r="119" spans="7:31" ht="16.5" thickTop="1" thickBot="1">
      <c r="H119" s="2100" t="s">
        <v>620</v>
      </c>
      <c r="I119" s="2100"/>
      <c r="J119" s="2100"/>
      <c r="K119" s="2100"/>
      <c r="L119" s="1383"/>
      <c r="M119" s="1383"/>
      <c r="P119" s="2100" t="s">
        <v>624</v>
      </c>
      <c r="Q119" s="2100"/>
      <c r="R119" s="2100"/>
      <c r="S119" s="2100"/>
      <c r="T119" s="2100"/>
      <c r="U119" s="1383"/>
      <c r="Y119" s="2116"/>
      <c r="Z119" s="1392" t="s">
        <v>74</v>
      </c>
      <c r="AA119" s="1393"/>
      <c r="AB119" s="1394">
        <v>6.1286403784828858E-2</v>
      </c>
      <c r="AC119" s="1394">
        <v>8.7503746042089103E-2</v>
      </c>
      <c r="AD119" s="1410">
        <v>1</v>
      </c>
      <c r="AE119" s="1383"/>
    </row>
    <row r="120" spans="7:31" ht="15.75" thickTop="1">
      <c r="H120" s="2100" t="s">
        <v>108</v>
      </c>
      <c r="I120" s="2100"/>
      <c r="J120" s="2100"/>
      <c r="K120" s="2100"/>
      <c r="L120" s="1383"/>
      <c r="M120" s="1383"/>
      <c r="P120" s="2100" t="s">
        <v>108</v>
      </c>
      <c r="Q120" s="2100"/>
      <c r="R120" s="2100"/>
      <c r="S120" s="2100"/>
      <c r="T120" s="2100"/>
      <c r="U120" s="1383"/>
      <c r="Y120" s="2100" t="s">
        <v>588</v>
      </c>
      <c r="Z120" s="2100"/>
      <c r="AA120" s="2100"/>
      <c r="AB120" s="2100"/>
      <c r="AC120" s="2100"/>
      <c r="AD120" s="2100"/>
      <c r="AE120" s="1383"/>
    </row>
    <row r="121" spans="7:31">
      <c r="H121" s="2100" t="s">
        <v>97</v>
      </c>
      <c r="I121" s="2100"/>
      <c r="J121" s="2100"/>
      <c r="K121" s="2100"/>
      <c r="L121" s="1383"/>
      <c r="M121" s="1383"/>
      <c r="P121" s="2100" t="s">
        <v>97</v>
      </c>
      <c r="Q121" s="2100"/>
      <c r="R121" s="2100"/>
      <c r="S121" s="2100"/>
      <c r="T121" s="2100"/>
      <c r="U121" s="1383"/>
      <c r="Y121" s="2100" t="s">
        <v>108</v>
      </c>
      <c r="Z121" s="2100"/>
      <c r="AA121" s="2100"/>
      <c r="AB121" s="2100"/>
      <c r="AC121" s="2100"/>
      <c r="AD121" s="2100"/>
      <c r="AE121" s="1383"/>
    </row>
    <row r="122" spans="7:31">
      <c r="Y122" s="2100" t="s">
        <v>97</v>
      </c>
      <c r="Z122" s="2100"/>
      <c r="AA122" s="2100"/>
      <c r="AB122" s="2100"/>
      <c r="AC122" s="2100"/>
      <c r="AD122" s="2100"/>
      <c r="AE122" s="1383"/>
    </row>
    <row r="125" spans="7:31">
      <c r="G125" s="466"/>
      <c r="H125" s="466"/>
      <c r="I125" s="466"/>
      <c r="J125" s="466"/>
      <c r="K125" s="466"/>
      <c r="L125" s="466"/>
      <c r="M125" s="466"/>
      <c r="N125" s="466"/>
      <c r="O125" s="466"/>
      <c r="P125" s="466"/>
      <c r="Q125" s="466"/>
      <c r="R125" s="466"/>
      <c r="S125" s="466"/>
      <c r="T125" s="466"/>
      <c r="U125" s="466"/>
      <c r="V125" s="466"/>
      <c r="W125" s="466"/>
      <c r="Z125" s="466"/>
      <c r="AA125" s="466"/>
      <c r="AB125" s="466"/>
      <c r="AC125" s="466"/>
      <c r="AD125" s="466"/>
    </row>
    <row r="126" spans="7:31">
      <c r="G126" s="1730" t="s">
        <v>0</v>
      </c>
      <c r="H126" s="1730"/>
      <c r="I126" s="1687" t="s">
        <v>454</v>
      </c>
      <c r="J126" s="1687"/>
      <c r="K126" s="1687"/>
      <c r="L126" s="1687"/>
      <c r="M126" s="1687"/>
      <c r="N126" s="1687"/>
      <c r="O126" s="466"/>
      <c r="P126" s="466"/>
      <c r="Q126" s="466"/>
      <c r="R126" s="466"/>
      <c r="S126" s="466"/>
      <c r="T126" s="466"/>
      <c r="U126" s="466"/>
      <c r="V126" s="466"/>
      <c r="W126" s="466"/>
      <c r="Z126" s="466"/>
      <c r="AA126" s="466"/>
      <c r="AB126" s="466"/>
      <c r="AC126" s="466"/>
      <c r="AD126" s="466"/>
    </row>
    <row r="127" spans="7:31">
      <c r="G127" s="466" t="s">
        <v>590</v>
      </c>
      <c r="H127" s="466" t="s">
        <v>373</v>
      </c>
      <c r="I127" s="1306" t="s">
        <v>23</v>
      </c>
      <c r="J127" s="1306"/>
      <c r="K127" s="1348"/>
      <c r="L127" s="1306"/>
      <c r="M127" s="1557"/>
      <c r="N127" s="1306" t="s">
        <v>24</v>
      </c>
      <c r="O127" s="1306"/>
      <c r="P127" s="1306"/>
      <c r="Q127" s="1306"/>
      <c r="R127" s="1557"/>
      <c r="S127" s="387" t="s">
        <v>25</v>
      </c>
      <c r="W127" t="s">
        <v>601</v>
      </c>
      <c r="Y127" t="s">
        <v>454</v>
      </c>
      <c r="AB127" t="s">
        <v>570</v>
      </c>
    </row>
    <row r="128" spans="7:31">
      <c r="I128" s="1306">
        <v>2014</v>
      </c>
      <c r="J128" s="1306">
        <v>2015</v>
      </c>
      <c r="K128" s="1348">
        <v>2016</v>
      </c>
      <c r="L128" s="1306" t="s">
        <v>592</v>
      </c>
      <c r="M128" s="1557"/>
      <c r="N128" s="1306">
        <v>2014</v>
      </c>
      <c r="O128" s="1306">
        <v>2015</v>
      </c>
      <c r="P128" s="1306">
        <v>2016</v>
      </c>
      <c r="Q128" s="1306" t="s">
        <v>592</v>
      </c>
      <c r="R128" s="1557"/>
      <c r="S128" s="1306" t="s">
        <v>592</v>
      </c>
      <c r="X128" t="s">
        <v>69</v>
      </c>
      <c r="Y128" t="s">
        <v>23</v>
      </c>
      <c r="Z128" s="1" t="s">
        <v>24</v>
      </c>
      <c r="AA128" s="1" t="s">
        <v>25</v>
      </c>
      <c r="AB128" s="1" t="s">
        <v>23</v>
      </c>
      <c r="AC128" s="1" t="s">
        <v>24</v>
      </c>
      <c r="AD128" s="1" t="s">
        <v>25</v>
      </c>
    </row>
    <row r="129" spans="7:30">
      <c r="G129" t="s">
        <v>374</v>
      </c>
      <c r="H129" t="s">
        <v>20</v>
      </c>
      <c r="I129" s="863">
        <v>0.85143333333333338</v>
      </c>
      <c r="J129" s="863">
        <v>0.88014433550399096</v>
      </c>
      <c r="K129" s="863">
        <v>0.93666666666666665</v>
      </c>
      <c r="L129" s="863">
        <f>AVERAGE(I129:K129)</f>
        <v>0.88941477850133033</v>
      </c>
      <c r="M129" s="863">
        <f>(L135-L129)/L129*100</f>
        <v>29.425589351811244</v>
      </c>
      <c r="N129" s="863">
        <v>0.82816666666666661</v>
      </c>
      <c r="O129" s="863">
        <v>0.86295745854154238</v>
      </c>
      <c r="P129" s="863">
        <v>0.88666666666666671</v>
      </c>
      <c r="Q129" s="863">
        <f>AVERAGE(N129:P129)</f>
        <v>0.85926359729162527</v>
      </c>
      <c r="R129" s="863"/>
      <c r="S129" s="863">
        <v>0.79184444444444446</v>
      </c>
      <c r="T129" s="466"/>
      <c r="X129" t="s">
        <v>602</v>
      </c>
    </row>
    <row r="130" spans="7:30">
      <c r="G130" s="466"/>
      <c r="H130" s="466" t="s">
        <v>21</v>
      </c>
      <c r="I130" s="863">
        <v>0.90226666666666677</v>
      </c>
      <c r="J130" s="863">
        <v>0.91993964102886006</v>
      </c>
      <c r="K130" s="863">
        <v>1.02</v>
      </c>
      <c r="L130" s="863">
        <f t="shared" ref="L130:L139" si="0">AVERAGE(I130:K130)</f>
        <v>0.94740210256517565</v>
      </c>
      <c r="M130" s="863">
        <f>(L135-L130)/L130*100</f>
        <v>21.503880531895099</v>
      </c>
      <c r="N130" s="863">
        <v>0.92249999999999999</v>
      </c>
      <c r="O130" s="863">
        <v>0.95233499446995007</v>
      </c>
      <c r="P130" s="863">
        <v>0.98</v>
      </c>
      <c r="Q130" s="863">
        <f t="shared" ref="Q130:Q139" si="1">AVERAGE(N130:P130)</f>
        <v>0.95161166482331672</v>
      </c>
      <c r="R130" s="863"/>
      <c r="S130" s="863">
        <v>0.83916666666666673</v>
      </c>
      <c r="X130" t="s">
        <v>603</v>
      </c>
    </row>
    <row r="131" spans="7:30">
      <c r="G131" s="466"/>
      <c r="H131" s="466" t="s">
        <v>22</v>
      </c>
      <c r="I131" s="863">
        <v>0.93933333333333324</v>
      </c>
      <c r="J131" s="863">
        <v>0.94246168659335805</v>
      </c>
      <c r="K131" s="1556">
        <v>1.0566666666666669</v>
      </c>
      <c r="L131" s="863">
        <f t="shared" si="0"/>
        <v>0.97948722886445283</v>
      </c>
      <c r="M131" s="863">
        <f>(L135-L131)/L131*100</f>
        <v>17.52377008447483</v>
      </c>
      <c r="N131" s="863">
        <v>0.91249999999999998</v>
      </c>
      <c r="O131" s="863">
        <v>0.92334090704620342</v>
      </c>
      <c r="P131" s="863">
        <v>0.99333333333333329</v>
      </c>
      <c r="Q131" s="863">
        <f t="shared" si="1"/>
        <v>0.94305808012651227</v>
      </c>
      <c r="R131" s="863"/>
      <c r="S131" s="863">
        <v>0.87022222222222212</v>
      </c>
      <c r="X131" t="s">
        <v>604</v>
      </c>
    </row>
    <row r="132" spans="7:30">
      <c r="G132" s="466"/>
      <c r="H132" s="466"/>
      <c r="I132" s="863"/>
      <c r="J132" s="863"/>
      <c r="K132" s="863"/>
      <c r="L132" s="863"/>
      <c r="M132" s="863"/>
      <c r="N132" s="863"/>
      <c r="O132" s="863"/>
      <c r="P132" s="863"/>
      <c r="Q132" s="863"/>
      <c r="R132" s="863"/>
      <c r="S132" s="863"/>
      <c r="X132" t="s">
        <v>605</v>
      </c>
    </row>
    <row r="133" spans="7:30">
      <c r="G133" s="466" t="s">
        <v>375</v>
      </c>
      <c r="H133" s="466" t="s">
        <v>20</v>
      </c>
      <c r="I133" s="863">
        <v>0.97140000000000004</v>
      </c>
      <c r="J133" s="863">
        <v>0.91555687479186998</v>
      </c>
      <c r="K133" s="1556">
        <v>1.0733333333333335</v>
      </c>
      <c r="L133" s="863">
        <f t="shared" si="0"/>
        <v>0.98676340270840124</v>
      </c>
      <c r="M133" s="863"/>
      <c r="N133" s="863">
        <v>0.87016666666666664</v>
      </c>
      <c r="O133" s="863">
        <v>0.98784882698158893</v>
      </c>
      <c r="P133" s="863">
        <v>0.97666666666666657</v>
      </c>
      <c r="Q133" s="863">
        <f t="shared" si="1"/>
        <v>0.94489405343830735</v>
      </c>
      <c r="R133" s="863"/>
      <c r="S133" s="863">
        <v>0.83483333333333343</v>
      </c>
      <c r="X133" t="s">
        <v>606</v>
      </c>
    </row>
    <row r="134" spans="7:30">
      <c r="G134" s="466"/>
      <c r="H134" s="466" t="s">
        <v>21</v>
      </c>
      <c r="I134" s="863">
        <v>1.0536666666666668</v>
      </c>
      <c r="J134" s="863">
        <v>1.1444033522943415</v>
      </c>
      <c r="K134" s="1556">
        <v>1.1433333333333333</v>
      </c>
      <c r="L134" s="863">
        <f t="shared" si="0"/>
        <v>1.1138011174314473</v>
      </c>
      <c r="M134" s="863">
        <f>(L134-L140)/L140*100</f>
        <v>15.632180154929362</v>
      </c>
      <c r="N134" s="863">
        <v>1.0002333333333333</v>
      </c>
      <c r="O134" s="863">
        <v>1.0711601241604798</v>
      </c>
      <c r="P134" s="863">
        <v>1.08</v>
      </c>
      <c r="Q134" s="863">
        <f t="shared" si="1"/>
        <v>1.0504644858312711</v>
      </c>
      <c r="R134" s="863">
        <f>(Q134-Q140)/Q140*100</f>
        <v>9.6451657351652127</v>
      </c>
      <c r="S134" s="863">
        <v>0.87311111111111117</v>
      </c>
      <c r="X134" t="s">
        <v>607</v>
      </c>
    </row>
    <row r="135" spans="7:30">
      <c r="G135" s="466"/>
      <c r="H135" s="466" t="s">
        <v>22</v>
      </c>
      <c r="I135" s="863">
        <v>1.0682666666666667</v>
      </c>
      <c r="J135" s="863">
        <v>1.1417909565723601</v>
      </c>
      <c r="K135" s="1556">
        <v>1.2433333333333334</v>
      </c>
      <c r="L135" s="863">
        <f t="shared" si="0"/>
        <v>1.1511303188574533</v>
      </c>
      <c r="M135" s="863">
        <f>(L135-L140)/L140*100</f>
        <v>19.507608969622797</v>
      </c>
      <c r="N135" s="863">
        <v>1.0149999999999999</v>
      </c>
      <c r="O135" s="863">
        <v>1.1165451717127779</v>
      </c>
      <c r="P135" s="863">
        <v>1.1933333333333334</v>
      </c>
      <c r="Q135" s="863">
        <f t="shared" si="1"/>
        <v>1.1082928350153705</v>
      </c>
      <c r="R135" s="863">
        <f>(Q135-Q140)/Q140*100</f>
        <v>15.681161255246062</v>
      </c>
      <c r="S135" s="863">
        <v>0.97966666666666669</v>
      </c>
      <c r="Z135" s="466"/>
      <c r="AA135" s="466"/>
      <c r="AB135" s="466"/>
      <c r="AC135" s="466"/>
      <c r="AD135" s="466"/>
    </row>
    <row r="136" spans="7:30">
      <c r="G136" s="466"/>
      <c r="H136" s="466"/>
      <c r="I136" s="863"/>
      <c r="J136" s="863"/>
      <c r="K136" s="863"/>
      <c r="L136" s="863"/>
      <c r="M136" s="863">
        <f>AVERAGE(M134:M135)</f>
        <v>17.56989456227608</v>
      </c>
      <c r="N136" s="863"/>
      <c r="O136" s="863"/>
      <c r="P136" s="863"/>
      <c r="Q136" s="863"/>
      <c r="R136" s="863">
        <f>AVERAGE(R134:R135)</f>
        <v>12.663163495205637</v>
      </c>
      <c r="S136" s="863"/>
      <c r="Z136" s="466"/>
      <c r="AA136" s="466"/>
      <c r="AB136" s="466"/>
      <c r="AC136" s="466"/>
      <c r="AD136" s="466"/>
    </row>
    <row r="137" spans="7:30">
      <c r="G137" s="466" t="s">
        <v>591</v>
      </c>
      <c r="H137" s="466" t="s">
        <v>20</v>
      </c>
      <c r="I137" s="863">
        <v>0.84783333333333333</v>
      </c>
      <c r="J137" s="863">
        <v>0.90626879479129663</v>
      </c>
      <c r="K137" s="1556">
        <v>0.98999999999999988</v>
      </c>
      <c r="L137" s="863">
        <f t="shared" si="0"/>
        <v>0.91470070937487657</v>
      </c>
      <c r="M137" s="863"/>
      <c r="N137" s="863">
        <v>0.86229999999999996</v>
      </c>
      <c r="O137" s="863">
        <v>0.97933025383721406</v>
      </c>
      <c r="P137" s="863">
        <v>0.90666666666666673</v>
      </c>
      <c r="Q137" s="863">
        <f t="shared" si="1"/>
        <v>0.91609897350129366</v>
      </c>
      <c r="R137" s="863"/>
      <c r="S137" s="863">
        <v>0.875</v>
      </c>
      <c r="Z137" s="466"/>
      <c r="AA137" s="466"/>
      <c r="AB137" s="466"/>
      <c r="AC137" s="466"/>
      <c r="AD137" s="466"/>
    </row>
    <row r="138" spans="7:30">
      <c r="G138" s="466"/>
      <c r="H138" s="466" t="s">
        <v>21</v>
      </c>
      <c r="I138" s="863">
        <v>0.94485000000000008</v>
      </c>
      <c r="J138" s="863">
        <v>0.8911122632490196</v>
      </c>
      <c r="K138" s="1556">
        <v>1.0366666666666668</v>
      </c>
      <c r="L138" s="863">
        <f t="shared" si="0"/>
        <v>0.95754297663856214</v>
      </c>
      <c r="M138" s="863"/>
      <c r="N138" s="863">
        <v>0.94559999999999989</v>
      </c>
      <c r="O138" s="863">
        <v>0.955791366292567</v>
      </c>
      <c r="P138" s="863">
        <v>0.9966666666666667</v>
      </c>
      <c r="Q138" s="863">
        <f t="shared" si="1"/>
        <v>0.96601934431974446</v>
      </c>
      <c r="R138" s="863"/>
      <c r="S138" s="863">
        <v>0.89500000000000002</v>
      </c>
      <c r="Z138" s="466"/>
      <c r="AA138" s="466"/>
      <c r="AB138" s="466"/>
      <c r="AC138" s="466"/>
      <c r="AD138" s="466"/>
    </row>
    <row r="139" spans="7:30">
      <c r="G139" s="466"/>
      <c r="H139" s="466" t="s">
        <v>22</v>
      </c>
      <c r="I139" s="863">
        <v>0.96583333333333332</v>
      </c>
      <c r="J139" s="863">
        <v>1.0198176820700267</v>
      </c>
      <c r="K139" s="1556">
        <v>1.0666666666666667</v>
      </c>
      <c r="L139" s="863">
        <f t="shared" si="0"/>
        <v>1.0174392273566755</v>
      </c>
      <c r="M139" s="863"/>
      <c r="N139" s="863">
        <v>0.95216666666666672</v>
      </c>
      <c r="O139" s="863">
        <v>1.0173353868116366</v>
      </c>
      <c r="P139" s="863">
        <v>1.0066666666666666</v>
      </c>
      <c r="Q139" s="863">
        <f t="shared" si="1"/>
        <v>0.99205624004832327</v>
      </c>
      <c r="R139" s="863"/>
      <c r="S139" s="863">
        <v>0.92417777777777765</v>
      </c>
    </row>
    <row r="140" spans="7:30">
      <c r="J140" s="466"/>
      <c r="L140" s="4">
        <f>AVERAGE(L137:L139)</f>
        <v>0.96322763779003806</v>
      </c>
      <c r="Q140" s="4">
        <f>AVERAGE(Q137:Q139)</f>
        <v>0.95805818595645376</v>
      </c>
      <c r="R140" s="4"/>
    </row>
  </sheetData>
  <mergeCells count="149">
    <mergeCell ref="G126:H126"/>
    <mergeCell ref="I126:N126"/>
    <mergeCell ref="Z9:AE9"/>
    <mergeCell ref="Z11"/>
    <mergeCell ref="Z24:AE24"/>
    <mergeCell ref="Q8:W8"/>
    <mergeCell ref="Q10"/>
    <mergeCell ref="Q23:W23"/>
    <mergeCell ref="H9:N9"/>
    <mergeCell ref="H11"/>
    <mergeCell ref="H24:N24"/>
    <mergeCell ref="Y108:Z109"/>
    <mergeCell ref="AA108:AA109"/>
    <mergeCell ref="AB108:AD108"/>
    <mergeCell ref="Y110:Y119"/>
    <mergeCell ref="Y120:AD120"/>
    <mergeCell ref="Y121:AD121"/>
    <mergeCell ref="Y122:AD122"/>
    <mergeCell ref="AA61:AA62"/>
    <mergeCell ref="AB61:AB62"/>
    <mergeCell ref="AC61:AD61"/>
    <mergeCell ref="Y42:AF42"/>
    <mergeCell ref="Y43:Z44"/>
    <mergeCell ref="AA43:AA44"/>
    <mergeCell ref="AK63:AO63"/>
    <mergeCell ref="AK64:AL65"/>
    <mergeCell ref="AM64:AM65"/>
    <mergeCell ref="AN64:AO64"/>
    <mergeCell ref="AK66:AK75"/>
    <mergeCell ref="AK76:AO76"/>
    <mergeCell ref="AK77:AO77"/>
    <mergeCell ref="AK78:AO78"/>
    <mergeCell ref="AK47:AP47"/>
    <mergeCell ref="AK48:AL49"/>
    <mergeCell ref="AM48:AM49"/>
    <mergeCell ref="AN48:AP48"/>
    <mergeCell ref="AK50:AK59"/>
    <mergeCell ref="AK60:AP60"/>
    <mergeCell ref="AK61:AP61"/>
    <mergeCell ref="AK62:AP62"/>
    <mergeCell ref="AK28:AP28"/>
    <mergeCell ref="AK29:AL30"/>
    <mergeCell ref="AM29:AM30"/>
    <mergeCell ref="AN29:AP29"/>
    <mergeCell ref="AK31:AK40"/>
    <mergeCell ref="AK41:AP41"/>
    <mergeCell ref="AK42:AP42"/>
    <mergeCell ref="AK43:AP43"/>
    <mergeCell ref="Y107:AD107"/>
    <mergeCell ref="Z91:AD91"/>
    <mergeCell ref="Z93:Z94"/>
    <mergeCell ref="AA93:AA94"/>
    <mergeCell ref="AB93:AB94"/>
    <mergeCell ref="AC93:AD93"/>
    <mergeCell ref="Z74:AF74"/>
    <mergeCell ref="Z75:AA76"/>
    <mergeCell ref="AB75:AB76"/>
    <mergeCell ref="AC75:AF75"/>
    <mergeCell ref="Z77:Z86"/>
    <mergeCell ref="Z87:AF87"/>
    <mergeCell ref="Z88:AF88"/>
    <mergeCell ref="Z89:AF89"/>
    <mergeCell ref="Z59:AD59"/>
    <mergeCell ref="Z61:Z62"/>
    <mergeCell ref="AB43:AF43"/>
    <mergeCell ref="Y45:Y54"/>
    <mergeCell ref="Y55:AF55"/>
    <mergeCell ref="Y56:AF56"/>
    <mergeCell ref="Y57:AF57"/>
    <mergeCell ref="Z27:AD27"/>
    <mergeCell ref="Z29:Z30"/>
    <mergeCell ref="AA29:AA30"/>
    <mergeCell ref="AB29:AB30"/>
    <mergeCell ref="AC29:AD29"/>
    <mergeCell ref="P121:T121"/>
    <mergeCell ref="P90:U90"/>
    <mergeCell ref="P92:P93"/>
    <mergeCell ref="Q92:Q93"/>
    <mergeCell ref="S92:S93"/>
    <mergeCell ref="P106:T106"/>
    <mergeCell ref="P107:Q108"/>
    <mergeCell ref="S107:S108"/>
    <mergeCell ref="P109:P118"/>
    <mergeCell ref="P119:T119"/>
    <mergeCell ref="P120:T120"/>
    <mergeCell ref="Q88:W88"/>
    <mergeCell ref="Q89:W89"/>
    <mergeCell ref="T92:U92"/>
    <mergeCell ref="Q74:W74"/>
    <mergeCell ref="Q75:S76"/>
    <mergeCell ref="T75:T76"/>
    <mergeCell ref="U75:W75"/>
    <mergeCell ref="Q77:Q86"/>
    <mergeCell ref="Q87:W87"/>
    <mergeCell ref="U62:V62"/>
    <mergeCell ref="Q56:V56"/>
    <mergeCell ref="Q57:V57"/>
    <mergeCell ref="Q60:V60"/>
    <mergeCell ref="Q62:Q63"/>
    <mergeCell ref="S62:S63"/>
    <mergeCell ref="Q42:V42"/>
    <mergeCell ref="Q43:S44"/>
    <mergeCell ref="T43:T44"/>
    <mergeCell ref="U43:V43"/>
    <mergeCell ref="Q45:Q54"/>
    <mergeCell ref="Q55:V55"/>
    <mergeCell ref="Q27:V27"/>
    <mergeCell ref="Q29:Q30"/>
    <mergeCell ref="S29:S30"/>
    <mergeCell ref="T29:T30"/>
    <mergeCell ref="U29:V29"/>
    <mergeCell ref="H106:K106"/>
    <mergeCell ref="H107:I108"/>
    <mergeCell ref="J107:J108"/>
    <mergeCell ref="H109:H118"/>
    <mergeCell ref="I59:N59"/>
    <mergeCell ref="K29:L29"/>
    <mergeCell ref="H56:N56"/>
    <mergeCell ref="H27:L27"/>
    <mergeCell ref="H29:H30"/>
    <mergeCell ref="I29:I30"/>
    <mergeCell ref="J29:J30"/>
    <mergeCell ref="H41:N41"/>
    <mergeCell ref="H42:I43"/>
    <mergeCell ref="J42:J43"/>
    <mergeCell ref="K42:N42"/>
    <mergeCell ref="H44:H53"/>
    <mergeCell ref="H54:N54"/>
    <mergeCell ref="H55:N55"/>
    <mergeCell ref="T62:T63"/>
    <mergeCell ref="H119:K119"/>
    <mergeCell ref="H120:K120"/>
    <mergeCell ref="H121:K121"/>
    <mergeCell ref="K93:L93"/>
    <mergeCell ref="L61:N61"/>
    <mergeCell ref="H91:L91"/>
    <mergeCell ref="H93:H94"/>
    <mergeCell ref="I93:I94"/>
    <mergeCell ref="J93:J94"/>
    <mergeCell ref="I61:I62"/>
    <mergeCell ref="J61:J62"/>
    <mergeCell ref="K61:K62"/>
    <mergeCell ref="I73:L73"/>
    <mergeCell ref="I74:J75"/>
    <mergeCell ref="K74:K75"/>
    <mergeCell ref="I76:I85"/>
    <mergeCell ref="I86:L86"/>
    <mergeCell ref="I87:L87"/>
    <mergeCell ref="I88:L88"/>
  </mergeCells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U195"/>
  <sheetViews>
    <sheetView topLeftCell="F1" workbookViewId="0">
      <selection activeCell="U4" sqref="U4:U30"/>
    </sheetView>
  </sheetViews>
  <sheetFormatPr defaultRowHeight="15"/>
  <cols>
    <col min="7" max="7" width="11.140625" customWidth="1"/>
    <col min="8" max="8" width="10" customWidth="1"/>
    <col min="9" max="9" width="10.140625" customWidth="1"/>
    <col min="10" max="10" width="9.28515625" customWidth="1"/>
  </cols>
  <sheetData>
    <row r="2" spans="4:21">
      <c r="D2">
        <v>2014</v>
      </c>
    </row>
    <row r="3" spans="4:21">
      <c r="O3" t="s">
        <v>61</v>
      </c>
      <c r="P3" t="s">
        <v>62</v>
      </c>
      <c r="Q3" t="s">
        <v>63</v>
      </c>
      <c r="R3" t="s">
        <v>64</v>
      </c>
      <c r="S3" t="s">
        <v>23</v>
      </c>
      <c r="T3" t="s">
        <v>24</v>
      </c>
      <c r="U3" t="s">
        <v>25</v>
      </c>
    </row>
    <row r="4" spans="4:21">
      <c r="F4" t="s">
        <v>454</v>
      </c>
      <c r="M4">
        <v>1.085</v>
      </c>
      <c r="N4">
        <v>0.85</v>
      </c>
      <c r="O4">
        <v>1</v>
      </c>
      <c r="P4">
        <v>1</v>
      </c>
      <c r="Q4">
        <v>1</v>
      </c>
      <c r="R4">
        <v>1</v>
      </c>
      <c r="S4">
        <v>0.78500000000000003</v>
      </c>
      <c r="T4">
        <v>0.79800000000000004</v>
      </c>
      <c r="U4">
        <v>0.80900000000000005</v>
      </c>
    </row>
    <row r="5" spans="4:21">
      <c r="G5" t="s">
        <v>403</v>
      </c>
      <c r="M5">
        <v>0.52</v>
      </c>
      <c r="N5">
        <v>0.85</v>
      </c>
      <c r="O5">
        <v>1</v>
      </c>
      <c r="P5">
        <v>1</v>
      </c>
      <c r="Q5">
        <v>2</v>
      </c>
      <c r="R5">
        <v>1</v>
      </c>
      <c r="S5">
        <v>0.81799999999999995</v>
      </c>
      <c r="T5">
        <v>0.81599999999999995</v>
      </c>
      <c r="U5">
        <v>0.72199999999999998</v>
      </c>
    </row>
    <row r="6" spans="4:21">
      <c r="F6" t="s">
        <v>253</v>
      </c>
      <c r="G6" t="s">
        <v>1</v>
      </c>
      <c r="H6" t="s">
        <v>2</v>
      </c>
      <c r="I6" t="s">
        <v>3</v>
      </c>
      <c r="J6" t="s">
        <v>16</v>
      </c>
      <c r="M6">
        <v>0.92</v>
      </c>
      <c r="N6">
        <v>0.82</v>
      </c>
      <c r="O6">
        <v>1</v>
      </c>
      <c r="P6">
        <v>1</v>
      </c>
      <c r="Q6">
        <v>3</v>
      </c>
      <c r="R6">
        <v>1</v>
      </c>
      <c r="S6">
        <v>0.95130000000000003</v>
      </c>
      <c r="T6">
        <v>0.87050000000000005</v>
      </c>
      <c r="U6">
        <v>0.82250000000000001</v>
      </c>
    </row>
    <row r="7" spans="4:21">
      <c r="F7" t="s">
        <v>7</v>
      </c>
      <c r="G7">
        <v>0.78500000000000003</v>
      </c>
      <c r="H7">
        <v>0.81799999999999995</v>
      </c>
      <c r="I7">
        <v>0.95130000000000003</v>
      </c>
      <c r="J7">
        <f t="shared" ref="J7:J15" si="0">AVERAGE(G7:I7)</f>
        <v>0.85143333333333338</v>
      </c>
      <c r="K7">
        <v>0.82816666666666661</v>
      </c>
      <c r="L7">
        <v>0.78450000000000009</v>
      </c>
      <c r="M7">
        <f>AVERAGE(M4:M6)</f>
        <v>0.84166666666666667</v>
      </c>
      <c r="N7">
        <f>AVERAGE(N4:N6)</f>
        <v>0.84</v>
      </c>
      <c r="O7">
        <v>2</v>
      </c>
      <c r="P7">
        <v>1</v>
      </c>
      <c r="Q7">
        <v>1</v>
      </c>
      <c r="R7">
        <v>2</v>
      </c>
      <c r="S7">
        <v>0.96599999999999997</v>
      </c>
      <c r="T7" s="5">
        <v>0.88200000000000001</v>
      </c>
      <c r="U7">
        <v>0.80500000000000005</v>
      </c>
    </row>
    <row r="8" spans="4:21">
      <c r="F8" t="s">
        <v>10</v>
      </c>
      <c r="G8" s="5">
        <v>0.89700000000000002</v>
      </c>
      <c r="H8" s="5">
        <v>0.90480000000000005</v>
      </c>
      <c r="I8" s="5">
        <v>0.90500000000000003</v>
      </c>
      <c r="J8">
        <f t="shared" si="0"/>
        <v>0.90226666666666677</v>
      </c>
      <c r="K8">
        <v>0.92249999999999999</v>
      </c>
      <c r="L8">
        <v>0.82016666666666671</v>
      </c>
      <c r="O8">
        <v>2</v>
      </c>
      <c r="P8">
        <v>1</v>
      </c>
      <c r="Q8">
        <v>2</v>
      </c>
      <c r="R8">
        <v>2</v>
      </c>
      <c r="S8">
        <v>0.96870000000000001</v>
      </c>
      <c r="T8" s="5">
        <v>0.83599999999999997</v>
      </c>
      <c r="U8">
        <v>0.79100000000000004</v>
      </c>
    </row>
    <row r="9" spans="4:21">
      <c r="F9" t="s">
        <v>13</v>
      </c>
      <c r="G9">
        <v>0.873</v>
      </c>
      <c r="H9">
        <v>0.96299999999999997</v>
      </c>
      <c r="I9">
        <v>0.98199999999999998</v>
      </c>
      <c r="J9">
        <f t="shared" si="0"/>
        <v>0.93933333333333324</v>
      </c>
      <c r="K9">
        <v>0.91249999999999998</v>
      </c>
      <c r="L9">
        <v>0.8806666666666666</v>
      </c>
      <c r="O9">
        <v>2</v>
      </c>
      <c r="P9">
        <v>1</v>
      </c>
      <c r="Q9">
        <v>3</v>
      </c>
      <c r="R9">
        <v>2</v>
      </c>
      <c r="S9">
        <v>0.97950000000000004</v>
      </c>
      <c r="T9" s="5">
        <v>0.89249999999999996</v>
      </c>
      <c r="U9">
        <v>0.78749999999999998</v>
      </c>
    </row>
    <row r="10" spans="4:21">
      <c r="F10" t="s">
        <v>8</v>
      </c>
      <c r="G10">
        <v>0.96599999999999997</v>
      </c>
      <c r="H10">
        <v>0.96870000000000001</v>
      </c>
      <c r="I10">
        <v>0.97950000000000004</v>
      </c>
      <c r="J10">
        <f t="shared" si="0"/>
        <v>0.97140000000000004</v>
      </c>
      <c r="K10">
        <v>0.87016666666666664</v>
      </c>
      <c r="L10">
        <v>0.7945000000000001</v>
      </c>
      <c r="O10">
        <v>3</v>
      </c>
      <c r="P10">
        <v>1</v>
      </c>
      <c r="Q10">
        <v>1</v>
      </c>
      <c r="R10">
        <v>3</v>
      </c>
      <c r="S10">
        <v>0.83899999999999997</v>
      </c>
      <c r="T10" s="5">
        <v>0.90100000000000002</v>
      </c>
      <c r="U10" s="5">
        <v>0.86799999999999999</v>
      </c>
    </row>
    <row r="11" spans="4:21">
      <c r="F11" s="5" t="s">
        <v>11</v>
      </c>
      <c r="G11" s="5">
        <v>1.163</v>
      </c>
      <c r="H11" s="5">
        <v>1.0289999999999999</v>
      </c>
      <c r="I11" s="5">
        <v>0.96899999999999997</v>
      </c>
      <c r="J11" s="5">
        <f t="shared" si="0"/>
        <v>1.0536666666666668</v>
      </c>
      <c r="K11">
        <v>1.0002333333333333</v>
      </c>
      <c r="L11">
        <v>0.91666666666666663</v>
      </c>
      <c r="O11">
        <v>3</v>
      </c>
      <c r="P11">
        <v>1</v>
      </c>
      <c r="Q11">
        <v>2</v>
      </c>
      <c r="R11">
        <v>3</v>
      </c>
      <c r="S11">
        <v>0.85699999999999998</v>
      </c>
      <c r="T11" s="5">
        <v>0.79039999999999999</v>
      </c>
      <c r="U11" s="5">
        <v>0.86799999999999999</v>
      </c>
    </row>
    <row r="12" spans="4:21">
      <c r="F12" t="s">
        <v>14</v>
      </c>
      <c r="G12">
        <v>1.054</v>
      </c>
      <c r="H12">
        <v>1.0660000000000001</v>
      </c>
      <c r="I12">
        <v>1.0848</v>
      </c>
      <c r="J12">
        <f t="shared" si="0"/>
        <v>1.0682666666666667</v>
      </c>
      <c r="K12">
        <v>1.0149999999999999</v>
      </c>
      <c r="L12">
        <v>0.9863333333333334</v>
      </c>
      <c r="O12">
        <v>3</v>
      </c>
      <c r="P12">
        <v>1</v>
      </c>
      <c r="Q12">
        <v>3</v>
      </c>
      <c r="R12">
        <v>3</v>
      </c>
      <c r="S12">
        <v>0.84750000000000003</v>
      </c>
      <c r="T12" s="5">
        <v>0.89549999999999996</v>
      </c>
      <c r="U12" s="5">
        <v>1.0089999999999999</v>
      </c>
    </row>
    <row r="13" spans="4:21">
      <c r="F13" t="s">
        <v>9</v>
      </c>
      <c r="G13">
        <v>0.83899999999999997</v>
      </c>
      <c r="H13">
        <v>0.85699999999999998</v>
      </c>
      <c r="I13">
        <v>0.84750000000000003</v>
      </c>
      <c r="J13">
        <f t="shared" si="0"/>
        <v>0.84783333333333333</v>
      </c>
      <c r="K13">
        <v>0.86229999999999996</v>
      </c>
      <c r="L13">
        <v>0.91500000000000004</v>
      </c>
      <c r="O13">
        <v>1</v>
      </c>
      <c r="P13">
        <v>2</v>
      </c>
      <c r="Q13">
        <v>1</v>
      </c>
      <c r="R13">
        <v>4</v>
      </c>
      <c r="S13" s="5">
        <v>0.89700000000000002</v>
      </c>
      <c r="T13" s="5">
        <v>1.492</v>
      </c>
      <c r="U13">
        <v>0.79800000000000004</v>
      </c>
    </row>
    <row r="14" spans="4:21">
      <c r="F14" t="s">
        <v>12</v>
      </c>
      <c r="G14">
        <v>0.96599999999999997</v>
      </c>
      <c r="H14">
        <v>0.91700000000000004</v>
      </c>
      <c r="I14">
        <v>0.95155000000000001</v>
      </c>
      <c r="J14">
        <f t="shared" si="0"/>
        <v>0.94485000000000008</v>
      </c>
      <c r="K14">
        <v>0.94559999999999989</v>
      </c>
      <c r="L14">
        <v>0.88966666666666672</v>
      </c>
      <c r="O14">
        <v>1</v>
      </c>
      <c r="P14">
        <v>2</v>
      </c>
      <c r="Q14">
        <v>2</v>
      </c>
      <c r="R14">
        <v>4</v>
      </c>
      <c r="S14" s="5">
        <v>0.90480000000000005</v>
      </c>
      <c r="T14" s="5">
        <v>0.42699999999999999</v>
      </c>
      <c r="U14">
        <v>0.79800000000000004</v>
      </c>
    </row>
    <row r="15" spans="4:21">
      <c r="F15" t="s">
        <v>15</v>
      </c>
      <c r="G15">
        <v>0.94699999999999995</v>
      </c>
      <c r="H15">
        <v>0.96899999999999997</v>
      </c>
      <c r="I15">
        <v>0.98150000000000004</v>
      </c>
      <c r="J15">
        <f t="shared" si="0"/>
        <v>0.96583333333333332</v>
      </c>
      <c r="K15">
        <v>0.95216666666666672</v>
      </c>
      <c r="L15">
        <v>0.95503333333333329</v>
      </c>
      <c r="O15">
        <v>1</v>
      </c>
      <c r="P15">
        <v>2</v>
      </c>
      <c r="Q15">
        <v>3</v>
      </c>
      <c r="R15">
        <v>4</v>
      </c>
      <c r="S15" s="5">
        <v>0.90500000000000003</v>
      </c>
      <c r="T15" s="5">
        <v>0.84850000000000003</v>
      </c>
      <c r="U15">
        <v>0.86450000000000005</v>
      </c>
    </row>
    <row r="16" spans="4:21">
      <c r="O16">
        <v>2</v>
      </c>
      <c r="P16">
        <v>2</v>
      </c>
      <c r="Q16">
        <v>1</v>
      </c>
      <c r="R16">
        <v>5</v>
      </c>
      <c r="S16" s="5">
        <v>1.163</v>
      </c>
      <c r="T16" s="5">
        <v>0.90069999999999995</v>
      </c>
      <c r="U16">
        <v>0.91400000000000003</v>
      </c>
    </row>
    <row r="17" spans="6:21">
      <c r="O17">
        <v>2</v>
      </c>
      <c r="P17">
        <v>2</v>
      </c>
      <c r="Q17">
        <v>2</v>
      </c>
      <c r="R17">
        <v>5</v>
      </c>
      <c r="S17" s="5">
        <v>1.0289999999999999</v>
      </c>
      <c r="T17" s="5">
        <v>1.08</v>
      </c>
      <c r="U17">
        <v>0.88200000000000001</v>
      </c>
    </row>
    <row r="18" spans="6:21">
      <c r="F18" t="s">
        <v>253</v>
      </c>
      <c r="G18" t="s">
        <v>1</v>
      </c>
      <c r="H18" t="s">
        <v>2</v>
      </c>
      <c r="I18" t="s">
        <v>3</v>
      </c>
      <c r="J18" t="s">
        <v>16</v>
      </c>
      <c r="O18">
        <v>2</v>
      </c>
      <c r="P18">
        <v>2</v>
      </c>
      <c r="Q18">
        <v>3</v>
      </c>
      <c r="R18">
        <v>5</v>
      </c>
      <c r="S18" s="5">
        <v>0.96899999999999997</v>
      </c>
      <c r="T18" s="5">
        <v>1.02</v>
      </c>
      <c r="U18">
        <v>0.95399999999999996</v>
      </c>
    </row>
    <row r="19" spans="6:21">
      <c r="F19" t="s">
        <v>7</v>
      </c>
      <c r="G19">
        <v>0.79800000000000004</v>
      </c>
      <c r="H19">
        <v>0.81599999999999995</v>
      </c>
      <c r="I19">
        <v>0.87050000000000005</v>
      </c>
      <c r="J19">
        <f t="shared" ref="J19:J27" si="1">AVERAGE(G19:I19)</f>
        <v>0.82816666666666661</v>
      </c>
      <c r="O19">
        <v>3</v>
      </c>
      <c r="P19">
        <v>2</v>
      </c>
      <c r="Q19">
        <v>1</v>
      </c>
      <c r="R19">
        <v>6</v>
      </c>
      <c r="S19">
        <v>0.96599999999999997</v>
      </c>
      <c r="T19" s="5">
        <v>0.92800000000000005</v>
      </c>
      <c r="U19">
        <v>0.88249999999999995</v>
      </c>
    </row>
    <row r="20" spans="6:21">
      <c r="F20" s="5" t="s">
        <v>10</v>
      </c>
      <c r="G20" s="5">
        <v>1.492</v>
      </c>
      <c r="H20" s="5">
        <v>0.42699999999999999</v>
      </c>
      <c r="I20" s="5">
        <v>0.84850000000000003</v>
      </c>
      <c r="J20" s="5">
        <f t="shared" si="1"/>
        <v>0.92249999999999999</v>
      </c>
      <c r="O20">
        <v>3</v>
      </c>
      <c r="P20">
        <v>2</v>
      </c>
      <c r="Q20">
        <v>2</v>
      </c>
      <c r="R20">
        <v>6</v>
      </c>
      <c r="S20">
        <v>0.91700000000000004</v>
      </c>
      <c r="T20" s="5">
        <v>0.91979999999999995</v>
      </c>
      <c r="U20">
        <v>0.91500000000000004</v>
      </c>
    </row>
    <row r="21" spans="6:21">
      <c r="F21" s="5" t="s">
        <v>13</v>
      </c>
      <c r="G21" s="5">
        <v>0.91900000000000004</v>
      </c>
      <c r="H21" s="5">
        <v>0.90500000000000003</v>
      </c>
      <c r="I21" s="5">
        <v>0.91349999999999998</v>
      </c>
      <c r="J21" s="5">
        <f t="shared" si="1"/>
        <v>0.91249999999999998</v>
      </c>
      <c r="O21">
        <v>3</v>
      </c>
      <c r="P21">
        <v>2</v>
      </c>
      <c r="Q21">
        <v>3</v>
      </c>
      <c r="R21">
        <v>6</v>
      </c>
      <c r="S21">
        <v>0.95155000000000001</v>
      </c>
      <c r="T21" s="5">
        <v>0.98899999999999999</v>
      </c>
      <c r="U21">
        <v>0.87150000000000005</v>
      </c>
    </row>
    <row r="22" spans="6:21">
      <c r="F22" s="5" t="s">
        <v>8</v>
      </c>
      <c r="G22" s="5">
        <v>0.88200000000000001</v>
      </c>
      <c r="H22" s="5">
        <v>0.83599999999999997</v>
      </c>
      <c r="I22" s="5">
        <v>0.89249999999999996</v>
      </c>
      <c r="J22" s="5">
        <f t="shared" si="1"/>
        <v>0.87016666666666664</v>
      </c>
      <c r="O22">
        <v>1</v>
      </c>
      <c r="P22">
        <v>3</v>
      </c>
      <c r="Q22">
        <v>1</v>
      </c>
      <c r="R22">
        <v>7</v>
      </c>
      <c r="S22">
        <v>0.873</v>
      </c>
      <c r="T22" s="5">
        <v>0.91900000000000004</v>
      </c>
      <c r="U22">
        <v>0.79100000000000004</v>
      </c>
    </row>
    <row r="23" spans="6:21">
      <c r="F23" s="5" t="s">
        <v>11</v>
      </c>
      <c r="G23" s="5">
        <v>0.90069999999999995</v>
      </c>
      <c r="H23" s="5">
        <v>1.08</v>
      </c>
      <c r="I23" s="5">
        <v>1.02</v>
      </c>
      <c r="J23" s="5">
        <f t="shared" si="1"/>
        <v>1.0002333333333333</v>
      </c>
      <c r="O23">
        <v>1</v>
      </c>
      <c r="P23">
        <v>3</v>
      </c>
      <c r="Q23">
        <v>2</v>
      </c>
      <c r="R23">
        <v>7</v>
      </c>
      <c r="S23">
        <v>0.96299999999999997</v>
      </c>
      <c r="T23" s="5">
        <v>0.90500000000000003</v>
      </c>
      <c r="U23">
        <v>0.90700000000000003</v>
      </c>
    </row>
    <row r="24" spans="6:21">
      <c r="F24" s="5" t="s">
        <v>14</v>
      </c>
      <c r="G24" s="5">
        <v>0.99099999999999999</v>
      </c>
      <c r="H24" s="5">
        <v>0.99399999999999999</v>
      </c>
      <c r="I24" s="5">
        <v>1.06</v>
      </c>
      <c r="J24" s="5">
        <f t="shared" si="1"/>
        <v>1.0149999999999999</v>
      </c>
      <c r="O24">
        <v>1</v>
      </c>
      <c r="P24">
        <v>3</v>
      </c>
      <c r="Q24">
        <v>3</v>
      </c>
      <c r="R24">
        <v>7</v>
      </c>
      <c r="S24">
        <v>0.98199999999999998</v>
      </c>
      <c r="T24" s="5">
        <v>0.91349999999999998</v>
      </c>
      <c r="U24">
        <v>0.94399999999999995</v>
      </c>
    </row>
    <row r="25" spans="6:21">
      <c r="F25" s="5" t="s">
        <v>9</v>
      </c>
      <c r="G25" s="5">
        <v>0.90100000000000002</v>
      </c>
      <c r="H25" s="5">
        <v>0.79039999999999999</v>
      </c>
      <c r="I25" s="5">
        <v>0.89549999999999996</v>
      </c>
      <c r="J25" s="5">
        <f t="shared" si="1"/>
        <v>0.86229999999999996</v>
      </c>
      <c r="O25">
        <v>2</v>
      </c>
      <c r="P25">
        <v>3</v>
      </c>
      <c r="Q25">
        <v>1</v>
      </c>
      <c r="R25">
        <v>8</v>
      </c>
      <c r="S25">
        <v>1.054</v>
      </c>
      <c r="T25" s="5">
        <v>0.99099999999999999</v>
      </c>
      <c r="U25">
        <v>0.98599999999999999</v>
      </c>
    </row>
    <row r="26" spans="6:21">
      <c r="F26" s="5" t="s">
        <v>12</v>
      </c>
      <c r="G26" s="5">
        <v>0.92800000000000005</v>
      </c>
      <c r="H26" s="5">
        <v>0.91979999999999995</v>
      </c>
      <c r="I26" s="5">
        <v>0.98899999999999999</v>
      </c>
      <c r="J26" s="5">
        <f t="shared" si="1"/>
        <v>0.94559999999999989</v>
      </c>
      <c r="O26">
        <v>2</v>
      </c>
      <c r="P26">
        <v>3</v>
      </c>
      <c r="Q26">
        <v>2</v>
      </c>
      <c r="R26">
        <v>8</v>
      </c>
      <c r="S26">
        <v>1.0660000000000001</v>
      </c>
      <c r="T26" s="5">
        <v>0.99399999999999999</v>
      </c>
      <c r="U26">
        <v>0.996</v>
      </c>
    </row>
    <row r="27" spans="6:21">
      <c r="F27" t="s">
        <v>15</v>
      </c>
      <c r="G27">
        <v>0.94499999999999995</v>
      </c>
      <c r="H27">
        <v>0.97</v>
      </c>
      <c r="I27">
        <v>0.9415</v>
      </c>
      <c r="J27">
        <f t="shared" si="1"/>
        <v>0.95216666666666672</v>
      </c>
      <c r="O27">
        <v>2</v>
      </c>
      <c r="P27">
        <v>3</v>
      </c>
      <c r="Q27">
        <v>3</v>
      </c>
      <c r="R27">
        <v>8</v>
      </c>
      <c r="S27">
        <v>1.0848</v>
      </c>
      <c r="T27" s="5">
        <v>1.06</v>
      </c>
      <c r="U27">
        <v>0.97699999999999998</v>
      </c>
    </row>
    <row r="28" spans="6:21">
      <c r="O28">
        <v>3</v>
      </c>
      <c r="P28">
        <v>3</v>
      </c>
      <c r="Q28">
        <v>1</v>
      </c>
      <c r="R28">
        <v>9</v>
      </c>
      <c r="S28">
        <v>0.94699999999999995</v>
      </c>
      <c r="T28">
        <v>0.94499999999999995</v>
      </c>
      <c r="U28">
        <v>0.95399999999999996</v>
      </c>
    </row>
    <row r="29" spans="6:21">
      <c r="O29">
        <v>3</v>
      </c>
      <c r="P29">
        <v>3</v>
      </c>
      <c r="Q29">
        <v>2</v>
      </c>
      <c r="R29">
        <v>9</v>
      </c>
      <c r="S29">
        <v>0.96899999999999997</v>
      </c>
      <c r="T29">
        <v>0.97</v>
      </c>
      <c r="U29">
        <v>0.94910000000000005</v>
      </c>
    </row>
    <row r="30" spans="6:21">
      <c r="F30" t="s">
        <v>253</v>
      </c>
      <c r="G30" t="s">
        <v>1</v>
      </c>
      <c r="H30" t="s">
        <v>2</v>
      </c>
      <c r="I30" t="s">
        <v>3</v>
      </c>
      <c r="J30" t="s">
        <v>16</v>
      </c>
      <c r="O30">
        <v>3</v>
      </c>
      <c r="P30">
        <v>3</v>
      </c>
      <c r="Q30">
        <v>3</v>
      </c>
      <c r="R30">
        <v>9</v>
      </c>
      <c r="S30">
        <v>0.98150000000000004</v>
      </c>
      <c r="T30">
        <v>0.9415</v>
      </c>
      <c r="U30">
        <v>0.96199999999999997</v>
      </c>
    </row>
    <row r="31" spans="6:21">
      <c r="F31" t="s">
        <v>7</v>
      </c>
      <c r="G31">
        <v>0.80900000000000005</v>
      </c>
      <c r="H31">
        <v>0.72199999999999998</v>
      </c>
      <c r="I31">
        <v>0.82250000000000001</v>
      </c>
      <c r="J31">
        <f t="shared" ref="J31:J39" si="2">AVERAGE(G31:I31)</f>
        <v>0.78450000000000009</v>
      </c>
    </row>
    <row r="32" spans="6:21">
      <c r="F32" t="s">
        <v>10</v>
      </c>
      <c r="G32">
        <v>0.79800000000000004</v>
      </c>
      <c r="H32">
        <v>0.79800000000000004</v>
      </c>
      <c r="I32">
        <v>0.86450000000000005</v>
      </c>
      <c r="J32">
        <f t="shared" si="2"/>
        <v>0.82016666666666671</v>
      </c>
    </row>
    <row r="33" spans="6:10">
      <c r="F33" t="s">
        <v>13</v>
      </c>
      <c r="G33">
        <v>0.79100000000000004</v>
      </c>
      <c r="H33">
        <v>0.90700000000000003</v>
      </c>
      <c r="I33">
        <v>0.94399999999999995</v>
      </c>
      <c r="J33">
        <f t="shared" si="2"/>
        <v>0.8806666666666666</v>
      </c>
    </row>
    <row r="34" spans="6:10">
      <c r="F34" t="s">
        <v>8</v>
      </c>
      <c r="G34">
        <v>0.80500000000000005</v>
      </c>
      <c r="H34">
        <v>0.79100000000000004</v>
      </c>
      <c r="I34">
        <v>0.78749999999999998</v>
      </c>
      <c r="J34">
        <f t="shared" si="2"/>
        <v>0.7945000000000001</v>
      </c>
    </row>
    <row r="35" spans="6:10">
      <c r="F35" t="s">
        <v>11</v>
      </c>
      <c r="G35">
        <v>0.91400000000000003</v>
      </c>
      <c r="H35">
        <v>0.88200000000000001</v>
      </c>
      <c r="I35">
        <v>0.95399999999999996</v>
      </c>
      <c r="J35">
        <f t="shared" si="2"/>
        <v>0.91666666666666663</v>
      </c>
    </row>
    <row r="36" spans="6:10">
      <c r="F36" t="s">
        <v>14</v>
      </c>
      <c r="G36">
        <v>0.98599999999999999</v>
      </c>
      <c r="H36">
        <v>0.996</v>
      </c>
      <c r="I36">
        <v>0.97699999999999998</v>
      </c>
      <c r="J36">
        <f t="shared" si="2"/>
        <v>0.9863333333333334</v>
      </c>
    </row>
    <row r="37" spans="6:10" ht="16.5" customHeight="1">
      <c r="F37" s="5" t="s">
        <v>9</v>
      </c>
      <c r="G37" s="5">
        <v>0.86799999999999999</v>
      </c>
      <c r="H37" s="5">
        <v>0.86799999999999999</v>
      </c>
      <c r="I37" s="5">
        <v>1.0089999999999999</v>
      </c>
      <c r="J37" s="5">
        <f t="shared" si="2"/>
        <v>0.91500000000000004</v>
      </c>
    </row>
    <row r="38" spans="6:10" ht="15" customHeight="1">
      <c r="F38" t="s">
        <v>12</v>
      </c>
      <c r="G38">
        <v>0.88249999999999995</v>
      </c>
      <c r="H38">
        <v>0.91500000000000004</v>
      </c>
      <c r="I38">
        <v>0.87150000000000005</v>
      </c>
      <c r="J38">
        <f t="shared" si="2"/>
        <v>0.88966666666666672</v>
      </c>
    </row>
    <row r="39" spans="6:10" ht="18.75" customHeight="1">
      <c r="F39" t="s">
        <v>15</v>
      </c>
      <c r="G39">
        <v>0.95399999999999996</v>
      </c>
      <c r="H39">
        <v>0.94910000000000005</v>
      </c>
      <c r="I39">
        <v>0.96199999999999997</v>
      </c>
      <c r="J39">
        <f t="shared" si="2"/>
        <v>0.95503333333333329</v>
      </c>
    </row>
    <row r="40" spans="6:10" ht="15.75" customHeight="1"/>
    <row r="49" spans="9:10" ht="15.75" customHeight="1"/>
    <row r="50" spans="9:10">
      <c r="I50" s="466"/>
      <c r="J50" s="466"/>
    </row>
    <row r="51" spans="9:10">
      <c r="I51" s="466"/>
      <c r="J51" s="466"/>
    </row>
    <row r="52" spans="9:10">
      <c r="I52" s="466"/>
      <c r="J52" s="466"/>
    </row>
    <row r="53" spans="9:10">
      <c r="I53" s="466"/>
      <c r="J53" s="466"/>
    </row>
    <row r="54" spans="9:10" ht="17.25" customHeight="1">
      <c r="I54" s="466"/>
      <c r="J54" s="466"/>
    </row>
    <row r="55" spans="9:10" ht="26.25" customHeight="1">
      <c r="I55" s="466"/>
      <c r="J55" s="466"/>
    </row>
    <row r="56" spans="9:10">
      <c r="I56" s="466"/>
      <c r="J56" s="466"/>
    </row>
    <row r="57" spans="9:10">
      <c r="I57" s="466"/>
      <c r="J57" s="466"/>
    </row>
    <row r="58" spans="9:10">
      <c r="I58" s="466"/>
      <c r="J58" s="466"/>
    </row>
    <row r="59" spans="9:10">
      <c r="I59" s="466"/>
      <c r="J59" s="466"/>
    </row>
    <row r="60" spans="9:10">
      <c r="I60" s="466"/>
      <c r="J60" s="466"/>
    </row>
    <row r="61" spans="9:10">
      <c r="I61" s="466"/>
      <c r="J61" s="466"/>
    </row>
    <row r="62" spans="9:10">
      <c r="I62" s="466"/>
      <c r="J62" s="466"/>
    </row>
    <row r="63" spans="9:10" ht="15.75" customHeight="1">
      <c r="I63" s="466"/>
      <c r="J63" s="466"/>
    </row>
    <row r="64" spans="9:10" ht="16.5" customHeight="1">
      <c r="I64" s="466"/>
      <c r="J64" s="466"/>
    </row>
    <row r="65" spans="9:10" ht="26.25" customHeight="1">
      <c r="I65" s="466"/>
      <c r="J65" s="466"/>
    </row>
    <row r="66" spans="9:10" ht="26.25" customHeight="1">
      <c r="I66" s="466"/>
      <c r="J66" s="466"/>
    </row>
    <row r="67" spans="9:10">
      <c r="I67" s="466"/>
      <c r="J67" s="466"/>
    </row>
    <row r="68" spans="9:10">
      <c r="I68" s="466"/>
      <c r="J68" s="466"/>
    </row>
    <row r="69" spans="9:10">
      <c r="I69" s="466"/>
      <c r="J69" s="466"/>
    </row>
    <row r="70" spans="9:10">
      <c r="I70" s="466"/>
      <c r="J70" s="466"/>
    </row>
    <row r="71" spans="9:10" ht="15.75" customHeight="1">
      <c r="I71" s="466"/>
      <c r="J71" s="466"/>
    </row>
    <row r="72" spans="9:10">
      <c r="I72" s="466"/>
      <c r="J72" s="466"/>
    </row>
    <row r="73" spans="9:10" ht="15.75" customHeight="1">
      <c r="I73" s="466"/>
      <c r="J73" s="466"/>
    </row>
    <row r="74" spans="9:10">
      <c r="I74" s="466"/>
      <c r="J74" s="466"/>
    </row>
    <row r="75" spans="9:10" ht="16.5" customHeight="1">
      <c r="I75" s="466"/>
      <c r="J75" s="466"/>
    </row>
    <row r="76" spans="9:10" ht="26.25" customHeight="1">
      <c r="I76" s="466"/>
      <c r="J76" s="466"/>
    </row>
    <row r="77" spans="9:10">
      <c r="I77" s="466"/>
      <c r="J77" s="466"/>
    </row>
    <row r="78" spans="9:10">
      <c r="I78" s="466"/>
      <c r="J78" s="466"/>
    </row>
    <row r="79" spans="9:10">
      <c r="I79" s="466"/>
      <c r="J79" s="466"/>
    </row>
    <row r="80" spans="9:10">
      <c r="I80" s="466"/>
      <c r="J80" s="466"/>
    </row>
    <row r="81" spans="7:10">
      <c r="I81" s="466"/>
      <c r="J81" s="466"/>
    </row>
    <row r="82" spans="7:10">
      <c r="I82" s="466"/>
      <c r="J82" s="466"/>
    </row>
    <row r="83" spans="7:10" ht="15.75" thickBot="1">
      <c r="I83" s="466"/>
      <c r="J83" s="466"/>
    </row>
    <row r="84" spans="7:10">
      <c r="G84" s="996"/>
      <c r="H84" s="996"/>
      <c r="I84" s="1996"/>
      <c r="J84" s="1996"/>
    </row>
    <row r="85" spans="7:10">
      <c r="G85" s="996"/>
      <c r="H85" s="996"/>
      <c r="I85" s="1995"/>
      <c r="J85" s="1995"/>
    </row>
    <row r="86" spans="7:10">
      <c r="G86" s="996"/>
      <c r="H86" s="996"/>
      <c r="I86" s="1995"/>
      <c r="J86" s="1995"/>
    </row>
    <row r="87" spans="7:10">
      <c r="G87" s="996"/>
      <c r="H87" s="996"/>
      <c r="I87" s="1995"/>
      <c r="J87" s="1995"/>
    </row>
    <row r="88" spans="7:10">
      <c r="G88" s="996"/>
      <c r="H88" s="996"/>
      <c r="I88" s="1995"/>
      <c r="J88" s="1995"/>
    </row>
    <row r="89" spans="7:10">
      <c r="G89" s="996"/>
      <c r="H89" s="996"/>
      <c r="I89" s="1995"/>
      <c r="J89" s="1995"/>
    </row>
    <row r="90" spans="7:10">
      <c r="G90" s="996"/>
      <c r="H90" s="996"/>
      <c r="I90" s="1995"/>
      <c r="J90" s="1995"/>
    </row>
    <row r="91" spans="7:10">
      <c r="G91" s="996"/>
      <c r="H91" s="996"/>
      <c r="I91" s="1995"/>
      <c r="J91" s="1995"/>
    </row>
    <row r="92" spans="7:10">
      <c r="G92" s="996"/>
      <c r="H92" s="996"/>
      <c r="I92" s="1995"/>
      <c r="J92" s="1995"/>
    </row>
    <row r="93" spans="7:10" ht="15.75" customHeight="1">
      <c r="I93" s="466"/>
      <c r="J93" s="466"/>
    </row>
    <row r="94" spans="7:10" ht="15.75" customHeight="1">
      <c r="I94" s="466"/>
      <c r="J94" s="466"/>
    </row>
    <row r="95" spans="7:10" ht="16.5" customHeight="1">
      <c r="I95" s="466"/>
      <c r="J95" s="466"/>
    </row>
    <row r="96" spans="7:10" ht="15.75" customHeight="1">
      <c r="I96" s="466"/>
      <c r="J96" s="466"/>
    </row>
    <row r="97" spans="9:10" ht="15" customHeight="1">
      <c r="I97" s="466"/>
      <c r="J97" s="466"/>
    </row>
    <row r="98" spans="9:10" ht="15" customHeight="1">
      <c r="I98" s="466"/>
      <c r="J98" s="466"/>
    </row>
    <row r="99" spans="9:10">
      <c r="I99" s="466"/>
      <c r="J99" s="466"/>
    </row>
    <row r="100" spans="9:10">
      <c r="I100" s="466"/>
      <c r="J100" s="466"/>
    </row>
    <row r="101" spans="9:10">
      <c r="I101" s="466"/>
      <c r="J101" s="466"/>
    </row>
    <row r="102" spans="9:10">
      <c r="I102" s="466"/>
      <c r="J102" s="466"/>
    </row>
    <row r="103" spans="9:10">
      <c r="I103" s="466"/>
      <c r="J103" s="466"/>
    </row>
    <row r="104" spans="9:10">
      <c r="I104" s="466"/>
      <c r="J104" s="466"/>
    </row>
    <row r="105" spans="9:10">
      <c r="I105" s="466"/>
      <c r="J105" s="466"/>
    </row>
    <row r="106" spans="9:10" ht="16.5" customHeight="1">
      <c r="I106" s="466"/>
      <c r="J106" s="466"/>
    </row>
    <row r="107" spans="9:10" ht="16.5" customHeight="1">
      <c r="I107" s="466"/>
      <c r="J107" s="466"/>
    </row>
    <row r="108" spans="9:10" ht="15.75" customHeight="1">
      <c r="I108" s="466"/>
      <c r="J108" s="466"/>
    </row>
    <row r="109" spans="9:10" ht="15" customHeight="1">
      <c r="I109" s="466"/>
      <c r="J109" s="466"/>
    </row>
    <row r="110" spans="9:10" ht="18.75" customHeight="1">
      <c r="I110" s="466"/>
      <c r="J110" s="466"/>
    </row>
    <row r="111" spans="9:10" ht="20.25" customHeight="1">
      <c r="I111" s="466"/>
      <c r="J111" s="466"/>
    </row>
    <row r="112" spans="9:10" ht="19.5" customHeight="1">
      <c r="I112" s="466"/>
      <c r="J112" s="466"/>
    </row>
    <row r="113" spans="9:10" ht="38.25" customHeight="1">
      <c r="I113" s="466"/>
      <c r="J113" s="466"/>
    </row>
    <row r="114" spans="9:10">
      <c r="I114" s="466"/>
      <c r="J114" s="466"/>
    </row>
    <row r="115" spans="9:10">
      <c r="I115" s="466"/>
      <c r="J115" s="466"/>
    </row>
    <row r="116" spans="9:10">
      <c r="I116" s="466"/>
      <c r="J116" s="466"/>
    </row>
    <row r="117" spans="9:10">
      <c r="I117" s="466"/>
      <c r="J117" s="466"/>
    </row>
    <row r="118" spans="9:10">
      <c r="I118" s="466"/>
      <c r="J118" s="466"/>
    </row>
    <row r="119" spans="9:10">
      <c r="I119" s="466"/>
      <c r="J119" s="466"/>
    </row>
    <row r="120" spans="9:10">
      <c r="I120" s="466"/>
      <c r="J120" s="466"/>
    </row>
    <row r="121" spans="9:10">
      <c r="I121" s="466"/>
      <c r="J121" s="466"/>
    </row>
    <row r="122" spans="9:10" ht="25.5" customHeight="1">
      <c r="I122" s="466"/>
      <c r="J122" s="466"/>
    </row>
    <row r="123" spans="9:10" ht="15.75" customHeight="1">
      <c r="I123" s="466"/>
      <c r="J123" s="466"/>
    </row>
    <row r="124" spans="9:10" ht="17.25" customHeight="1">
      <c r="I124" s="466"/>
      <c r="J124" s="466"/>
    </row>
    <row r="125" spans="9:10" ht="19.5" customHeight="1">
      <c r="I125" s="466"/>
      <c r="J125" s="466"/>
    </row>
    <row r="126" spans="9:10" ht="18" customHeight="1">
      <c r="I126" s="466"/>
      <c r="J126" s="466"/>
    </row>
    <row r="127" spans="9:10" ht="16.5" customHeight="1">
      <c r="I127" s="466"/>
      <c r="J127" s="466"/>
    </row>
    <row r="128" spans="9:10" ht="26.25" customHeight="1">
      <c r="I128" s="466"/>
      <c r="J128" s="466"/>
    </row>
    <row r="129" spans="9:10">
      <c r="I129" s="466"/>
      <c r="J129" s="466"/>
    </row>
    <row r="130" spans="9:10">
      <c r="I130" s="466"/>
      <c r="J130" s="466"/>
    </row>
    <row r="131" spans="9:10">
      <c r="I131" s="466"/>
      <c r="J131" s="466"/>
    </row>
    <row r="132" spans="9:10">
      <c r="I132" s="466"/>
      <c r="J132" s="466"/>
    </row>
    <row r="133" spans="9:10">
      <c r="I133" s="466"/>
      <c r="J133" s="466"/>
    </row>
    <row r="134" spans="9:10">
      <c r="I134" s="466"/>
      <c r="J134" s="466"/>
    </row>
    <row r="135" spans="9:10">
      <c r="I135" s="466"/>
      <c r="J135" s="466"/>
    </row>
    <row r="136" spans="9:10">
      <c r="I136" s="466"/>
      <c r="J136" s="466"/>
    </row>
    <row r="137" spans="9:10">
      <c r="I137" s="466"/>
      <c r="J137" s="466"/>
    </row>
    <row r="138" spans="9:10">
      <c r="I138" s="466"/>
      <c r="J138" s="466"/>
    </row>
    <row r="139" spans="9:10">
      <c r="I139" s="466"/>
      <c r="J139" s="466"/>
    </row>
    <row r="140" spans="9:10">
      <c r="I140" s="466"/>
      <c r="J140" s="466"/>
    </row>
    <row r="141" spans="9:10">
      <c r="I141" s="466"/>
      <c r="J141" s="466"/>
    </row>
    <row r="142" spans="9:10">
      <c r="I142" s="466"/>
      <c r="J142" s="466"/>
    </row>
    <row r="143" spans="9:10">
      <c r="I143" s="466"/>
      <c r="J143" s="466"/>
    </row>
    <row r="144" spans="9:10">
      <c r="I144" s="466"/>
      <c r="J144" s="466"/>
    </row>
    <row r="145" spans="6:10">
      <c r="I145" s="466"/>
      <c r="J145" s="466"/>
    </row>
    <row r="146" spans="6:10">
      <c r="I146" s="466"/>
      <c r="J146" s="466"/>
    </row>
    <row r="147" spans="6:10">
      <c r="I147" s="466"/>
      <c r="J147" s="466"/>
    </row>
    <row r="148" spans="6:10">
      <c r="I148" s="466"/>
      <c r="J148" s="466"/>
    </row>
    <row r="149" spans="6:10">
      <c r="I149" s="466"/>
      <c r="J149" s="466"/>
    </row>
    <row r="150" spans="6:10">
      <c r="I150" s="466"/>
      <c r="J150" s="466"/>
    </row>
    <row r="151" spans="6:10">
      <c r="I151" s="466"/>
      <c r="J151" s="466"/>
    </row>
    <row r="152" spans="6:10">
      <c r="I152" s="466"/>
      <c r="J152" s="466"/>
    </row>
    <row r="153" spans="6:10">
      <c r="I153" s="466"/>
      <c r="J153" s="466"/>
    </row>
    <row r="154" spans="6:10" ht="15.75" customHeight="1">
      <c r="G154" s="3" t="s">
        <v>457</v>
      </c>
      <c r="H154" s="3"/>
      <c r="I154" s="466"/>
      <c r="J154" s="466"/>
    </row>
    <row r="155" spans="6:10" ht="15" customHeight="1">
      <c r="G155" s="1307" t="s">
        <v>0</v>
      </c>
      <c r="H155" s="1"/>
      <c r="I155" s="1"/>
      <c r="J155" s="1"/>
    </row>
    <row r="156" spans="6:10" ht="15" customHeight="1">
      <c r="G156" s="1307"/>
      <c r="H156" s="1307">
        <v>2014</v>
      </c>
      <c r="I156" s="1307"/>
      <c r="J156" s="1307"/>
    </row>
    <row r="157" spans="6:10">
      <c r="F157" s="1"/>
      <c r="G157" s="531" t="s">
        <v>385</v>
      </c>
      <c r="H157" s="531" t="s">
        <v>23</v>
      </c>
      <c r="I157" s="531" t="s">
        <v>24</v>
      </c>
      <c r="J157" s="531" t="s">
        <v>25</v>
      </c>
    </row>
    <row r="158" spans="6:10">
      <c r="G158" s="1307" t="s">
        <v>386</v>
      </c>
      <c r="H158" s="1307"/>
      <c r="I158" s="1307"/>
      <c r="J158" s="1307"/>
    </row>
    <row r="159" spans="6:10" s="1" customFormat="1">
      <c r="F159"/>
      <c r="G159" s="1307" t="s">
        <v>222</v>
      </c>
      <c r="H159" s="740">
        <v>0.91499999999999959</v>
      </c>
      <c r="I159" s="740">
        <v>0.85472222222222194</v>
      </c>
      <c r="J159" s="740">
        <v>0.80811111111111122</v>
      </c>
    </row>
    <row r="160" spans="6:10">
      <c r="G160" s="1307" t="s">
        <v>223</v>
      </c>
      <c r="H160" s="740">
        <v>1.0009999999999997</v>
      </c>
      <c r="I160" s="740">
        <v>0.96582222222222214</v>
      </c>
      <c r="J160" s="740">
        <v>0.81316666666666693</v>
      </c>
    </row>
    <row r="161" spans="7:10">
      <c r="G161" s="1307" t="s">
        <v>224</v>
      </c>
      <c r="H161" s="740">
        <v>0.98626666666666674</v>
      </c>
      <c r="I161" s="740">
        <v>0.97299999999999975</v>
      </c>
      <c r="J161" s="740">
        <v>0.87033333333333329</v>
      </c>
    </row>
    <row r="162" spans="7:10">
      <c r="G162" s="1307" t="s">
        <v>227</v>
      </c>
      <c r="H162" s="740"/>
      <c r="I162" s="740"/>
      <c r="J162" s="740"/>
    </row>
    <row r="163" spans="7:10">
      <c r="G163" s="1307" t="s">
        <v>20</v>
      </c>
      <c r="H163" s="740">
        <v>0.93918888888888863</v>
      </c>
      <c r="I163" s="740">
        <v>0.95097777777777737</v>
      </c>
      <c r="J163" s="740">
        <v>0.79488888888888887</v>
      </c>
    </row>
    <row r="164" spans="7:10">
      <c r="G164" s="1307" t="s">
        <v>21</v>
      </c>
      <c r="H164" s="740">
        <v>1.0154111111111106</v>
      </c>
      <c r="I164" s="740">
        <v>0.97962222222222206</v>
      </c>
      <c r="J164" s="740">
        <v>0.86916666666666687</v>
      </c>
    </row>
    <row r="165" spans="7:10">
      <c r="G165" s="1307" t="s">
        <v>22</v>
      </c>
      <c r="H165" s="740">
        <v>0.94766666666666699</v>
      </c>
      <c r="I165" s="740">
        <v>0.8629444444444444</v>
      </c>
      <c r="J165" s="740">
        <v>0.82755555555555571</v>
      </c>
    </row>
    <row r="166" spans="7:10">
      <c r="G166" s="1307" t="s">
        <v>225</v>
      </c>
      <c r="H166" s="740">
        <v>4.082491674407298E-2</v>
      </c>
      <c r="I166" s="740">
        <v>7.6466887317106616E-2</v>
      </c>
      <c r="J166" s="740">
        <v>6.0767336939207155E-2</v>
      </c>
    </row>
    <row r="167" spans="7:10">
      <c r="G167" s="3"/>
      <c r="H167" s="3"/>
      <c r="I167" s="3"/>
      <c r="J167" s="3"/>
    </row>
    <row r="172" spans="7:10">
      <c r="G172" t="s">
        <v>0</v>
      </c>
      <c r="H172" t="s">
        <v>387</v>
      </c>
    </row>
    <row r="173" spans="7:10">
      <c r="H173">
        <v>2014</v>
      </c>
    </row>
    <row r="174" spans="7:10">
      <c r="G174" t="s">
        <v>385</v>
      </c>
      <c r="H174" t="s">
        <v>23</v>
      </c>
      <c r="I174" t="s">
        <v>24</v>
      </c>
      <c r="J174" t="s">
        <v>25</v>
      </c>
    </row>
    <row r="175" spans="7:10">
      <c r="G175" t="s">
        <v>355</v>
      </c>
      <c r="H175" t="s">
        <v>438</v>
      </c>
      <c r="I175" t="s">
        <v>439</v>
      </c>
      <c r="J175" t="s">
        <v>442</v>
      </c>
    </row>
    <row r="176" spans="7:10">
      <c r="G176" t="s">
        <v>356</v>
      </c>
      <c r="H176" t="s">
        <v>231</v>
      </c>
      <c r="I176" t="s">
        <v>440</v>
      </c>
      <c r="J176" t="s">
        <v>443</v>
      </c>
    </row>
    <row r="177" spans="6:10">
      <c r="G177" t="s">
        <v>162</v>
      </c>
      <c r="H177" t="s">
        <v>397</v>
      </c>
      <c r="I177" t="s">
        <v>441</v>
      </c>
      <c r="J177" t="s">
        <v>444</v>
      </c>
    </row>
    <row r="180" spans="6:10">
      <c r="G180" s="3" t="s">
        <v>458</v>
      </c>
      <c r="H180" s="3"/>
    </row>
    <row r="182" spans="6:10">
      <c r="G182" t="s">
        <v>454</v>
      </c>
    </row>
    <row r="183" spans="6:10">
      <c r="G183" t="s">
        <v>0</v>
      </c>
      <c r="H183" t="s">
        <v>456</v>
      </c>
    </row>
    <row r="184" spans="6:10">
      <c r="H184">
        <v>2014</v>
      </c>
    </row>
    <row r="185" spans="6:10">
      <c r="F185" s="1"/>
      <c r="G185" s="1" t="s">
        <v>385</v>
      </c>
      <c r="H185" s="1" t="s">
        <v>23</v>
      </c>
      <c r="I185" s="1" t="s">
        <v>24</v>
      </c>
      <c r="J185" s="1" t="s">
        <v>25</v>
      </c>
    </row>
    <row r="186" spans="6:10">
      <c r="H186" t="s">
        <v>455</v>
      </c>
    </row>
    <row r="187" spans="6:10" s="1" customFormat="1">
      <c r="F187"/>
      <c r="G187" t="s">
        <v>386</v>
      </c>
      <c r="H187"/>
      <c r="I187"/>
      <c r="J187"/>
    </row>
    <row r="188" spans="6:10">
      <c r="G188" t="s">
        <v>222</v>
      </c>
      <c r="H188">
        <v>0.91500000000000004</v>
      </c>
      <c r="I188">
        <v>0.88900000000000001</v>
      </c>
      <c r="J188">
        <v>0.81899999999999995</v>
      </c>
    </row>
    <row r="189" spans="6:10">
      <c r="G189" t="s">
        <v>223</v>
      </c>
      <c r="H189">
        <v>1.032</v>
      </c>
      <c r="I189">
        <v>0.96399999999999997</v>
      </c>
      <c r="J189">
        <v>0.82599999999999996</v>
      </c>
    </row>
    <row r="190" spans="6:10">
      <c r="G190" t="s">
        <v>224</v>
      </c>
      <c r="H190">
        <v>0.95099999999999996</v>
      </c>
      <c r="I190">
        <v>0.90939999999999999</v>
      </c>
      <c r="J190">
        <v>0.85799999999999998</v>
      </c>
    </row>
    <row r="191" spans="6:10">
      <c r="G191" t="s">
        <v>227</v>
      </c>
    </row>
    <row r="192" spans="6:10">
      <c r="G192" t="s">
        <v>20</v>
      </c>
      <c r="H192">
        <v>0.93200000000000005</v>
      </c>
      <c r="I192">
        <v>0.85799999999999998</v>
      </c>
      <c r="J192">
        <v>0.84099999999999997</v>
      </c>
    </row>
    <row r="193" spans="7:10">
      <c r="G193" t="s">
        <v>21</v>
      </c>
      <c r="H193">
        <v>0.97799999999999998</v>
      </c>
      <c r="I193">
        <v>0.93500000000000005</v>
      </c>
      <c r="J193">
        <v>0.80500000000000005</v>
      </c>
    </row>
    <row r="194" spans="7:10">
      <c r="G194" t="s">
        <v>22</v>
      </c>
      <c r="H194">
        <v>0.98699999999999999</v>
      </c>
      <c r="I194">
        <v>0.96699999999999997</v>
      </c>
      <c r="J194">
        <v>0.85599999999999998</v>
      </c>
    </row>
    <row r="195" spans="7:10">
      <c r="G195" t="s">
        <v>225</v>
      </c>
      <c r="H195">
        <v>2.9399999999999999E-2</v>
      </c>
      <c r="I195">
        <v>4.3400000000000001E-2</v>
      </c>
      <c r="J195">
        <v>6.5110000000000001E-2</v>
      </c>
    </row>
  </sheetData>
  <mergeCells count="9">
    <mergeCell ref="I89:J89"/>
    <mergeCell ref="I90:J90"/>
    <mergeCell ref="I91:J91"/>
    <mergeCell ref="I92:J92"/>
    <mergeCell ref="I84:J84"/>
    <mergeCell ref="I85:J85"/>
    <mergeCell ref="I86:J86"/>
    <mergeCell ref="I87:J87"/>
    <mergeCell ref="I88:J88"/>
  </mergeCells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BM214"/>
  <sheetViews>
    <sheetView topLeftCell="AW1" workbookViewId="0">
      <selection activeCell="BM7" sqref="BM7:BM33"/>
    </sheetView>
  </sheetViews>
  <sheetFormatPr defaultRowHeight="15"/>
  <cols>
    <col min="20" max="20" width="9.140625" style="3"/>
    <col min="44" max="47" width="9.140625" style="5"/>
  </cols>
  <sheetData>
    <row r="2" spans="3:65">
      <c r="AX2">
        <v>2015</v>
      </c>
    </row>
    <row r="5" spans="3:65">
      <c r="C5" t="s">
        <v>4</v>
      </c>
      <c r="F5">
        <v>2015</v>
      </c>
      <c r="Q5" t="s">
        <v>62</v>
      </c>
      <c r="AX5" t="s">
        <v>454</v>
      </c>
    </row>
    <row r="6" spans="3:65">
      <c r="C6" t="s">
        <v>164</v>
      </c>
      <c r="D6" t="s">
        <v>253</v>
      </c>
      <c r="E6" t="s">
        <v>1</v>
      </c>
      <c r="F6" t="s">
        <v>2</v>
      </c>
      <c r="G6" t="s">
        <v>3</v>
      </c>
      <c r="H6" t="s">
        <v>16</v>
      </c>
      <c r="R6" t="s">
        <v>403</v>
      </c>
      <c r="S6" t="s">
        <v>403</v>
      </c>
      <c r="T6" s="3" t="s">
        <v>403</v>
      </c>
      <c r="AQ6" t="s">
        <v>377</v>
      </c>
      <c r="AR6" s="5" t="s">
        <v>23</v>
      </c>
      <c r="AX6" t="s">
        <v>4</v>
      </c>
      <c r="BA6">
        <v>2015</v>
      </c>
      <c r="BG6" t="s">
        <v>61</v>
      </c>
      <c r="BH6" t="s">
        <v>62</v>
      </c>
      <c r="BI6" t="s">
        <v>63</v>
      </c>
      <c r="BJ6" t="s">
        <v>64</v>
      </c>
      <c r="BK6" t="s">
        <v>23</v>
      </c>
      <c r="BL6" t="s">
        <v>24</v>
      </c>
      <c r="BM6" t="s">
        <v>25</v>
      </c>
    </row>
    <row r="7" spans="3:65">
      <c r="D7" t="s">
        <v>7</v>
      </c>
      <c r="E7">
        <v>0.85438352062716005</v>
      </c>
      <c r="F7">
        <v>0.82506013579585302</v>
      </c>
      <c r="G7">
        <v>0.85098935008896004</v>
      </c>
      <c r="H7">
        <f t="shared" ref="H7:H15" si="0">AVERAGE(E7:G7)</f>
        <v>0.84347766883732433</v>
      </c>
      <c r="N7" t="s">
        <v>61</v>
      </c>
      <c r="O7" t="s">
        <v>62</v>
      </c>
      <c r="P7" t="s">
        <v>63</v>
      </c>
      <c r="Q7" t="s">
        <v>64</v>
      </c>
      <c r="R7" t="s">
        <v>23</v>
      </c>
      <c r="S7" t="s">
        <v>24</v>
      </c>
      <c r="T7" s="5" t="s">
        <v>25</v>
      </c>
      <c r="AR7" s="5" t="s">
        <v>1</v>
      </c>
      <c r="AS7" s="5" t="s">
        <v>2</v>
      </c>
      <c r="AT7" s="5" t="s">
        <v>3</v>
      </c>
      <c r="AU7" s="5" t="s">
        <v>16</v>
      </c>
      <c r="AX7" t="s">
        <v>164</v>
      </c>
      <c r="AY7" t="s">
        <v>253</v>
      </c>
      <c r="AZ7" t="s">
        <v>1</v>
      </c>
      <c r="BA7" t="s">
        <v>2</v>
      </c>
      <c r="BB7" t="s">
        <v>3</v>
      </c>
      <c r="BC7" t="s">
        <v>16</v>
      </c>
      <c r="BG7">
        <v>1</v>
      </c>
      <c r="BH7">
        <v>1</v>
      </c>
      <c r="BI7">
        <v>1</v>
      </c>
      <c r="BJ7">
        <v>1</v>
      </c>
      <c r="BK7">
        <v>0.88438352062715997</v>
      </c>
      <c r="BL7">
        <v>0.89499844723034905</v>
      </c>
      <c r="BM7">
        <v>0.79200000000000004</v>
      </c>
    </row>
    <row r="8" spans="3:65">
      <c r="D8" t="s">
        <v>10</v>
      </c>
      <c r="E8">
        <v>0.96839296817554998</v>
      </c>
      <c r="F8">
        <v>0.98435611499432996</v>
      </c>
      <c r="G8">
        <v>0.99706983991669995</v>
      </c>
      <c r="H8">
        <f t="shared" si="0"/>
        <v>0.98327297436219341</v>
      </c>
      <c r="N8">
        <v>1</v>
      </c>
      <c r="O8">
        <v>1</v>
      </c>
      <c r="P8">
        <v>1</v>
      </c>
      <c r="Q8">
        <v>1</v>
      </c>
      <c r="R8">
        <v>0.85438352062716005</v>
      </c>
      <c r="S8">
        <v>0.89499844723034905</v>
      </c>
      <c r="T8">
        <v>0.79200000000000004</v>
      </c>
      <c r="X8">
        <v>7.9990997730000002</v>
      </c>
      <c r="Y8" t="e">
        <f>X8/#REF!</f>
        <v>#REF!</v>
      </c>
      <c r="AQ8" t="s">
        <v>7</v>
      </c>
      <c r="AR8" s="5">
        <v>10.032022626</v>
      </c>
      <c r="AS8" s="5">
        <v>9.3607892849999992</v>
      </c>
      <c r="AT8" s="5">
        <v>10.193921980000001</v>
      </c>
      <c r="AU8" s="5">
        <f t="shared" ref="AU8:AU16" si="1">AVERAGE(AR8:AT8)</f>
        <v>9.8622446303333344</v>
      </c>
      <c r="AY8" t="s">
        <v>7</v>
      </c>
      <c r="AZ8">
        <v>0.88438352062715997</v>
      </c>
      <c r="BA8">
        <v>0.88506013579585296</v>
      </c>
      <c r="BB8">
        <v>0.87098935008895995</v>
      </c>
      <c r="BC8">
        <f t="shared" ref="BC8:BC16" si="2">AVERAGE(AZ8:BB8)</f>
        <v>0.88014433550399096</v>
      </c>
      <c r="BD8">
        <v>0.86295745854154238</v>
      </c>
      <c r="BE8">
        <v>0.79103333333333337</v>
      </c>
      <c r="BG8">
        <v>1</v>
      </c>
      <c r="BH8">
        <v>1</v>
      </c>
      <c r="BI8">
        <v>2</v>
      </c>
      <c r="BJ8">
        <v>1</v>
      </c>
      <c r="BK8">
        <v>0.88506013579585296</v>
      </c>
      <c r="BL8">
        <v>0.85434594470108005</v>
      </c>
      <c r="BM8">
        <v>0.78510000000000002</v>
      </c>
    </row>
    <row r="9" spans="3:65">
      <c r="D9" t="s">
        <v>13</v>
      </c>
      <c r="E9">
        <v>1.0201053300588874</v>
      </c>
      <c r="F9">
        <v>0.8965597451841677</v>
      </c>
      <c r="G9">
        <v>1.1071998453701921</v>
      </c>
      <c r="H9">
        <f t="shared" si="0"/>
        <v>1.0079549735377491</v>
      </c>
      <c r="N9">
        <v>1</v>
      </c>
      <c r="O9">
        <v>1</v>
      </c>
      <c r="P9">
        <v>2</v>
      </c>
      <c r="Q9">
        <v>1</v>
      </c>
      <c r="R9">
        <v>0.82506013579585302</v>
      </c>
      <c r="S9">
        <v>0.85434594470108005</v>
      </c>
      <c r="T9">
        <v>0.78510000000000002</v>
      </c>
      <c r="X9">
        <v>8.6415901470000005</v>
      </c>
      <c r="Y9" t="e">
        <f>X9/#REF!</f>
        <v>#REF!</v>
      </c>
      <c r="AQ9" t="s">
        <v>10</v>
      </c>
      <c r="AR9" s="5">
        <v>10.341370960000001</v>
      </c>
      <c r="AS9" s="5">
        <v>9.1683305490000002</v>
      </c>
      <c r="AT9" s="5">
        <v>10.250114630000001</v>
      </c>
      <c r="AU9" s="5">
        <f t="shared" si="1"/>
        <v>9.9199387130000005</v>
      </c>
      <c r="AY9" t="s">
        <v>10</v>
      </c>
      <c r="AZ9">
        <v>0.96839296817554998</v>
      </c>
      <c r="BA9">
        <v>0.88435611499432998</v>
      </c>
      <c r="BB9">
        <v>0.90706983991669998</v>
      </c>
      <c r="BC9">
        <f t="shared" si="2"/>
        <v>0.91993964102886006</v>
      </c>
      <c r="BD9">
        <v>0.95233499446995007</v>
      </c>
      <c r="BE9">
        <v>0.87733333333333341</v>
      </c>
      <c r="BG9">
        <v>1</v>
      </c>
      <c r="BH9">
        <v>1</v>
      </c>
      <c r="BI9">
        <v>3</v>
      </c>
      <c r="BJ9">
        <v>1</v>
      </c>
      <c r="BK9">
        <v>0.87098935008895995</v>
      </c>
      <c r="BL9">
        <v>0.83952798369319803</v>
      </c>
      <c r="BM9">
        <v>0.79600000000000004</v>
      </c>
    </row>
    <row r="10" spans="3:65">
      <c r="D10" t="s">
        <v>8</v>
      </c>
      <c r="E10">
        <v>1.1410046996716601</v>
      </c>
      <c r="F10">
        <v>1.1572822011827999</v>
      </c>
      <c r="G10">
        <v>1.14838372352115</v>
      </c>
      <c r="H10">
        <f t="shared" si="0"/>
        <v>1.1488902081252033</v>
      </c>
      <c r="N10">
        <v>1</v>
      </c>
      <c r="O10">
        <v>1</v>
      </c>
      <c r="P10">
        <v>3</v>
      </c>
      <c r="Q10">
        <v>1</v>
      </c>
      <c r="R10">
        <v>0.85098935008896004</v>
      </c>
      <c r="S10">
        <v>0.83952798369319803</v>
      </c>
      <c r="T10">
        <v>0.79600000000000004</v>
      </c>
      <c r="X10">
        <v>8.6171779530000006</v>
      </c>
      <c r="Y10" t="e">
        <f>X10/#REF!</f>
        <v>#REF!</v>
      </c>
      <c r="AQ10" t="s">
        <v>13</v>
      </c>
      <c r="AR10" s="5">
        <v>11.30000019</v>
      </c>
      <c r="AS10" s="5">
        <v>10.69777949</v>
      </c>
      <c r="AT10" s="5">
        <v>10.702563059999999</v>
      </c>
      <c r="AU10" s="5">
        <f t="shared" si="1"/>
        <v>10.900114246666666</v>
      </c>
      <c r="AY10" t="s">
        <v>13</v>
      </c>
      <c r="AZ10">
        <v>1.0201053300588874</v>
      </c>
      <c r="BA10">
        <v>0.91655974518416805</v>
      </c>
      <c r="BB10">
        <v>0.89071998453701895</v>
      </c>
      <c r="BC10">
        <f t="shared" si="2"/>
        <v>0.94246168659335805</v>
      </c>
      <c r="BD10">
        <v>0.92334090704620342</v>
      </c>
      <c r="BE10">
        <v>0.89333333333333342</v>
      </c>
      <c r="BG10">
        <v>2</v>
      </c>
      <c r="BH10">
        <v>1</v>
      </c>
      <c r="BI10">
        <v>1</v>
      </c>
      <c r="BJ10">
        <v>2</v>
      </c>
      <c r="BK10">
        <v>0.84100469967166003</v>
      </c>
      <c r="BL10">
        <v>0.96083722680760697</v>
      </c>
      <c r="BM10">
        <v>0.87</v>
      </c>
    </row>
    <row r="11" spans="3:65">
      <c r="D11" t="s">
        <v>11</v>
      </c>
      <c r="E11">
        <v>1.0306598110567409</v>
      </c>
      <c r="F11">
        <v>1.1192278570645939</v>
      </c>
      <c r="G11">
        <v>1.2133223887616935</v>
      </c>
      <c r="H11">
        <f t="shared" si="0"/>
        <v>1.1210700189610094</v>
      </c>
      <c r="N11">
        <v>2</v>
      </c>
      <c r="O11">
        <v>1</v>
      </c>
      <c r="P11">
        <v>1</v>
      </c>
      <c r="Q11">
        <v>2</v>
      </c>
      <c r="R11">
        <v>1.1410046996716601</v>
      </c>
      <c r="S11">
        <v>0.96083722680760697</v>
      </c>
      <c r="T11">
        <v>0.87</v>
      </c>
      <c r="X11">
        <v>9.3114100999999998</v>
      </c>
      <c r="Y11" t="e">
        <f>X11/#REF!</f>
        <v>#REF!</v>
      </c>
      <c r="AQ11" t="s">
        <v>8</v>
      </c>
      <c r="AR11" s="5">
        <v>10.0021202</v>
      </c>
      <c r="AS11" s="5">
        <v>11.513730498999999</v>
      </c>
      <c r="AT11" s="5">
        <v>9.3335091600000002</v>
      </c>
      <c r="AU11" s="5">
        <f t="shared" si="1"/>
        <v>10.283119952999998</v>
      </c>
      <c r="AY11" t="s">
        <v>8</v>
      </c>
      <c r="AZ11">
        <v>0.84100469967166003</v>
      </c>
      <c r="BA11">
        <v>0.85728220118279996</v>
      </c>
      <c r="BB11">
        <v>1.0483837235211499</v>
      </c>
      <c r="BC11">
        <f t="shared" si="2"/>
        <v>0.91555687479186998</v>
      </c>
      <c r="BD11">
        <v>0.98784882698158893</v>
      </c>
      <c r="BE11">
        <v>0.84</v>
      </c>
      <c r="BG11">
        <v>2</v>
      </c>
      <c r="BH11">
        <v>1</v>
      </c>
      <c r="BI11">
        <v>2</v>
      </c>
      <c r="BJ11">
        <v>2</v>
      </c>
      <c r="BK11">
        <v>0.85728220118279996</v>
      </c>
      <c r="BL11">
        <v>0.95842793706925988</v>
      </c>
      <c r="BM11">
        <v>0.81</v>
      </c>
    </row>
    <row r="12" spans="3:65">
      <c r="D12" t="s">
        <v>14</v>
      </c>
      <c r="E12" s="5">
        <v>1.1139275344863</v>
      </c>
      <c r="F12" s="5">
        <v>1.087139124875</v>
      </c>
      <c r="G12" s="5">
        <v>1.92430621035578</v>
      </c>
      <c r="H12">
        <f t="shared" si="0"/>
        <v>1.375124289905693</v>
      </c>
      <c r="N12">
        <v>2</v>
      </c>
      <c r="O12">
        <v>1</v>
      </c>
      <c r="P12">
        <v>2</v>
      </c>
      <c r="Q12">
        <v>2</v>
      </c>
      <c r="R12">
        <v>1.1572822011827999</v>
      </c>
      <c r="S12">
        <v>0.95842793706925988</v>
      </c>
      <c r="T12">
        <v>0.81</v>
      </c>
      <c r="X12">
        <v>8.6793269300000002</v>
      </c>
      <c r="Y12" t="e">
        <f>X12/#REF!</f>
        <v>#REF!</v>
      </c>
      <c r="AQ12" t="s">
        <v>11</v>
      </c>
      <c r="AR12" s="5">
        <v>14.926427410000001</v>
      </c>
      <c r="AS12" s="5">
        <v>14.06590602</v>
      </c>
      <c r="AT12" s="5">
        <v>13.124612089999999</v>
      </c>
      <c r="AU12" s="5">
        <f t="shared" si="1"/>
        <v>14.03898184</v>
      </c>
      <c r="AY12" t="s">
        <v>11</v>
      </c>
      <c r="AZ12">
        <v>1.0306598110567409</v>
      </c>
      <c r="BA12">
        <v>1.1192278570645939</v>
      </c>
      <c r="BB12">
        <v>1.28332238876169</v>
      </c>
      <c r="BC12">
        <f t="shared" si="2"/>
        <v>1.1444033522943415</v>
      </c>
      <c r="BD12">
        <v>1.0711601241604798</v>
      </c>
      <c r="BE12">
        <v>0.81933333333333336</v>
      </c>
      <c r="BG12">
        <v>2</v>
      </c>
      <c r="BH12">
        <v>1</v>
      </c>
      <c r="BI12">
        <v>3</v>
      </c>
      <c r="BJ12">
        <v>2</v>
      </c>
      <c r="BK12">
        <v>1.0483837235211499</v>
      </c>
      <c r="BL12">
        <v>1.0442813170679</v>
      </c>
      <c r="BM12">
        <v>0.84</v>
      </c>
    </row>
    <row r="13" spans="3:65">
      <c r="D13" t="s">
        <v>9</v>
      </c>
      <c r="E13">
        <v>0.98673526823368995</v>
      </c>
      <c r="F13">
        <v>0.97473918891300004</v>
      </c>
      <c r="G13">
        <v>0.98284679227010197</v>
      </c>
      <c r="H13">
        <f t="shared" si="0"/>
        <v>0.98144041647226399</v>
      </c>
      <c r="N13">
        <v>2</v>
      </c>
      <c r="O13">
        <v>1</v>
      </c>
      <c r="P13">
        <v>3</v>
      </c>
      <c r="Q13">
        <v>2</v>
      </c>
      <c r="R13">
        <v>1.14838372352115</v>
      </c>
      <c r="S13">
        <v>1.0442813170679</v>
      </c>
      <c r="T13">
        <v>0.84</v>
      </c>
      <c r="X13">
        <v>8.8438009500000003</v>
      </c>
      <c r="Y13" t="e">
        <f>X13/#REF!</f>
        <v>#REF!</v>
      </c>
      <c r="AQ13" t="s">
        <v>14</v>
      </c>
      <c r="AR13" s="5">
        <v>15.041625890000001</v>
      </c>
      <c r="AS13" s="5">
        <v>14.18979646</v>
      </c>
      <c r="AT13" s="5">
        <v>13.039715810000001</v>
      </c>
      <c r="AU13" s="5">
        <f t="shared" si="1"/>
        <v>14.090379386666669</v>
      </c>
      <c r="AY13" t="s">
        <v>14</v>
      </c>
      <c r="AZ13" s="5">
        <v>1.0139275344862999</v>
      </c>
      <c r="BA13" s="5">
        <v>1.087139124875</v>
      </c>
      <c r="BB13" s="5">
        <v>1.3243062103557799</v>
      </c>
      <c r="BC13">
        <f t="shared" si="2"/>
        <v>1.1417909565723601</v>
      </c>
      <c r="BD13">
        <v>1.1165451717127779</v>
      </c>
      <c r="BE13">
        <v>0.94266666666666665</v>
      </c>
      <c r="BG13">
        <v>3</v>
      </c>
      <c r="BH13">
        <v>1</v>
      </c>
      <c r="BI13">
        <v>1</v>
      </c>
      <c r="BJ13">
        <v>3</v>
      </c>
      <c r="BK13">
        <v>0.98673526823368995</v>
      </c>
      <c r="BL13">
        <v>0.97802642573121101</v>
      </c>
      <c r="BM13">
        <v>0.88</v>
      </c>
    </row>
    <row r="14" spans="3:65">
      <c r="D14" t="s">
        <v>12</v>
      </c>
      <c r="E14">
        <v>0.88602848549000002</v>
      </c>
      <c r="F14">
        <v>0.89228008732599995</v>
      </c>
      <c r="G14">
        <v>0.89502821693105905</v>
      </c>
      <c r="H14">
        <f t="shared" si="0"/>
        <v>0.8911122632490196</v>
      </c>
      <c r="N14">
        <v>3</v>
      </c>
      <c r="O14">
        <v>1</v>
      </c>
      <c r="P14">
        <v>1</v>
      </c>
      <c r="Q14">
        <v>3</v>
      </c>
      <c r="R14">
        <v>0.98673526823368995</v>
      </c>
      <c r="S14">
        <v>0.97802642573121101</v>
      </c>
      <c r="T14">
        <v>0.73</v>
      </c>
      <c r="X14">
        <v>8.7748346890000004</v>
      </c>
      <c r="Y14" t="e">
        <f>X14/#REF!</f>
        <v>#REF!</v>
      </c>
      <c r="AQ14" t="s">
        <v>9</v>
      </c>
      <c r="AR14" s="5">
        <v>10.25621589</v>
      </c>
      <c r="AS14" s="5">
        <v>9.8648613639999994</v>
      </c>
      <c r="AT14" s="5">
        <v>10.312789690000001</v>
      </c>
      <c r="AU14" s="5">
        <f t="shared" si="1"/>
        <v>10.144622314666668</v>
      </c>
      <c r="AY14" t="s">
        <v>9</v>
      </c>
      <c r="AZ14">
        <v>0.98673526823368995</v>
      </c>
      <c r="BA14">
        <v>0.84739188912999996</v>
      </c>
      <c r="BB14">
        <v>0.88467922701019996</v>
      </c>
      <c r="BC14">
        <f t="shared" si="2"/>
        <v>0.90626879479129663</v>
      </c>
      <c r="BD14">
        <v>0.97933025383721406</v>
      </c>
      <c r="BE14">
        <v>0.86</v>
      </c>
      <c r="BG14">
        <v>3</v>
      </c>
      <c r="BH14">
        <v>1</v>
      </c>
      <c r="BI14">
        <v>2</v>
      </c>
      <c r="BJ14">
        <v>3</v>
      </c>
      <c r="BK14">
        <v>0.84739188912999996</v>
      </c>
      <c r="BL14">
        <v>1.0238041352085001</v>
      </c>
      <c r="BM14">
        <v>0.89</v>
      </c>
    </row>
    <row r="15" spans="3:65">
      <c r="D15" t="s">
        <v>15</v>
      </c>
      <c r="E15">
        <v>1.1215389052350799</v>
      </c>
      <c r="F15">
        <v>1.1371807231869999</v>
      </c>
      <c r="G15">
        <v>1.12966106909105</v>
      </c>
      <c r="H15">
        <f t="shared" si="0"/>
        <v>1.1294602325043765</v>
      </c>
      <c r="N15">
        <v>3</v>
      </c>
      <c r="O15">
        <v>1</v>
      </c>
      <c r="P15">
        <v>2</v>
      </c>
      <c r="Q15">
        <v>3</v>
      </c>
      <c r="R15">
        <v>0.97473918891300004</v>
      </c>
      <c r="S15">
        <v>1.0238041352085001</v>
      </c>
      <c r="T15">
        <v>0.79</v>
      </c>
      <c r="X15">
        <v>8.7427939309999996</v>
      </c>
      <c r="Y15" t="e">
        <f>X15/#REF!</f>
        <v>#REF!</v>
      </c>
      <c r="AQ15" t="s">
        <v>12</v>
      </c>
      <c r="AR15" s="5">
        <v>11.43847487</v>
      </c>
      <c r="AS15" s="5">
        <v>10.732892319999999</v>
      </c>
      <c r="AT15" s="5">
        <v>9.7466142009999999</v>
      </c>
      <c r="AU15" s="5">
        <f t="shared" si="1"/>
        <v>10.639327130333333</v>
      </c>
      <c r="AY15" t="s">
        <v>12</v>
      </c>
      <c r="AZ15">
        <v>0.88602848549000002</v>
      </c>
      <c r="BA15">
        <v>0.89228008732599995</v>
      </c>
      <c r="BB15">
        <v>0.89502821693105905</v>
      </c>
      <c r="BC15">
        <f t="shared" si="2"/>
        <v>0.8911122632490196</v>
      </c>
      <c r="BD15">
        <v>0.955791366292567</v>
      </c>
      <c r="BE15">
        <v>0.93533333333333335</v>
      </c>
      <c r="BG15">
        <v>3</v>
      </c>
      <c r="BH15">
        <v>1</v>
      </c>
      <c r="BI15">
        <v>3</v>
      </c>
      <c r="BJ15">
        <v>3</v>
      </c>
      <c r="BK15">
        <v>0.88467922701019996</v>
      </c>
      <c r="BL15">
        <v>0.93616020057193094</v>
      </c>
      <c r="BM15">
        <v>0.81</v>
      </c>
    </row>
    <row r="16" spans="3:65">
      <c r="N16">
        <v>3</v>
      </c>
      <c r="O16">
        <v>1</v>
      </c>
      <c r="P16">
        <v>3</v>
      </c>
      <c r="Q16">
        <v>3</v>
      </c>
      <c r="R16">
        <v>0.98284679227010197</v>
      </c>
      <c r="S16">
        <v>0.93616020057193094</v>
      </c>
      <c r="T16">
        <v>0.81</v>
      </c>
      <c r="X16">
        <v>8.7833957720000004</v>
      </c>
      <c r="Y16" t="e">
        <f>X16/#REF!</f>
        <v>#REF!</v>
      </c>
      <c r="AQ16" t="s">
        <v>15</v>
      </c>
      <c r="AR16" s="5">
        <v>10.989050000000001</v>
      </c>
      <c r="AS16" s="5">
        <v>11.3619377</v>
      </c>
      <c r="AT16" s="5">
        <v>11.21745806</v>
      </c>
      <c r="AU16" s="5">
        <f t="shared" si="1"/>
        <v>11.18948192</v>
      </c>
      <c r="AY16" t="s">
        <v>15</v>
      </c>
      <c r="AZ16">
        <v>1.1215389052350799</v>
      </c>
      <c r="BA16">
        <v>0.97180723186999995</v>
      </c>
      <c r="BB16">
        <v>0.96610690910499997</v>
      </c>
      <c r="BC16">
        <f t="shared" si="2"/>
        <v>1.0198176820700267</v>
      </c>
      <c r="BD16">
        <v>1.0173353868116366</v>
      </c>
      <c r="BE16">
        <v>0.97750000000000004</v>
      </c>
      <c r="BG16">
        <v>1</v>
      </c>
      <c r="BH16">
        <v>2</v>
      </c>
      <c r="BI16">
        <v>1</v>
      </c>
      <c r="BJ16">
        <v>4</v>
      </c>
      <c r="BK16">
        <v>0.96839296817554998</v>
      </c>
      <c r="BL16">
        <v>1.08858498989768</v>
      </c>
      <c r="BM16">
        <v>0.88</v>
      </c>
    </row>
    <row r="17" spans="3:65">
      <c r="N17">
        <v>1</v>
      </c>
      <c r="O17">
        <v>2</v>
      </c>
      <c r="P17">
        <v>1</v>
      </c>
      <c r="Q17">
        <v>4</v>
      </c>
      <c r="R17">
        <v>0.96839296817554998</v>
      </c>
      <c r="S17">
        <v>1.08858498989768</v>
      </c>
      <c r="T17">
        <v>0.88</v>
      </c>
      <c r="X17">
        <v>8.6586189680000007</v>
      </c>
      <c r="Y17" t="e">
        <f>X17/#REF!</f>
        <v>#REF!</v>
      </c>
      <c r="BG17">
        <v>1</v>
      </c>
      <c r="BH17">
        <v>2</v>
      </c>
      <c r="BI17">
        <v>2</v>
      </c>
      <c r="BJ17">
        <v>4</v>
      </c>
      <c r="BK17">
        <v>0.88435611499432998</v>
      </c>
      <c r="BL17">
        <v>0.87769009210511995</v>
      </c>
      <c r="BM17">
        <v>0.89600000000000002</v>
      </c>
    </row>
    <row r="18" spans="3:65">
      <c r="C18" t="s">
        <v>4</v>
      </c>
      <c r="N18">
        <v>1</v>
      </c>
      <c r="O18">
        <v>2</v>
      </c>
      <c r="P18">
        <v>2</v>
      </c>
      <c r="Q18">
        <v>4</v>
      </c>
      <c r="R18">
        <v>0.98435611499432996</v>
      </c>
      <c r="S18">
        <v>1.07769009210512</v>
      </c>
      <c r="T18">
        <v>0.76</v>
      </c>
      <c r="X18">
        <v>9.7505355409999996</v>
      </c>
      <c r="Y18" t="e">
        <f>X18/#REF!</f>
        <v>#REF!</v>
      </c>
      <c r="AR18" s="1062" t="s">
        <v>24</v>
      </c>
      <c r="AV18" s="722"/>
      <c r="AX18" t="s">
        <v>4</v>
      </c>
      <c r="BG18">
        <v>1</v>
      </c>
      <c r="BH18">
        <v>2</v>
      </c>
      <c r="BI18">
        <v>3</v>
      </c>
      <c r="BJ18">
        <v>4</v>
      </c>
      <c r="BK18">
        <v>0.90706983991669998</v>
      </c>
      <c r="BL18">
        <v>0.89072990140705</v>
      </c>
      <c r="BM18">
        <v>0.85599999999999998</v>
      </c>
    </row>
    <row r="19" spans="3:65">
      <c r="C19" t="s">
        <v>6</v>
      </c>
      <c r="D19" t="s">
        <v>253</v>
      </c>
      <c r="E19" t="s">
        <v>1</v>
      </c>
      <c r="F19" t="s">
        <v>2</v>
      </c>
      <c r="G19" t="s">
        <v>3</v>
      </c>
      <c r="H19" t="s">
        <v>16</v>
      </c>
      <c r="N19">
        <v>1</v>
      </c>
      <c r="O19">
        <v>2</v>
      </c>
      <c r="P19">
        <v>3</v>
      </c>
      <c r="Q19">
        <v>4</v>
      </c>
      <c r="R19">
        <v>0.99706983991669995</v>
      </c>
      <c r="S19">
        <v>1.09072990140705</v>
      </c>
      <c r="T19">
        <v>0.85599999999999998</v>
      </c>
      <c r="X19">
        <v>8.3543128790000001</v>
      </c>
      <c r="Y19" t="e">
        <f>X19/#REF!</f>
        <v>#REF!</v>
      </c>
      <c r="AR19" s="5" t="s">
        <v>1</v>
      </c>
      <c r="AS19" s="5" t="s">
        <v>2</v>
      </c>
      <c r="AT19" s="5" t="s">
        <v>3</v>
      </c>
      <c r="AU19" s="5" t="s">
        <v>16</v>
      </c>
      <c r="AX19" t="s">
        <v>6</v>
      </c>
      <c r="AY19" t="s">
        <v>253</v>
      </c>
      <c r="AZ19" t="s">
        <v>1</v>
      </c>
      <c r="BA19" t="s">
        <v>2</v>
      </c>
      <c r="BB19" t="s">
        <v>3</v>
      </c>
      <c r="BC19" t="s">
        <v>16</v>
      </c>
      <c r="BG19">
        <v>2</v>
      </c>
      <c r="BH19">
        <v>2</v>
      </c>
      <c r="BI19">
        <v>1</v>
      </c>
      <c r="BJ19">
        <v>5</v>
      </c>
      <c r="BK19">
        <v>1.0306598110567409</v>
      </c>
      <c r="BL19">
        <v>1.061339536303032</v>
      </c>
      <c r="BM19">
        <v>0.84499999999999997</v>
      </c>
    </row>
    <row r="20" spans="3:65">
      <c r="D20" t="s">
        <v>7</v>
      </c>
      <c r="E20">
        <v>0.89499844723034905</v>
      </c>
      <c r="F20">
        <v>0.85434594470108005</v>
      </c>
      <c r="G20">
        <v>0.83952798369319803</v>
      </c>
      <c r="H20">
        <f t="shared" ref="H20:H28" si="3">AVERAGE(E20:G20)</f>
        <v>0.86295745854154238</v>
      </c>
      <c r="N20">
        <v>2</v>
      </c>
      <c r="O20">
        <v>2</v>
      </c>
      <c r="P20">
        <v>1</v>
      </c>
      <c r="Q20">
        <v>5</v>
      </c>
      <c r="R20">
        <v>1.0306598110567409</v>
      </c>
      <c r="S20">
        <v>1.061339536303032</v>
      </c>
      <c r="T20">
        <v>0.84499999999999997</v>
      </c>
      <c r="X20">
        <v>9.4800163170000005</v>
      </c>
      <c r="Y20" t="e">
        <f>X20/#REF!</f>
        <v>#REF!</v>
      </c>
      <c r="AQ20" t="s">
        <v>7</v>
      </c>
      <c r="AR20" s="5">
        <v>9.6056887700000004</v>
      </c>
      <c r="AS20" s="5">
        <v>9.5864046169999995</v>
      </c>
      <c r="AT20" s="5">
        <v>9.5535858299999994</v>
      </c>
      <c r="AU20" s="5">
        <f t="shared" ref="AU20:AU28" si="4">AVERAGE(AR20:AT20)</f>
        <v>9.5818930723333331</v>
      </c>
      <c r="AV20" s="5"/>
      <c r="AY20" t="s">
        <v>7</v>
      </c>
      <c r="AZ20">
        <v>0.89499844723034905</v>
      </c>
      <c r="BA20">
        <v>0.85434594470108005</v>
      </c>
      <c r="BB20">
        <v>0.83952798369319803</v>
      </c>
      <c r="BC20">
        <f t="shared" ref="BC20:BC28" si="5">AVERAGE(AZ20:BB20)</f>
        <v>0.86295745854154238</v>
      </c>
      <c r="BG20">
        <v>2</v>
      </c>
      <c r="BH20">
        <v>2</v>
      </c>
      <c r="BI20">
        <v>2</v>
      </c>
      <c r="BJ20">
        <v>5</v>
      </c>
      <c r="BK20">
        <v>1.1192278570645939</v>
      </c>
      <c r="BL20">
        <v>1.0276264219481888</v>
      </c>
      <c r="BM20">
        <v>0.86</v>
      </c>
    </row>
    <row r="21" spans="3:65">
      <c r="D21" t="s">
        <v>10</v>
      </c>
      <c r="E21">
        <v>1.08858498989768</v>
      </c>
      <c r="F21">
        <v>1.07769009210512</v>
      </c>
      <c r="G21">
        <v>1.09072990140705</v>
      </c>
      <c r="H21">
        <f t="shared" si="3"/>
        <v>1.0856683278032833</v>
      </c>
      <c r="N21">
        <v>2</v>
      </c>
      <c r="O21">
        <v>2</v>
      </c>
      <c r="P21">
        <v>2</v>
      </c>
      <c r="Q21">
        <v>5</v>
      </c>
      <c r="R21">
        <v>1.1192278570645939</v>
      </c>
      <c r="S21">
        <v>1.0276264219481888</v>
      </c>
      <c r="T21">
        <v>0.86</v>
      </c>
      <c r="X21">
        <v>8.9709541829999999</v>
      </c>
      <c r="Y21" t="e">
        <f>X21/#REF!</f>
        <v>#REF!</v>
      </c>
      <c r="AQ21" t="s">
        <v>10</v>
      </c>
      <c r="AR21" s="5">
        <v>8.7229551619999999</v>
      </c>
      <c r="AS21" s="5">
        <v>10.059388670000001</v>
      </c>
      <c r="AT21" s="5">
        <v>10.40541112</v>
      </c>
      <c r="AU21" s="5">
        <f t="shared" si="4"/>
        <v>9.7292516506666669</v>
      </c>
      <c r="AV21" s="5"/>
      <c r="AY21" t="s">
        <v>10</v>
      </c>
      <c r="AZ21">
        <v>1.08858498989768</v>
      </c>
      <c r="BA21">
        <v>0.87769009210511995</v>
      </c>
      <c r="BB21">
        <v>0.89072990140705</v>
      </c>
      <c r="BC21">
        <f t="shared" si="5"/>
        <v>0.95233499446995007</v>
      </c>
      <c r="BG21">
        <v>2</v>
      </c>
      <c r="BH21">
        <v>2</v>
      </c>
      <c r="BI21">
        <v>3</v>
      </c>
      <c r="BJ21">
        <v>5</v>
      </c>
      <c r="BK21">
        <v>1.28332238876169</v>
      </c>
      <c r="BL21">
        <v>1.1245144142302186</v>
      </c>
      <c r="BM21">
        <v>0.753</v>
      </c>
    </row>
    <row r="22" spans="3:65">
      <c r="D22" t="s">
        <v>13</v>
      </c>
      <c r="E22">
        <v>0.95524447949526825</v>
      </c>
      <c r="F22">
        <v>0.87197808813106004</v>
      </c>
      <c r="G22">
        <v>0.74280015351228201</v>
      </c>
      <c r="H22">
        <f t="shared" si="3"/>
        <v>0.85667424037953677</v>
      </c>
      <c r="N22">
        <v>2</v>
      </c>
      <c r="O22">
        <v>2</v>
      </c>
      <c r="P22">
        <v>3</v>
      </c>
      <c r="Q22">
        <v>5</v>
      </c>
      <c r="R22">
        <v>1.2133223887616935</v>
      </c>
      <c r="S22">
        <v>1.1245144142302186</v>
      </c>
      <c r="T22">
        <v>0.753</v>
      </c>
      <c r="X22">
        <v>9.6475408060000003</v>
      </c>
      <c r="Y22" t="e">
        <f>X22/#REF!</f>
        <v>#REF!</v>
      </c>
      <c r="AQ22" t="s">
        <v>13</v>
      </c>
      <c r="AR22" s="5">
        <v>9.930469016</v>
      </c>
      <c r="AS22" s="5">
        <v>9.5383271940000007</v>
      </c>
      <c r="AT22" s="5">
        <v>10.832152300000001</v>
      </c>
      <c r="AU22" s="5">
        <f t="shared" si="4"/>
        <v>10.100316170000001</v>
      </c>
      <c r="AV22" s="5"/>
      <c r="AY22" t="s">
        <v>13</v>
      </c>
      <c r="AZ22">
        <v>0.95524447949526825</v>
      </c>
      <c r="BA22">
        <v>0.87197808813106004</v>
      </c>
      <c r="BB22">
        <v>0.94280015351228197</v>
      </c>
      <c r="BC22">
        <f t="shared" si="5"/>
        <v>0.92334090704620342</v>
      </c>
      <c r="BG22">
        <v>3</v>
      </c>
      <c r="BH22">
        <v>2</v>
      </c>
      <c r="BI22">
        <v>1</v>
      </c>
      <c r="BJ22">
        <v>6</v>
      </c>
      <c r="BK22">
        <v>0.88602848549000002</v>
      </c>
      <c r="BL22">
        <v>1.0426398866527209</v>
      </c>
      <c r="BM22">
        <v>0.88600000000000001</v>
      </c>
    </row>
    <row r="23" spans="3:65">
      <c r="D23" t="s">
        <v>8</v>
      </c>
      <c r="E23">
        <v>0.96083722680760697</v>
      </c>
      <c r="F23">
        <v>0.95842793706925988</v>
      </c>
      <c r="G23">
        <v>1.0442813170679</v>
      </c>
      <c r="H23">
        <f t="shared" si="3"/>
        <v>0.98784882698158893</v>
      </c>
      <c r="N23">
        <v>3</v>
      </c>
      <c r="O23">
        <v>2</v>
      </c>
      <c r="P23">
        <v>1</v>
      </c>
      <c r="Q23">
        <v>6</v>
      </c>
      <c r="R23">
        <v>0.88602848549000002</v>
      </c>
      <c r="S23">
        <v>1.0426398866527209</v>
      </c>
      <c r="T23">
        <v>0.85599999999999998</v>
      </c>
      <c r="X23">
        <v>9.2617481500000007</v>
      </c>
      <c r="Y23" t="e">
        <f>X23/#REF!</f>
        <v>#REF!</v>
      </c>
      <c r="AQ23" t="s">
        <v>8</v>
      </c>
      <c r="AR23" s="5">
        <v>10.282690799999999</v>
      </c>
      <c r="AS23" s="5">
        <v>10.28085209</v>
      </c>
      <c r="AT23" s="5">
        <v>10.240536730000001</v>
      </c>
      <c r="AU23" s="5">
        <f t="shared" si="4"/>
        <v>10.268026540000001</v>
      </c>
      <c r="AV23" s="5"/>
      <c r="AY23" t="s">
        <v>8</v>
      </c>
      <c r="AZ23">
        <v>0.96083722680760697</v>
      </c>
      <c r="BA23">
        <v>0.95842793706925988</v>
      </c>
      <c r="BB23">
        <v>1.0442813170679</v>
      </c>
      <c r="BC23">
        <f t="shared" si="5"/>
        <v>0.98784882698158893</v>
      </c>
      <c r="BG23">
        <v>3</v>
      </c>
      <c r="BH23">
        <v>2</v>
      </c>
      <c r="BI23">
        <v>2</v>
      </c>
      <c r="BJ23">
        <v>6</v>
      </c>
      <c r="BK23">
        <v>0.89228008732599995</v>
      </c>
      <c r="BL23">
        <v>0.85008802113699999</v>
      </c>
      <c r="BM23">
        <v>0.97</v>
      </c>
    </row>
    <row r="24" spans="3:65">
      <c r="D24" t="s">
        <v>11</v>
      </c>
      <c r="E24">
        <v>1.061339536303032</v>
      </c>
      <c r="F24">
        <v>1.0276264219481888</v>
      </c>
      <c r="G24">
        <v>1.1245144142302186</v>
      </c>
      <c r="H24">
        <f t="shared" si="3"/>
        <v>1.0711601241604798</v>
      </c>
      <c r="N24">
        <v>3</v>
      </c>
      <c r="O24">
        <v>2</v>
      </c>
      <c r="P24">
        <v>2</v>
      </c>
      <c r="Q24">
        <v>6</v>
      </c>
      <c r="R24">
        <v>0.89228008732599995</v>
      </c>
      <c r="S24">
        <v>1.0050088021137005</v>
      </c>
      <c r="T24">
        <v>0.87</v>
      </c>
      <c r="X24">
        <v>9.3996919939999994</v>
      </c>
      <c r="Y24" t="e">
        <f>X24/#REF!</f>
        <v>#REF!</v>
      </c>
      <c r="AQ24" t="s">
        <v>11</v>
      </c>
      <c r="AR24" s="5">
        <v>12.63242181</v>
      </c>
      <c r="AS24" s="5">
        <v>13.304895800000001</v>
      </c>
      <c r="AT24" s="5">
        <v>12.05504947</v>
      </c>
      <c r="AU24" s="5">
        <f t="shared" si="4"/>
        <v>12.66412236</v>
      </c>
      <c r="AV24" s="5"/>
      <c r="AY24" t="s">
        <v>11</v>
      </c>
      <c r="AZ24">
        <v>1.061339536303032</v>
      </c>
      <c r="BA24">
        <v>1.0276264219481888</v>
      </c>
      <c r="BB24">
        <v>1.1245144142302186</v>
      </c>
      <c r="BC24">
        <f t="shared" si="5"/>
        <v>1.0711601241604798</v>
      </c>
      <c r="BG24">
        <v>3</v>
      </c>
      <c r="BH24">
        <v>2</v>
      </c>
      <c r="BI24">
        <v>3</v>
      </c>
      <c r="BJ24">
        <v>6</v>
      </c>
      <c r="BK24">
        <v>0.89502821693105905</v>
      </c>
      <c r="BL24">
        <v>0.97464619108798001</v>
      </c>
      <c r="BM24">
        <v>0.95</v>
      </c>
    </row>
    <row r="25" spans="3:65">
      <c r="D25" t="s">
        <v>14</v>
      </c>
      <c r="E25">
        <v>0.98005449140637402</v>
      </c>
      <c r="F25">
        <v>1.03337669517708</v>
      </c>
      <c r="G25">
        <v>1.08120432855488</v>
      </c>
      <c r="H25">
        <f t="shared" si="3"/>
        <v>1.0315451717127779</v>
      </c>
      <c r="N25">
        <v>3</v>
      </c>
      <c r="O25">
        <v>2</v>
      </c>
      <c r="P25">
        <v>3</v>
      </c>
      <c r="Q25">
        <v>6</v>
      </c>
      <c r="R25">
        <v>0.89502821693105905</v>
      </c>
      <c r="S25">
        <v>1.0746461910879761</v>
      </c>
      <c r="T25">
        <v>0.85</v>
      </c>
      <c r="X25">
        <v>9.1841237909999993</v>
      </c>
      <c r="Y25" t="e">
        <f>X25/#REF!</f>
        <v>#REF!</v>
      </c>
      <c r="AQ25" t="s">
        <v>14</v>
      </c>
      <c r="AR25" s="5">
        <v>13.7460919</v>
      </c>
      <c r="AS25" s="5">
        <v>13.8467921</v>
      </c>
      <c r="AT25" s="5">
        <v>13.650047880000001</v>
      </c>
      <c r="AU25" s="5">
        <f t="shared" si="4"/>
        <v>13.74764396</v>
      </c>
      <c r="AV25" s="5"/>
      <c r="AY25" t="s">
        <v>14</v>
      </c>
      <c r="AZ25">
        <v>0.98005449140637402</v>
      </c>
      <c r="BA25">
        <v>1.18837669517708</v>
      </c>
      <c r="BB25">
        <v>1.1812043285548799</v>
      </c>
      <c r="BC25">
        <f t="shared" si="5"/>
        <v>1.1165451717127779</v>
      </c>
      <c r="BG25">
        <v>1</v>
      </c>
      <c r="BH25">
        <v>3</v>
      </c>
      <c r="BI25">
        <v>1</v>
      </c>
      <c r="BJ25">
        <v>7</v>
      </c>
      <c r="BK25">
        <v>1.0201053300588874</v>
      </c>
      <c r="BL25">
        <v>0.95524447949526825</v>
      </c>
      <c r="BM25">
        <v>0.86</v>
      </c>
    </row>
    <row r="26" spans="3:65">
      <c r="D26" t="s">
        <v>9</v>
      </c>
      <c r="E26">
        <v>0.97802642573121101</v>
      </c>
      <c r="F26">
        <v>1.0238041352085001</v>
      </c>
      <c r="G26">
        <v>0.93616020057193094</v>
      </c>
      <c r="H26">
        <f t="shared" si="3"/>
        <v>0.97933025383721406</v>
      </c>
      <c r="N26">
        <v>1</v>
      </c>
      <c r="O26">
        <v>3</v>
      </c>
      <c r="P26">
        <v>1</v>
      </c>
      <c r="Q26">
        <v>7</v>
      </c>
      <c r="R26">
        <v>1.0201053300588874</v>
      </c>
      <c r="S26">
        <v>0.95524447949526825</v>
      </c>
      <c r="T26">
        <v>0.86</v>
      </c>
      <c r="X26">
        <v>10.467357976000001</v>
      </c>
      <c r="Y26" t="e">
        <f>X26/#REF!</f>
        <v>#REF!</v>
      </c>
      <c r="AQ26" t="s">
        <v>9</v>
      </c>
      <c r="AR26" s="5">
        <v>10.049089049999999</v>
      </c>
      <c r="AS26" s="5">
        <v>10.173932300000001</v>
      </c>
      <c r="AT26" s="5">
        <v>10.15741439</v>
      </c>
      <c r="AU26" s="5">
        <f t="shared" si="4"/>
        <v>10.126811913333333</v>
      </c>
      <c r="AV26" s="5"/>
      <c r="AY26" t="s">
        <v>9</v>
      </c>
      <c r="AZ26">
        <v>0.97802642573121101</v>
      </c>
      <c r="BA26">
        <v>1.0238041352085001</v>
      </c>
      <c r="BB26">
        <v>0.93616020057193094</v>
      </c>
      <c r="BC26">
        <f t="shared" si="5"/>
        <v>0.97933025383721406</v>
      </c>
      <c r="BG26">
        <v>1</v>
      </c>
      <c r="BH26">
        <v>3</v>
      </c>
      <c r="BI26">
        <v>2</v>
      </c>
      <c r="BJ26">
        <v>7</v>
      </c>
      <c r="BK26">
        <v>0.91655974518416805</v>
      </c>
      <c r="BL26">
        <v>0.87197808813106004</v>
      </c>
      <c r="BM26">
        <v>0.89</v>
      </c>
    </row>
    <row r="27" spans="3:65">
      <c r="D27" t="s">
        <v>12</v>
      </c>
      <c r="E27">
        <v>1.0426398866527209</v>
      </c>
      <c r="F27">
        <v>1.0050088021137005</v>
      </c>
      <c r="G27">
        <v>1.0746461910879761</v>
      </c>
      <c r="H27">
        <f t="shared" si="3"/>
        <v>1.0407649599514659</v>
      </c>
      <c r="N27">
        <v>1</v>
      </c>
      <c r="O27">
        <v>3</v>
      </c>
      <c r="P27">
        <v>2</v>
      </c>
      <c r="Q27">
        <v>7</v>
      </c>
      <c r="R27">
        <v>0.8965597451841677</v>
      </c>
      <c r="S27">
        <v>0.87197808813106004</v>
      </c>
      <c r="T27">
        <v>0.89</v>
      </c>
      <c r="X27">
        <v>9.5576125199999993</v>
      </c>
      <c r="Y27" t="e">
        <f>X27/#REF!</f>
        <v>#REF!</v>
      </c>
      <c r="AQ27" t="s">
        <v>12</v>
      </c>
      <c r="AR27" s="5">
        <v>10.852746913000001</v>
      </c>
      <c r="AS27" s="5">
        <v>10.3388486</v>
      </c>
      <c r="AT27" s="5">
        <v>10.036020864999999</v>
      </c>
      <c r="AU27" s="5">
        <f t="shared" si="4"/>
        <v>10.409205459333334</v>
      </c>
      <c r="AV27" s="5"/>
      <c r="AY27" t="s">
        <v>12</v>
      </c>
      <c r="AZ27">
        <v>1.0426398866527209</v>
      </c>
      <c r="BA27">
        <v>0.85008802113699999</v>
      </c>
      <c r="BB27">
        <v>0.97464619108798001</v>
      </c>
      <c r="BC27">
        <f t="shared" si="5"/>
        <v>0.955791366292567</v>
      </c>
      <c r="BG27">
        <v>1</v>
      </c>
      <c r="BH27">
        <v>3</v>
      </c>
      <c r="BI27">
        <v>3</v>
      </c>
      <c r="BJ27">
        <v>7</v>
      </c>
      <c r="BK27">
        <v>0.89071998453701895</v>
      </c>
      <c r="BL27">
        <v>0.94280015351228197</v>
      </c>
      <c r="BM27">
        <v>0.93</v>
      </c>
    </row>
    <row r="28" spans="3:65">
      <c r="D28" t="s">
        <v>15</v>
      </c>
      <c r="E28">
        <v>0.80358980414600001</v>
      </c>
      <c r="F28">
        <v>0.93597148047159096</v>
      </c>
      <c r="G28">
        <v>0.99481920824175996</v>
      </c>
      <c r="H28">
        <f t="shared" si="3"/>
        <v>0.91146016428645027</v>
      </c>
      <c r="N28">
        <v>1</v>
      </c>
      <c r="O28">
        <v>3</v>
      </c>
      <c r="P28">
        <v>3</v>
      </c>
      <c r="Q28">
        <v>7</v>
      </c>
      <c r="R28">
        <v>1.1071998453701921</v>
      </c>
      <c r="S28">
        <v>0.74280015351228201</v>
      </c>
      <c r="T28">
        <v>0.93</v>
      </c>
      <c r="X28">
        <v>9.0704852290000009</v>
      </c>
      <c r="Y28" t="e">
        <f>X28/#REF!</f>
        <v>#REF!</v>
      </c>
      <c r="AQ28" t="s">
        <v>15</v>
      </c>
      <c r="AR28" s="5">
        <v>11.19772616</v>
      </c>
      <c r="AS28" s="5">
        <v>13.19315881</v>
      </c>
      <c r="AT28" s="5">
        <v>8.5882031199999993</v>
      </c>
      <c r="AU28" s="5">
        <f t="shared" si="4"/>
        <v>10.993029363333335</v>
      </c>
      <c r="AV28" s="5"/>
      <c r="AY28" t="s">
        <v>15</v>
      </c>
      <c r="AZ28">
        <v>0.96358980414600004</v>
      </c>
      <c r="BA28">
        <v>1.09359714804715</v>
      </c>
      <c r="BB28">
        <v>0.99481920824175996</v>
      </c>
      <c r="BC28">
        <f t="shared" si="5"/>
        <v>1.0173353868116366</v>
      </c>
      <c r="BG28">
        <v>2</v>
      </c>
      <c r="BH28">
        <v>3</v>
      </c>
      <c r="BI28">
        <v>1</v>
      </c>
      <c r="BJ28">
        <v>8</v>
      </c>
      <c r="BK28" s="5">
        <v>1.0139275344862999</v>
      </c>
      <c r="BL28">
        <v>0.98005449140637402</v>
      </c>
      <c r="BM28">
        <v>0.91200000000000003</v>
      </c>
    </row>
    <row r="29" spans="3:65">
      <c r="N29">
        <v>2</v>
      </c>
      <c r="O29">
        <v>3</v>
      </c>
      <c r="P29">
        <v>1</v>
      </c>
      <c r="Q29">
        <v>8</v>
      </c>
      <c r="R29" s="5">
        <v>1.1139275344863</v>
      </c>
      <c r="S29">
        <v>0.98005449140637402</v>
      </c>
      <c r="T29">
        <v>0.81200000000000006</v>
      </c>
      <c r="X29">
        <v>11.4279343</v>
      </c>
      <c r="Y29" t="e">
        <f>X29/#REF!</f>
        <v>#REF!</v>
      </c>
      <c r="BG29">
        <v>2</v>
      </c>
      <c r="BH29">
        <v>3</v>
      </c>
      <c r="BI29">
        <v>2</v>
      </c>
      <c r="BJ29">
        <v>8</v>
      </c>
      <c r="BK29" s="5">
        <v>1.087139124875</v>
      </c>
      <c r="BL29">
        <v>1.18837669517708</v>
      </c>
      <c r="BM29">
        <v>0.95699999999999996</v>
      </c>
    </row>
    <row r="30" spans="3:65">
      <c r="N30">
        <v>2</v>
      </c>
      <c r="O30">
        <v>3</v>
      </c>
      <c r="P30">
        <v>2</v>
      </c>
      <c r="Q30">
        <v>8</v>
      </c>
      <c r="R30" s="5">
        <v>1.087139124875</v>
      </c>
      <c r="S30">
        <v>1.03337669517708</v>
      </c>
      <c r="T30">
        <v>0.85699999999999998</v>
      </c>
      <c r="X30">
        <v>11.798550000000001</v>
      </c>
      <c r="Y30" t="e">
        <f>X30/#REF!</f>
        <v>#REF!</v>
      </c>
      <c r="BG30">
        <v>2</v>
      </c>
      <c r="BH30">
        <v>3</v>
      </c>
      <c r="BI30">
        <v>3</v>
      </c>
      <c r="BJ30">
        <v>8</v>
      </c>
      <c r="BK30" s="5">
        <v>1.3243062103557799</v>
      </c>
      <c r="BL30">
        <v>1.1812043285548799</v>
      </c>
      <c r="BM30">
        <v>0.95899999999999996</v>
      </c>
    </row>
    <row r="31" spans="3:65" ht="15.75" thickBot="1">
      <c r="C31" t="s">
        <v>4</v>
      </c>
      <c r="D31" t="s">
        <v>253</v>
      </c>
      <c r="E31" t="s">
        <v>1</v>
      </c>
      <c r="F31" t="s">
        <v>2</v>
      </c>
      <c r="G31" t="s">
        <v>3</v>
      </c>
      <c r="H31" t="s">
        <v>16</v>
      </c>
      <c r="N31">
        <v>2</v>
      </c>
      <c r="O31">
        <v>3</v>
      </c>
      <c r="P31">
        <v>3</v>
      </c>
      <c r="Q31">
        <v>8</v>
      </c>
      <c r="R31" s="5">
        <v>1.92430621035578</v>
      </c>
      <c r="S31">
        <v>1.08120432855488</v>
      </c>
      <c r="T31">
        <v>0.75900000000000001</v>
      </c>
      <c r="X31">
        <v>11.6605533</v>
      </c>
      <c r="Y31" t="e">
        <f>X31/#REF!</f>
        <v>#REF!</v>
      </c>
      <c r="AR31" s="5" t="s">
        <v>25</v>
      </c>
      <c r="BG31">
        <v>3</v>
      </c>
      <c r="BH31">
        <v>3</v>
      </c>
      <c r="BI31">
        <v>1</v>
      </c>
      <c r="BJ31">
        <v>9</v>
      </c>
      <c r="BK31">
        <v>1.1215389052350799</v>
      </c>
      <c r="BL31">
        <v>0.96358980414600004</v>
      </c>
      <c r="BM31">
        <v>0.98799999999999999</v>
      </c>
    </row>
    <row r="32" spans="3:65">
      <c r="C32" t="s">
        <v>27</v>
      </c>
      <c r="D32" t="s">
        <v>7</v>
      </c>
      <c r="E32">
        <v>0.79200000000000004</v>
      </c>
      <c r="F32">
        <v>0.78510000000000002</v>
      </c>
      <c r="G32">
        <v>0.79600000000000004</v>
      </c>
      <c r="H32">
        <f t="shared" ref="H32:H40" si="6">AVERAGE(E32:G32)</f>
        <v>0.79103333333333337</v>
      </c>
      <c r="N32">
        <v>3</v>
      </c>
      <c r="O32">
        <v>3</v>
      </c>
      <c r="P32">
        <v>1</v>
      </c>
      <c r="Q32">
        <v>9</v>
      </c>
      <c r="R32">
        <v>1.1215389052350799</v>
      </c>
      <c r="S32">
        <v>0.80358980414600001</v>
      </c>
      <c r="T32">
        <v>0.88</v>
      </c>
      <c r="X32">
        <v>10.32793931</v>
      </c>
      <c r="Y32" t="e">
        <f>X32/#REF!</f>
        <v>#REF!</v>
      </c>
      <c r="AQ32" s="1380"/>
      <c r="AR32" s="5" t="s">
        <v>1</v>
      </c>
      <c r="AS32" s="5" t="s">
        <v>2</v>
      </c>
      <c r="AT32" s="5" t="s">
        <v>3</v>
      </c>
      <c r="AX32" t="s">
        <v>4</v>
      </c>
      <c r="AY32" t="s">
        <v>253</v>
      </c>
      <c r="AZ32" t="s">
        <v>1</v>
      </c>
      <c r="BA32" t="s">
        <v>2</v>
      </c>
      <c r="BB32" t="s">
        <v>3</v>
      </c>
      <c r="BC32" t="s">
        <v>16</v>
      </c>
      <c r="BG32">
        <v>3</v>
      </c>
      <c r="BH32">
        <v>3</v>
      </c>
      <c r="BI32">
        <v>2</v>
      </c>
      <c r="BJ32">
        <v>9</v>
      </c>
      <c r="BK32">
        <v>0.97180723186999995</v>
      </c>
      <c r="BL32">
        <v>1.09359714804715</v>
      </c>
      <c r="BM32">
        <v>0.98450000000000004</v>
      </c>
    </row>
    <row r="33" spans="4:65">
      <c r="D33" t="s">
        <v>10</v>
      </c>
      <c r="E33">
        <v>0.88</v>
      </c>
      <c r="F33">
        <v>0.76</v>
      </c>
      <c r="G33">
        <v>0.85599999999999998</v>
      </c>
      <c r="H33">
        <f t="shared" si="6"/>
        <v>0.83199999999999996</v>
      </c>
      <c r="N33">
        <v>3</v>
      </c>
      <c r="O33">
        <v>3</v>
      </c>
      <c r="P33">
        <v>2</v>
      </c>
      <c r="Q33">
        <v>9</v>
      </c>
      <c r="R33">
        <v>1.1371807231869999</v>
      </c>
      <c r="S33">
        <v>0.93597148047159096</v>
      </c>
      <c r="T33">
        <v>0.84499999999999997</v>
      </c>
      <c r="X33">
        <v>10.364167999999999</v>
      </c>
      <c r="Y33" t="e">
        <f>X33/#REF!</f>
        <v>#REF!</v>
      </c>
      <c r="AQ33" s="1381"/>
      <c r="AR33" s="5">
        <v>5.9990997730000002</v>
      </c>
      <c r="AS33" s="5">
        <v>10.641590147</v>
      </c>
      <c r="AT33" s="5">
        <v>8.6171779530000006</v>
      </c>
      <c r="AU33" s="5">
        <f t="shared" ref="AU33:AU41" si="7">AVERAGE(AR33:AT33)</f>
        <v>8.4192892910000001</v>
      </c>
      <c r="AX33" t="s">
        <v>27</v>
      </c>
      <c r="AY33" t="s">
        <v>7</v>
      </c>
      <c r="AZ33">
        <v>0.79200000000000004</v>
      </c>
      <c r="BA33">
        <v>0.78510000000000002</v>
      </c>
      <c r="BB33">
        <v>0.79600000000000004</v>
      </c>
      <c r="BC33">
        <f t="shared" ref="BC33:BC41" si="8">AVERAGE(AZ33:BB33)</f>
        <v>0.79103333333333337</v>
      </c>
      <c r="BG33">
        <v>3</v>
      </c>
      <c r="BH33">
        <v>3</v>
      </c>
      <c r="BI33">
        <v>3</v>
      </c>
      <c r="BJ33">
        <v>9</v>
      </c>
      <c r="BK33">
        <v>0.96610690910499997</v>
      </c>
      <c r="BL33">
        <v>0.99481920824175996</v>
      </c>
      <c r="BM33">
        <v>0.96</v>
      </c>
    </row>
    <row r="34" spans="4:65">
      <c r="D34" t="s">
        <v>13</v>
      </c>
      <c r="E34">
        <v>0.86</v>
      </c>
      <c r="F34">
        <v>0.89</v>
      </c>
      <c r="G34">
        <v>0.93</v>
      </c>
      <c r="H34">
        <f t="shared" si="6"/>
        <v>0.89333333333333342</v>
      </c>
      <c r="N34">
        <v>3</v>
      </c>
      <c r="O34">
        <v>3</v>
      </c>
      <c r="P34">
        <v>3</v>
      </c>
      <c r="Q34">
        <v>9</v>
      </c>
      <c r="R34">
        <v>1.12966106909105</v>
      </c>
      <c r="S34">
        <v>0.99481920824175996</v>
      </c>
      <c r="T34">
        <v>0.96</v>
      </c>
      <c r="X34">
        <v>10.386636915</v>
      </c>
      <c r="Y34" t="e">
        <f>X34/#REF!</f>
        <v>#REF!</v>
      </c>
      <c r="AQ34" s="1381"/>
      <c r="AR34" s="5">
        <v>8.6586189680000007</v>
      </c>
      <c r="AS34" s="5">
        <v>9.7505355409999996</v>
      </c>
      <c r="AT34" s="5">
        <v>8.3543128790000001</v>
      </c>
      <c r="AU34" s="5">
        <f t="shared" si="7"/>
        <v>8.9211557960000007</v>
      </c>
      <c r="AY34" t="s">
        <v>10</v>
      </c>
      <c r="AZ34">
        <v>0.88</v>
      </c>
      <c r="BA34">
        <v>0.89600000000000002</v>
      </c>
      <c r="BB34">
        <v>0.85599999999999998</v>
      </c>
      <c r="BC34">
        <f t="shared" si="8"/>
        <v>0.87733333333333341</v>
      </c>
    </row>
    <row r="35" spans="4:65">
      <c r="D35" t="s">
        <v>8</v>
      </c>
      <c r="E35">
        <v>0.87</v>
      </c>
      <c r="F35">
        <v>0.81</v>
      </c>
      <c r="G35">
        <v>0.84</v>
      </c>
      <c r="H35">
        <f t="shared" si="6"/>
        <v>0.84</v>
      </c>
      <c r="AQ35" s="1382"/>
      <c r="AR35" s="5">
        <v>10.467357976000001</v>
      </c>
      <c r="AS35" s="5">
        <v>9.5576125199999993</v>
      </c>
      <c r="AT35" s="5">
        <v>9.0704852290000009</v>
      </c>
      <c r="AU35" s="5">
        <f t="shared" si="7"/>
        <v>9.6984852416666669</v>
      </c>
      <c r="AY35" t="s">
        <v>13</v>
      </c>
      <c r="AZ35">
        <v>0.86</v>
      </c>
      <c r="BA35">
        <v>0.89</v>
      </c>
      <c r="BB35">
        <v>0.93</v>
      </c>
      <c r="BC35">
        <f t="shared" si="8"/>
        <v>0.89333333333333342</v>
      </c>
    </row>
    <row r="36" spans="4:65">
      <c r="D36" t="s">
        <v>11</v>
      </c>
      <c r="E36">
        <v>0.84499999999999997</v>
      </c>
      <c r="F36">
        <v>0.86</v>
      </c>
      <c r="G36">
        <v>0.753</v>
      </c>
      <c r="H36">
        <f t="shared" si="6"/>
        <v>0.81933333333333336</v>
      </c>
      <c r="AQ36" s="1381"/>
      <c r="AR36" s="5">
        <v>11.3114101</v>
      </c>
      <c r="AS36" s="5">
        <v>6.6793269300000002</v>
      </c>
      <c r="AT36" s="5">
        <v>8.8438009500000003</v>
      </c>
      <c r="AU36" s="5">
        <f t="shared" si="7"/>
        <v>8.9448459933333329</v>
      </c>
      <c r="AY36" t="s">
        <v>8</v>
      </c>
      <c r="AZ36">
        <v>0.87</v>
      </c>
      <c r="BA36">
        <v>0.81</v>
      </c>
      <c r="BB36">
        <v>0.84</v>
      </c>
      <c r="BC36">
        <f t="shared" si="8"/>
        <v>0.84</v>
      </c>
    </row>
    <row r="37" spans="4:65">
      <c r="D37" t="s">
        <v>14</v>
      </c>
      <c r="E37">
        <v>0.81200000000000006</v>
      </c>
      <c r="F37">
        <v>0.85699999999999998</v>
      </c>
      <c r="G37">
        <v>0.75900000000000001</v>
      </c>
      <c r="H37">
        <f t="shared" si="6"/>
        <v>0.80933333333333335</v>
      </c>
      <c r="N37" s="466"/>
      <c r="O37" s="466"/>
      <c r="P37" s="466"/>
      <c r="Q37" s="466"/>
      <c r="R37" s="466"/>
      <c r="S37" s="466"/>
      <c r="T37" s="466"/>
      <c r="U37" s="466"/>
      <c r="AQ37" s="1381"/>
      <c r="AR37" s="5">
        <v>9.4800163170000005</v>
      </c>
      <c r="AS37" s="1062">
        <v>8.9709541829999999</v>
      </c>
      <c r="AT37" s="5">
        <v>9.6475408060000003</v>
      </c>
      <c r="AU37" s="5">
        <f t="shared" si="7"/>
        <v>9.3661704353333324</v>
      </c>
      <c r="AY37" t="s">
        <v>11</v>
      </c>
      <c r="AZ37">
        <v>0.84499999999999997</v>
      </c>
      <c r="BA37">
        <v>0.86</v>
      </c>
      <c r="BB37">
        <v>0.753</v>
      </c>
      <c r="BC37">
        <f t="shared" si="8"/>
        <v>0.81933333333333336</v>
      </c>
    </row>
    <row r="38" spans="4:65">
      <c r="D38" t="s">
        <v>9</v>
      </c>
      <c r="E38">
        <v>0.73</v>
      </c>
      <c r="F38">
        <v>0.79</v>
      </c>
      <c r="G38">
        <v>0.81</v>
      </c>
      <c r="H38">
        <f t="shared" si="6"/>
        <v>0.77666666666666673</v>
      </c>
      <c r="N38" s="466"/>
      <c r="O38" s="466"/>
      <c r="P38" s="466"/>
      <c r="Q38" s="466"/>
      <c r="R38" s="466"/>
      <c r="S38" s="466"/>
      <c r="T38" s="466"/>
      <c r="U38" s="466"/>
      <c r="AQ38" s="1381"/>
      <c r="AR38" s="5">
        <v>11.4279343</v>
      </c>
      <c r="AS38" s="5">
        <v>11.798550000000001</v>
      </c>
      <c r="AT38" s="5">
        <v>11.6605533</v>
      </c>
      <c r="AU38" s="5">
        <f t="shared" si="7"/>
        <v>11.629012533333333</v>
      </c>
      <c r="AY38" t="s">
        <v>14</v>
      </c>
      <c r="AZ38">
        <v>0.91200000000000003</v>
      </c>
      <c r="BA38">
        <v>0.95699999999999996</v>
      </c>
      <c r="BB38">
        <v>0.95899999999999996</v>
      </c>
      <c r="BC38">
        <f t="shared" si="8"/>
        <v>0.94266666666666665</v>
      </c>
    </row>
    <row r="39" spans="4:65">
      <c r="D39" t="s">
        <v>12</v>
      </c>
      <c r="E39">
        <v>0.85599999999999998</v>
      </c>
      <c r="F39">
        <v>0.87</v>
      </c>
      <c r="G39">
        <v>0.85</v>
      </c>
      <c r="H39">
        <f t="shared" si="6"/>
        <v>0.85866666666666669</v>
      </c>
      <c r="N39" s="466"/>
      <c r="O39" s="466"/>
      <c r="P39" s="466"/>
      <c r="Q39" s="466"/>
      <c r="R39" s="466"/>
      <c r="S39" s="466"/>
      <c r="T39" s="466"/>
      <c r="U39" s="466"/>
      <c r="AQ39" s="1382"/>
      <c r="AR39" s="5">
        <v>8.7748346890000004</v>
      </c>
      <c r="AS39" s="5">
        <v>6.7427939309999996</v>
      </c>
      <c r="AT39" s="5">
        <v>10.783395772</v>
      </c>
      <c r="AU39" s="5">
        <f t="shared" si="7"/>
        <v>8.7670081306666674</v>
      </c>
      <c r="AY39" t="s">
        <v>9</v>
      </c>
      <c r="AZ39">
        <v>0.88</v>
      </c>
      <c r="BA39">
        <v>0.89</v>
      </c>
      <c r="BB39">
        <v>0.81</v>
      </c>
      <c r="BC39">
        <f t="shared" si="8"/>
        <v>0.86</v>
      </c>
    </row>
    <row r="40" spans="4:65" ht="21.75" customHeight="1">
      <c r="D40" t="s">
        <v>15</v>
      </c>
      <c r="E40">
        <v>0.88</v>
      </c>
      <c r="F40">
        <v>0.84499999999999997</v>
      </c>
      <c r="G40">
        <v>0.96</v>
      </c>
      <c r="H40">
        <f t="shared" si="6"/>
        <v>0.89500000000000002</v>
      </c>
      <c r="I40" s="5"/>
      <c r="N40" s="2122" t="s">
        <v>66</v>
      </c>
      <c r="O40" s="2122"/>
      <c r="P40" s="2122"/>
      <c r="Q40" s="2122"/>
      <c r="R40" s="2122"/>
      <c r="S40" s="2122"/>
      <c r="T40" s="536"/>
      <c r="U40" s="466"/>
      <c r="V40" s="2122" t="s">
        <v>66</v>
      </c>
      <c r="W40" s="2122"/>
      <c r="X40" s="2122"/>
      <c r="Y40" s="2122"/>
      <c r="Z40" s="2122"/>
      <c r="AA40" s="2122"/>
      <c r="AB40" s="536"/>
      <c r="AC40" s="536"/>
      <c r="AE40" s="2122" t="s">
        <v>66</v>
      </c>
      <c r="AF40" s="2122"/>
      <c r="AG40" s="2122"/>
      <c r="AH40" s="2122"/>
      <c r="AI40" s="2122"/>
      <c r="AJ40" s="2122"/>
      <c r="AK40" s="672"/>
      <c r="AQ40" s="1381"/>
      <c r="AR40" s="5">
        <v>9.2617481500000007</v>
      </c>
      <c r="AS40" s="5">
        <v>9.3996919939999994</v>
      </c>
      <c r="AT40" s="5">
        <v>9.1841237909999993</v>
      </c>
      <c r="AU40" s="5">
        <f t="shared" si="7"/>
        <v>9.281854645000001</v>
      </c>
      <c r="AY40" t="s">
        <v>12</v>
      </c>
      <c r="AZ40">
        <v>0.88600000000000001</v>
      </c>
      <c r="BA40">
        <v>0.97</v>
      </c>
      <c r="BB40">
        <v>0.95</v>
      </c>
      <c r="BC40">
        <f t="shared" si="8"/>
        <v>0.93533333333333335</v>
      </c>
    </row>
    <row r="41" spans="4:65" ht="15.75" thickBot="1">
      <c r="I41" s="3"/>
      <c r="N41" s="671" t="s">
        <v>67</v>
      </c>
      <c r="O41" s="671" t="s">
        <v>337</v>
      </c>
      <c r="P41" s="672"/>
      <c r="Q41" s="672"/>
      <c r="R41" s="672"/>
      <c r="S41" s="672"/>
      <c r="T41" s="536"/>
      <c r="U41" s="466"/>
      <c r="V41" s="671" t="s">
        <v>67</v>
      </c>
      <c r="W41" s="671" t="s">
        <v>382</v>
      </c>
      <c r="X41" s="672"/>
      <c r="Y41" s="672"/>
      <c r="Z41" s="672"/>
      <c r="AA41" s="672"/>
      <c r="AB41" s="536"/>
      <c r="AC41" s="536"/>
      <c r="AE41" s="671" t="s">
        <v>67</v>
      </c>
      <c r="AF41" s="671" t="s">
        <v>383</v>
      </c>
      <c r="AG41" s="672"/>
      <c r="AH41" s="672"/>
      <c r="AI41" s="672"/>
      <c r="AJ41" s="672"/>
      <c r="AK41" s="672"/>
      <c r="AQ41" s="1381"/>
      <c r="AR41" s="5">
        <v>10.32793931</v>
      </c>
      <c r="AS41" s="5">
        <v>10.364167999999999</v>
      </c>
      <c r="AT41" s="5">
        <v>10.386636915</v>
      </c>
      <c r="AU41" s="5">
        <f t="shared" si="7"/>
        <v>10.359581408333332</v>
      </c>
      <c r="AY41" t="s">
        <v>15</v>
      </c>
      <c r="AZ41">
        <v>0.98799999999999999</v>
      </c>
      <c r="BA41">
        <v>0.98450000000000004</v>
      </c>
      <c r="BB41">
        <v>0.96</v>
      </c>
      <c r="BC41">
        <f t="shared" si="8"/>
        <v>0.97750000000000004</v>
      </c>
    </row>
    <row r="42" spans="4:65" ht="24" customHeight="1" thickTop="1" thickBot="1">
      <c r="I42" s="3"/>
      <c r="N42" s="2121" t="s">
        <v>69</v>
      </c>
      <c r="O42" s="689" t="s">
        <v>70</v>
      </c>
      <c r="P42" s="690" t="s">
        <v>71</v>
      </c>
      <c r="Q42" s="690" t="s">
        <v>72</v>
      </c>
      <c r="R42" s="690" t="s">
        <v>73</v>
      </c>
      <c r="S42" s="691" t="s">
        <v>74</v>
      </c>
      <c r="T42" s="536"/>
      <c r="U42" s="466"/>
      <c r="V42" s="2121" t="s">
        <v>69</v>
      </c>
      <c r="W42" s="689" t="s">
        <v>70</v>
      </c>
      <c r="X42" s="690" t="s">
        <v>71</v>
      </c>
      <c r="Y42" s="690" t="s">
        <v>72</v>
      </c>
      <c r="Z42" s="690" t="s">
        <v>73</v>
      </c>
      <c r="AA42" s="691" t="s">
        <v>74</v>
      </c>
      <c r="AB42" s="536"/>
      <c r="AC42" s="536"/>
      <c r="AE42" s="2121" t="s">
        <v>69</v>
      </c>
      <c r="AF42" s="689" t="s">
        <v>70</v>
      </c>
      <c r="AG42" s="690" t="s">
        <v>71</v>
      </c>
      <c r="AH42" s="690" t="s">
        <v>72</v>
      </c>
      <c r="AI42" s="690" t="s">
        <v>73</v>
      </c>
      <c r="AJ42" s="691" t="s">
        <v>74</v>
      </c>
      <c r="AK42" s="672"/>
    </row>
    <row r="43" spans="4:65" ht="24.75" thickTop="1">
      <c r="I43" s="3"/>
      <c r="N43" s="692" t="s">
        <v>75</v>
      </c>
      <c r="O43" s="693" t="s">
        <v>406</v>
      </c>
      <c r="P43" s="694">
        <v>10</v>
      </c>
      <c r="Q43" s="677">
        <v>5.7404646299058858E-2</v>
      </c>
      <c r="R43" s="695">
        <v>8.2334412108406152</v>
      </c>
      <c r="S43" s="696">
        <v>1.3046130369371561E-4</v>
      </c>
      <c r="T43" s="536"/>
      <c r="U43" s="466"/>
      <c r="V43" s="692" t="s">
        <v>75</v>
      </c>
      <c r="W43" s="693" t="s">
        <v>408</v>
      </c>
      <c r="X43" s="694">
        <v>10</v>
      </c>
      <c r="Y43" s="677">
        <v>1.8019990961032427E-2</v>
      </c>
      <c r="Z43" s="695">
        <v>4.5675055144142167</v>
      </c>
      <c r="AA43" s="696">
        <v>3.5835246478909226E-3</v>
      </c>
      <c r="AB43" s="536"/>
      <c r="AC43" s="536"/>
      <c r="AE43" s="692" t="s">
        <v>75</v>
      </c>
      <c r="AF43" s="693" t="s">
        <v>416</v>
      </c>
      <c r="AG43" s="694">
        <v>10</v>
      </c>
      <c r="AH43" s="677">
        <v>4.1945825925925892E-3</v>
      </c>
      <c r="AI43" s="695">
        <v>1.9676052500581018</v>
      </c>
      <c r="AJ43" s="696">
        <v>0.10969491410068617</v>
      </c>
      <c r="AK43" s="672"/>
    </row>
    <row r="44" spans="4:65">
      <c r="I44" s="3"/>
      <c r="J44" s="3"/>
      <c r="K44" s="3"/>
      <c r="L44" s="3"/>
      <c r="M44" s="3"/>
      <c r="N44" s="697" t="s">
        <v>76</v>
      </c>
      <c r="O44" s="680">
        <v>30.544175433183039</v>
      </c>
      <c r="P44" s="698">
        <v>1</v>
      </c>
      <c r="Q44" s="682">
        <v>30.544175433183039</v>
      </c>
      <c r="R44" s="682">
        <v>4380.8940386562017</v>
      </c>
      <c r="S44" s="685">
        <v>6.0477527313374783E-21</v>
      </c>
      <c r="T44" s="536"/>
      <c r="U44" s="466"/>
      <c r="V44" s="697" t="s">
        <v>76</v>
      </c>
      <c r="W44" s="680">
        <v>25.974386321085028</v>
      </c>
      <c r="X44" s="698">
        <v>1</v>
      </c>
      <c r="Y44" s="682">
        <v>25.974386321085028</v>
      </c>
      <c r="Z44" s="682">
        <v>6583.6965740788519</v>
      </c>
      <c r="AA44" s="685">
        <v>2.346038788257397E-22</v>
      </c>
      <c r="AB44" s="536"/>
      <c r="AC44" s="536"/>
      <c r="AE44" s="697" t="s">
        <v>76</v>
      </c>
      <c r="AF44" s="680">
        <v>18.826912044814765</v>
      </c>
      <c r="AG44" s="698">
        <v>1</v>
      </c>
      <c r="AH44" s="682">
        <v>18.826912044814765</v>
      </c>
      <c r="AI44" s="682">
        <v>8831.3747945212162</v>
      </c>
      <c r="AJ44" s="685">
        <v>2.2484975917793771E-23</v>
      </c>
      <c r="AK44" s="672"/>
    </row>
    <row r="45" spans="4:65">
      <c r="I45" s="3"/>
      <c r="J45" s="3"/>
      <c r="K45" s="3"/>
      <c r="L45" s="3"/>
      <c r="M45" s="3"/>
      <c r="N45" s="697" t="s">
        <v>61</v>
      </c>
      <c r="O45" s="684">
        <v>0.31245715519078654</v>
      </c>
      <c r="P45" s="698">
        <v>2</v>
      </c>
      <c r="Q45" s="681">
        <v>0.15622857759539327</v>
      </c>
      <c r="R45" s="682">
        <v>22.407573114965967</v>
      </c>
      <c r="S45" s="685">
        <v>2.2954393298334517E-5</v>
      </c>
      <c r="T45" s="536"/>
      <c r="U45" s="466"/>
      <c r="V45" s="697" t="s">
        <v>61</v>
      </c>
      <c r="W45" s="684">
        <v>4.0863637943552293E-2</v>
      </c>
      <c r="X45" s="698">
        <v>2</v>
      </c>
      <c r="Y45" s="681">
        <v>2.0431818971776147E-2</v>
      </c>
      <c r="Z45" s="682">
        <v>5.1788286700535506</v>
      </c>
      <c r="AA45" s="685">
        <v>1.8437642918676042E-2</v>
      </c>
      <c r="AB45" s="536"/>
      <c r="AC45" s="536"/>
      <c r="AE45" s="697" t="s">
        <v>61</v>
      </c>
      <c r="AF45" s="684">
        <v>2.0910451851850987E-3</v>
      </c>
      <c r="AG45" s="698">
        <v>2</v>
      </c>
      <c r="AH45" s="681">
        <v>1.0455225925925494E-3</v>
      </c>
      <c r="AI45" s="681">
        <v>0.49043634183585311</v>
      </c>
      <c r="AJ45" s="685">
        <v>0.62126918735683634</v>
      </c>
      <c r="AK45" s="672"/>
    </row>
    <row r="46" spans="4:65">
      <c r="I46" s="3"/>
      <c r="J46" s="3"/>
      <c r="K46" s="3"/>
      <c r="L46" s="3"/>
      <c r="M46" s="3"/>
      <c r="N46" s="697" t="s">
        <v>62</v>
      </c>
      <c r="O46" s="684">
        <v>0.1552489576057462</v>
      </c>
      <c r="P46" s="698">
        <v>2</v>
      </c>
      <c r="Q46" s="681">
        <v>7.7624478802873098E-2</v>
      </c>
      <c r="R46" s="682">
        <v>11.133534024685339</v>
      </c>
      <c r="S46" s="685">
        <v>9.3402467996332066E-4</v>
      </c>
      <c r="T46" s="536"/>
      <c r="U46" s="466"/>
      <c r="V46" s="697" t="s">
        <v>62</v>
      </c>
      <c r="W46" s="684">
        <v>9.8095866676925603E-2</v>
      </c>
      <c r="X46" s="698">
        <v>2</v>
      </c>
      <c r="Y46" s="681">
        <v>4.9047933338462801E-2</v>
      </c>
      <c r="Z46" s="682">
        <v>12.432120886103624</v>
      </c>
      <c r="AA46" s="685">
        <v>5.5234738288046628E-4</v>
      </c>
      <c r="AB46" s="536"/>
      <c r="AC46" s="536"/>
      <c r="AE46" s="697" t="s">
        <v>62</v>
      </c>
      <c r="AF46" s="684">
        <v>1.8079356296296093E-2</v>
      </c>
      <c r="AG46" s="698">
        <v>2</v>
      </c>
      <c r="AH46" s="681">
        <v>9.0396781481480466E-3</v>
      </c>
      <c r="AI46" s="682">
        <v>4.2403547410275451</v>
      </c>
      <c r="AJ46" s="685">
        <v>3.3294144551362113E-2</v>
      </c>
      <c r="AK46" s="672"/>
    </row>
    <row r="47" spans="4:65">
      <c r="I47" s="3"/>
      <c r="J47" s="3"/>
      <c r="K47" s="3"/>
      <c r="L47" s="3"/>
      <c r="M47" s="3"/>
      <c r="N47" s="697" t="s">
        <v>77</v>
      </c>
      <c r="O47" s="684">
        <v>3.3256036975516559E-2</v>
      </c>
      <c r="P47" s="698">
        <v>2</v>
      </c>
      <c r="Q47" s="681">
        <v>1.662801848775828E-2</v>
      </c>
      <c r="R47" s="682">
        <v>2.3849256375258463</v>
      </c>
      <c r="S47" s="685">
        <v>0.12402029710324947</v>
      </c>
      <c r="T47" s="536"/>
      <c r="U47" s="466"/>
      <c r="V47" s="697" t="s">
        <v>77</v>
      </c>
      <c r="W47" s="684">
        <v>1.7385799498474889E-3</v>
      </c>
      <c r="X47" s="698">
        <v>2</v>
      </c>
      <c r="Y47" s="681">
        <v>8.6928997492374447E-4</v>
      </c>
      <c r="Z47" s="681">
        <v>0.22033788821954639</v>
      </c>
      <c r="AA47" s="685">
        <v>0.80464171326419431</v>
      </c>
      <c r="AB47" s="536"/>
      <c r="AC47" s="536"/>
      <c r="AE47" s="697" t="s">
        <v>77</v>
      </c>
      <c r="AF47" s="684">
        <v>4.3500074074071757E-4</v>
      </c>
      <c r="AG47" s="698">
        <v>2</v>
      </c>
      <c r="AH47" s="681">
        <v>2.1750037037035879E-4</v>
      </c>
      <c r="AI47" s="681">
        <v>0.10202561546554005</v>
      </c>
      <c r="AJ47" s="685">
        <v>0.90358913575985911</v>
      </c>
      <c r="AK47" s="672"/>
    </row>
    <row r="48" spans="4:65">
      <c r="I48" s="3"/>
      <c r="J48" s="3"/>
      <c r="K48" s="3"/>
      <c r="L48" s="3"/>
      <c r="M48" s="3"/>
      <c r="N48" s="697" t="s">
        <v>78</v>
      </c>
      <c r="O48" s="684">
        <v>7.3084313218541308E-2</v>
      </c>
      <c r="P48" s="698">
        <v>4</v>
      </c>
      <c r="Q48" s="681">
        <v>1.8271078304635327E-2</v>
      </c>
      <c r="R48" s="682">
        <v>2.6205866385130347</v>
      </c>
      <c r="S48" s="685">
        <v>7.3975696742410335E-2</v>
      </c>
      <c r="T48" s="536"/>
      <c r="U48" s="466"/>
      <c r="V48" s="697" t="s">
        <v>78</v>
      </c>
      <c r="W48" s="684">
        <v>3.9501825039999522E-2</v>
      </c>
      <c r="X48" s="698">
        <v>4</v>
      </c>
      <c r="Y48" s="681">
        <v>9.8754562599998805E-3</v>
      </c>
      <c r="Z48" s="682">
        <v>2.5031200638472222</v>
      </c>
      <c r="AA48" s="685">
        <v>8.3577583169215194E-2</v>
      </c>
      <c r="AB48" s="536"/>
      <c r="AC48" s="536"/>
      <c r="AE48" s="697" t="s">
        <v>78</v>
      </c>
      <c r="AF48" s="684">
        <v>2.1340423703703391E-2</v>
      </c>
      <c r="AG48" s="698">
        <v>4</v>
      </c>
      <c r="AH48" s="681">
        <v>5.3351059259258479E-3</v>
      </c>
      <c r="AI48" s="682">
        <v>2.5026047759807164</v>
      </c>
      <c r="AJ48" s="685">
        <v>8.3622587433807918E-2</v>
      </c>
      <c r="AK48" s="672"/>
    </row>
    <row r="49" spans="9:37">
      <c r="I49" s="3"/>
      <c r="J49" s="3"/>
      <c r="K49" s="3"/>
      <c r="L49" s="3"/>
      <c r="M49" s="3"/>
      <c r="N49" s="697" t="s">
        <v>79</v>
      </c>
      <c r="O49" s="684">
        <v>0.11155412630816218</v>
      </c>
      <c r="P49" s="698">
        <v>16</v>
      </c>
      <c r="Q49" s="681">
        <v>6.9721328942601362E-3</v>
      </c>
      <c r="R49" s="663"/>
      <c r="S49" s="664"/>
      <c r="T49" s="536"/>
      <c r="U49" s="466"/>
      <c r="V49" s="697" t="s">
        <v>79</v>
      </c>
      <c r="W49" s="684">
        <v>6.3124139525750717E-2</v>
      </c>
      <c r="X49" s="698">
        <v>16</v>
      </c>
      <c r="Y49" s="681">
        <v>3.9452587203594198E-3</v>
      </c>
      <c r="Z49" s="663"/>
      <c r="AA49" s="664"/>
      <c r="AB49" s="536"/>
      <c r="AC49" s="536"/>
      <c r="AE49" s="697" t="s">
        <v>79</v>
      </c>
      <c r="AF49" s="684">
        <v>3.4109139259259257E-2</v>
      </c>
      <c r="AG49" s="698">
        <v>16</v>
      </c>
      <c r="AH49" s="681">
        <v>2.1318212037037035E-3</v>
      </c>
      <c r="AI49" s="663"/>
      <c r="AJ49" s="664"/>
      <c r="AK49" s="672"/>
    </row>
    <row r="50" spans="9:37">
      <c r="I50" s="3"/>
      <c r="J50" s="3"/>
      <c r="K50" s="3"/>
      <c r="L50" s="3"/>
      <c r="M50" s="3"/>
      <c r="N50" s="697" t="s">
        <v>80</v>
      </c>
      <c r="O50" s="680">
        <v>31.229776022481843</v>
      </c>
      <c r="P50" s="698">
        <v>27</v>
      </c>
      <c r="Q50" s="663"/>
      <c r="R50" s="663"/>
      <c r="S50" s="664"/>
      <c r="T50" s="536"/>
      <c r="U50" s="466"/>
      <c r="V50" s="697" t="s">
        <v>80</v>
      </c>
      <c r="W50" s="680">
        <v>26.217710370221177</v>
      </c>
      <c r="X50" s="698">
        <v>27</v>
      </c>
      <c r="Y50" s="663"/>
      <c r="Z50" s="663"/>
      <c r="AA50" s="664"/>
      <c r="AB50" s="536"/>
      <c r="AC50" s="536"/>
      <c r="AE50" s="697" t="s">
        <v>80</v>
      </c>
      <c r="AF50" s="680">
        <v>18.902967010000001</v>
      </c>
      <c r="AG50" s="698">
        <v>27</v>
      </c>
      <c r="AH50" s="663"/>
      <c r="AI50" s="663"/>
      <c r="AJ50" s="664"/>
      <c r="AK50" s="672"/>
    </row>
    <row r="51" spans="9:37" ht="24.75" thickBot="1">
      <c r="I51" s="3"/>
      <c r="J51" s="3"/>
      <c r="K51" s="3"/>
      <c r="L51" s="3"/>
      <c r="M51" s="3"/>
      <c r="N51" s="699" t="s">
        <v>81</v>
      </c>
      <c r="O51" s="700">
        <v>0.68560058929875078</v>
      </c>
      <c r="P51" s="701">
        <v>26</v>
      </c>
      <c r="Q51" s="702"/>
      <c r="R51" s="702"/>
      <c r="S51" s="703"/>
      <c r="T51" s="536"/>
      <c r="U51" s="466"/>
      <c r="V51" s="699" t="s">
        <v>81</v>
      </c>
      <c r="W51" s="700">
        <v>0.24332404913607497</v>
      </c>
      <c r="X51" s="701">
        <v>26</v>
      </c>
      <c r="Y51" s="702"/>
      <c r="Z51" s="702"/>
      <c r="AA51" s="703"/>
      <c r="AB51" s="536"/>
      <c r="AC51" s="536"/>
      <c r="AE51" s="699" t="s">
        <v>81</v>
      </c>
      <c r="AF51" s="700">
        <v>7.6054965185185147E-2</v>
      </c>
      <c r="AG51" s="701">
        <v>26</v>
      </c>
      <c r="AH51" s="702"/>
      <c r="AI51" s="702"/>
      <c r="AJ51" s="703"/>
      <c r="AK51" s="672"/>
    </row>
    <row r="52" spans="9:37" ht="15.75" customHeight="1" thickTop="1">
      <c r="I52" s="3"/>
      <c r="J52" s="3"/>
      <c r="K52" s="3"/>
      <c r="L52" s="3"/>
      <c r="M52" s="3"/>
      <c r="N52" s="2120" t="s">
        <v>404</v>
      </c>
      <c r="O52" s="2120"/>
      <c r="P52" s="2120"/>
      <c r="Q52" s="2120"/>
      <c r="R52" s="2120"/>
      <c r="S52" s="2120"/>
      <c r="T52" s="536"/>
      <c r="U52" s="466"/>
      <c r="V52" s="2120" t="s">
        <v>407</v>
      </c>
      <c r="W52" s="2120"/>
      <c r="X52" s="2120"/>
      <c r="Y52" s="2120"/>
      <c r="Z52" s="2120"/>
      <c r="AA52" s="2120"/>
      <c r="AB52" s="536"/>
      <c r="AC52" s="536"/>
      <c r="AE52" s="2120" t="s">
        <v>415</v>
      </c>
      <c r="AF52" s="2120"/>
      <c r="AG52" s="2120"/>
      <c r="AH52" s="2120"/>
      <c r="AI52" s="2120"/>
      <c r="AJ52" s="2120"/>
      <c r="AK52" s="672"/>
    </row>
    <row r="53" spans="9:37">
      <c r="I53" s="3"/>
      <c r="J53" s="538"/>
      <c r="K53" s="538"/>
      <c r="L53" s="538"/>
      <c r="M53" s="538"/>
      <c r="N53" s="538"/>
      <c r="O53" s="538"/>
      <c r="P53" s="538"/>
      <c r="Q53" s="538"/>
      <c r="R53" s="538"/>
      <c r="S53" s="538"/>
      <c r="T53" s="466"/>
      <c r="V53" s="3"/>
      <c r="W53" s="3"/>
      <c r="X53" s="3"/>
      <c r="Y53" s="3"/>
      <c r="Z53" s="3"/>
      <c r="AA53" s="3" t="s">
        <v>451</v>
      </c>
      <c r="AB53" t="s">
        <v>445</v>
      </c>
      <c r="AC53" t="s">
        <v>448</v>
      </c>
    </row>
    <row r="54" spans="9:37">
      <c r="I54" s="538"/>
      <c r="J54" s="538"/>
      <c r="K54" s="538"/>
      <c r="L54" s="538"/>
      <c r="M54" s="538"/>
      <c r="N54" s="538"/>
      <c r="O54" s="538"/>
      <c r="P54" s="538"/>
      <c r="Q54" s="538"/>
      <c r="R54" s="538"/>
      <c r="S54" s="538"/>
      <c r="T54" s="466"/>
      <c r="V54" s="3"/>
      <c r="W54" s="3"/>
      <c r="X54" s="3"/>
      <c r="Y54" s="3"/>
      <c r="Z54" s="3"/>
      <c r="AA54" s="3" t="s">
        <v>452</v>
      </c>
      <c r="AB54" t="s">
        <v>446</v>
      </c>
      <c r="AC54" t="s">
        <v>449</v>
      </c>
    </row>
    <row r="55" spans="9:37">
      <c r="I55" s="538"/>
      <c r="J55" s="538"/>
      <c r="K55" s="538"/>
      <c r="L55" s="538"/>
      <c r="M55" s="538"/>
      <c r="N55" s="538"/>
      <c r="O55" s="538"/>
      <c r="P55" s="538"/>
      <c r="Q55" s="538"/>
      <c r="R55" s="538"/>
      <c r="S55" s="538"/>
      <c r="T55" s="466"/>
      <c r="V55" s="3"/>
      <c r="W55" s="3"/>
      <c r="X55" s="3"/>
      <c r="Y55" s="3"/>
      <c r="Z55" s="3"/>
      <c r="AA55" s="3" t="s">
        <v>453</v>
      </c>
      <c r="AB55" t="s">
        <v>447</v>
      </c>
      <c r="AC55" t="s">
        <v>450</v>
      </c>
    </row>
    <row r="56" spans="9:37">
      <c r="I56" s="538"/>
      <c r="J56" s="538"/>
      <c r="K56" s="538"/>
      <c r="L56" s="538"/>
      <c r="M56" s="538"/>
      <c r="N56" s="2122" t="s">
        <v>338</v>
      </c>
      <c r="O56" s="2122"/>
      <c r="P56" s="2122"/>
      <c r="Q56" s="2122"/>
      <c r="R56" s="2122"/>
      <c r="S56" s="538"/>
      <c r="T56" s="466"/>
      <c r="V56" s="3"/>
      <c r="W56" s="2122" t="s">
        <v>338</v>
      </c>
      <c r="X56" s="2122"/>
      <c r="Y56" s="2122"/>
      <c r="Z56" s="2122"/>
      <c r="AA56" s="2122"/>
      <c r="AB56" s="3"/>
      <c r="AC56" s="3"/>
      <c r="AE56" s="2122" t="s">
        <v>338</v>
      </c>
      <c r="AF56" s="2122"/>
      <c r="AG56" s="2122"/>
      <c r="AH56" s="2122"/>
      <c r="AI56" s="2122"/>
    </row>
    <row r="57" spans="9:37" ht="15.75" thickBot="1">
      <c r="I57" s="538"/>
      <c r="J57" s="538"/>
      <c r="K57" s="538"/>
      <c r="L57" s="538"/>
      <c r="M57" s="538"/>
      <c r="N57" s="671" t="s">
        <v>67</v>
      </c>
      <c r="O57" s="671" t="s">
        <v>337</v>
      </c>
      <c r="P57" s="672"/>
      <c r="Q57" s="672"/>
      <c r="R57" s="672"/>
      <c r="S57" s="538"/>
      <c r="T57" s="466"/>
      <c r="V57" s="3"/>
      <c r="W57" s="671" t="s">
        <v>67</v>
      </c>
      <c r="X57" s="671" t="s">
        <v>382</v>
      </c>
      <c r="Y57" s="672"/>
      <c r="Z57" s="672"/>
      <c r="AA57" s="672"/>
      <c r="AB57" s="3"/>
      <c r="AC57" s="3"/>
      <c r="AE57" s="671" t="s">
        <v>67</v>
      </c>
      <c r="AF57" s="671" t="s">
        <v>383</v>
      </c>
      <c r="AG57" s="672"/>
      <c r="AH57" s="672"/>
      <c r="AI57" s="672"/>
    </row>
    <row r="58" spans="9:37" ht="15.75" customHeight="1" thickTop="1">
      <c r="I58" s="538"/>
      <c r="J58" s="538"/>
      <c r="K58" s="538"/>
      <c r="L58" s="538"/>
      <c r="M58" s="538"/>
      <c r="N58" s="2131" t="s">
        <v>339</v>
      </c>
      <c r="O58" s="2127" t="s">
        <v>86</v>
      </c>
      <c r="P58" s="2129" t="s">
        <v>87</v>
      </c>
      <c r="Q58" s="2129" t="s">
        <v>88</v>
      </c>
      <c r="R58" s="2130"/>
      <c r="S58" s="538"/>
      <c r="T58" s="466"/>
      <c r="V58" s="3">
        <v>0.68449408233333353</v>
      </c>
      <c r="W58" s="2131" t="s">
        <v>339</v>
      </c>
      <c r="X58" s="2127" t="s">
        <v>86</v>
      </c>
      <c r="Y58" s="2129" t="s">
        <v>87</v>
      </c>
      <c r="Z58" s="2129" t="s">
        <v>88</v>
      </c>
      <c r="AA58" s="2130"/>
      <c r="AB58" s="3"/>
      <c r="AC58" s="3"/>
      <c r="AE58" s="2131" t="s">
        <v>339</v>
      </c>
      <c r="AF58" s="2127" t="s">
        <v>86</v>
      </c>
      <c r="AG58" s="2129" t="s">
        <v>87</v>
      </c>
      <c r="AH58" s="2129" t="s">
        <v>88</v>
      </c>
      <c r="AI58" s="2130"/>
    </row>
    <row r="59" spans="9:37" ht="18" customHeight="1" thickBot="1">
      <c r="I59" s="538"/>
      <c r="J59" s="538"/>
      <c r="K59" s="538"/>
      <c r="L59" s="538"/>
      <c r="M59" s="538"/>
      <c r="N59" s="2132"/>
      <c r="O59" s="2128"/>
      <c r="P59" s="2133"/>
      <c r="Q59" s="673" t="s">
        <v>89</v>
      </c>
      <c r="R59" s="674" t="s">
        <v>90</v>
      </c>
      <c r="S59" s="538"/>
      <c r="T59" s="466"/>
      <c r="V59" s="3">
        <v>0.92886497377777788</v>
      </c>
      <c r="W59" s="2132"/>
      <c r="X59" s="2128"/>
      <c r="Y59" s="2133"/>
      <c r="Z59" s="673" t="s">
        <v>89</v>
      </c>
      <c r="AA59" s="674" t="s">
        <v>90</v>
      </c>
      <c r="AB59" s="3"/>
      <c r="AC59" s="3"/>
      <c r="AE59" s="2132"/>
      <c r="AF59" s="2128"/>
      <c r="AG59" s="2133"/>
      <c r="AH59" s="673" t="s">
        <v>89</v>
      </c>
      <c r="AI59" s="674" t="s">
        <v>90</v>
      </c>
    </row>
    <row r="60" spans="9:37" ht="15.75" thickTop="1">
      <c r="I60" s="538"/>
      <c r="J60" s="538"/>
      <c r="K60" s="538"/>
      <c r="L60" s="538"/>
      <c r="M60" s="538"/>
      <c r="N60" s="692" t="s">
        <v>17</v>
      </c>
      <c r="O60" s="676">
        <v>0.97513018677777763</v>
      </c>
      <c r="P60" s="677">
        <v>2.7833099588360125E-2</v>
      </c>
      <c r="Q60" s="677">
        <v>0.91612665146666095</v>
      </c>
      <c r="R60" s="678">
        <v>1.0341337220888942</v>
      </c>
      <c r="S60" s="538">
        <f>P60*2</f>
        <v>5.5666199176720249E-2</v>
      </c>
      <c r="T60" s="466">
        <f>Y60*2</f>
        <v>4.187419635240474E-2</v>
      </c>
      <c r="V60" s="3">
        <v>0.86344731988888801</v>
      </c>
      <c r="W60" s="692" t="s">
        <v>17</v>
      </c>
      <c r="X60" s="676">
        <v>0.93510000888888878</v>
      </c>
      <c r="Y60" s="677">
        <v>2.093709817620237E-2</v>
      </c>
      <c r="Z60" s="677">
        <v>0.89071534351484238</v>
      </c>
      <c r="AA60" s="696">
        <v>0.97948467426293517</v>
      </c>
      <c r="AB60" s="3"/>
      <c r="AC60" s="3"/>
      <c r="AE60" s="692" t="s">
        <v>17</v>
      </c>
      <c r="AF60" s="676">
        <v>0.83878888888888881</v>
      </c>
      <c r="AG60" s="677">
        <v>1.5390549783349047E-2</v>
      </c>
      <c r="AH60" s="677">
        <v>0.80616238084523917</v>
      </c>
      <c r="AI60" s="696">
        <v>0.87141539693253844</v>
      </c>
    </row>
    <row r="61" spans="9:37">
      <c r="I61" s="538"/>
      <c r="J61" s="538"/>
      <c r="K61" s="538"/>
      <c r="L61" s="538"/>
      <c r="M61" s="538"/>
      <c r="N61" s="697" t="s">
        <v>18</v>
      </c>
      <c r="O61" s="680">
        <v>1.2150281723333336</v>
      </c>
      <c r="P61" s="681">
        <v>2.7833099588360097E-2</v>
      </c>
      <c r="Q61" s="682">
        <v>1.1560246370222171</v>
      </c>
      <c r="R61" s="683">
        <v>1.2740317076444501</v>
      </c>
      <c r="S61" s="538"/>
      <c r="T61" s="466"/>
      <c r="V61" s="3"/>
      <c r="W61" s="697" t="s">
        <v>18</v>
      </c>
      <c r="X61" s="680">
        <v>1.0301847075555555</v>
      </c>
      <c r="Y61" s="681">
        <v>2.0937098176202349E-2</v>
      </c>
      <c r="Z61" s="681">
        <v>0.98580004218150918</v>
      </c>
      <c r="AA61" s="683">
        <v>1.0745693729296018</v>
      </c>
      <c r="AB61" s="3"/>
      <c r="AC61" s="3"/>
      <c r="AE61" s="697" t="s">
        <v>18</v>
      </c>
      <c r="AF61" s="684">
        <v>0.822888888888889</v>
      </c>
      <c r="AG61" s="681">
        <v>1.5390549783349031E-2</v>
      </c>
      <c r="AH61" s="681">
        <v>0.79026238084523937</v>
      </c>
      <c r="AI61" s="685">
        <v>0.85551539693253864</v>
      </c>
    </row>
    <row r="62" spans="9:37" ht="15.75" thickBot="1">
      <c r="I62" s="538"/>
      <c r="J62" s="538"/>
      <c r="K62" s="538"/>
      <c r="L62" s="538"/>
      <c r="M62" s="538"/>
      <c r="N62" s="699" t="s">
        <v>19</v>
      </c>
      <c r="O62" s="687">
        <v>1.0006709705555565</v>
      </c>
      <c r="P62" s="669">
        <v>2.78330995883601E-2</v>
      </c>
      <c r="Q62" s="669">
        <v>0.94166743524443997</v>
      </c>
      <c r="R62" s="670">
        <v>1.0596745058666732</v>
      </c>
      <c r="S62" s="538"/>
      <c r="T62" s="466"/>
      <c r="V62" s="3"/>
      <c r="W62" s="699" t="s">
        <v>19</v>
      </c>
      <c r="X62" s="700">
        <v>0.97718512599999974</v>
      </c>
      <c r="Y62" s="669">
        <v>2.0937098176202353E-2</v>
      </c>
      <c r="Z62" s="669">
        <v>0.93280046062595334</v>
      </c>
      <c r="AA62" s="670">
        <v>1.021569791374046</v>
      </c>
      <c r="AB62" s="3"/>
      <c r="AC62" s="3"/>
      <c r="AE62" s="699" t="s">
        <v>19</v>
      </c>
      <c r="AF62" s="700">
        <v>0.84344444444444411</v>
      </c>
      <c r="AG62" s="669">
        <v>1.5390549783349035E-2</v>
      </c>
      <c r="AH62" s="669">
        <v>0.81081793640079447</v>
      </c>
      <c r="AI62" s="712">
        <v>0.87607095248809375</v>
      </c>
    </row>
    <row r="63" spans="9:37" ht="16.5" thickTop="1" thickBot="1">
      <c r="I63" s="538"/>
      <c r="J63" s="538"/>
      <c r="K63" s="538"/>
      <c r="L63" s="538"/>
      <c r="M63" s="538"/>
      <c r="N63" s="538"/>
      <c r="O63" s="538"/>
      <c r="P63" s="538"/>
      <c r="Q63" s="538"/>
      <c r="R63" s="538"/>
      <c r="S63" s="538"/>
      <c r="T63" s="466"/>
      <c r="V63" s="3"/>
      <c r="W63" s="3"/>
      <c r="X63" s="3"/>
      <c r="Y63" s="3"/>
      <c r="Z63" s="3"/>
      <c r="AA63" s="3"/>
      <c r="AB63" s="3"/>
      <c r="AC63" s="3"/>
    </row>
    <row r="64" spans="9:37" ht="15.75" thickTop="1">
      <c r="I64" s="538"/>
      <c r="J64" s="538"/>
      <c r="K64" s="538"/>
      <c r="L64" s="538"/>
      <c r="M64" s="538"/>
      <c r="N64" s="538"/>
      <c r="O64" s="538"/>
      <c r="P64" s="538"/>
      <c r="Q64" s="538"/>
      <c r="R64" s="538"/>
      <c r="S64" s="676">
        <v>0.97513018677777763</v>
      </c>
      <c r="T64" s="3">
        <v>0.93510000888888878</v>
      </c>
      <c r="V64" s="3"/>
      <c r="W64" s="3"/>
      <c r="X64" s="3"/>
      <c r="Y64" s="3"/>
      <c r="Z64" s="3"/>
      <c r="AA64" s="3"/>
      <c r="AB64" s="3"/>
      <c r="AC64" s="3"/>
    </row>
    <row r="65" spans="9:38" ht="15" customHeight="1">
      <c r="I65" s="538"/>
      <c r="J65" s="2122" t="s">
        <v>340</v>
      </c>
      <c r="K65" s="2122"/>
      <c r="L65" s="2122"/>
      <c r="M65" s="2122"/>
      <c r="N65" s="2122"/>
      <c r="O65" s="2122"/>
      <c r="P65" s="2122"/>
      <c r="Q65" s="2122"/>
      <c r="R65" s="538"/>
      <c r="S65" s="680">
        <v>1.2150281723333336</v>
      </c>
      <c r="T65" s="3">
        <v>1.0301847075555555</v>
      </c>
      <c r="V65" s="3"/>
      <c r="W65" s="2122" t="s">
        <v>340</v>
      </c>
      <c r="X65" s="2122"/>
      <c r="Y65" s="2122"/>
      <c r="Z65" s="2122"/>
      <c r="AA65" s="2122"/>
      <c r="AB65" s="3"/>
      <c r="AC65" s="3"/>
    </row>
    <row r="66" spans="9:38" ht="15.75" thickBot="1">
      <c r="I66" s="538"/>
      <c r="J66" s="671" t="s">
        <v>67</v>
      </c>
      <c r="K66" s="671"/>
      <c r="L66" s="671"/>
      <c r="M66" s="671"/>
      <c r="N66" s="671" t="s">
        <v>337</v>
      </c>
      <c r="O66" s="672"/>
      <c r="P66" s="672"/>
      <c r="Q66" s="672"/>
      <c r="R66" s="538"/>
      <c r="S66" s="687">
        <v>1.0006709705555565</v>
      </c>
      <c r="T66" s="3">
        <v>0.97718512599999974</v>
      </c>
      <c r="V66" s="3"/>
      <c r="W66" s="671" t="s">
        <v>67</v>
      </c>
      <c r="X66" s="671" t="s">
        <v>382</v>
      </c>
      <c r="Y66" s="672"/>
      <c r="Z66" s="672"/>
      <c r="AA66" s="672"/>
      <c r="AB66" s="3"/>
      <c r="AC66" s="3"/>
      <c r="AF66" s="2122" t="s">
        <v>340</v>
      </c>
      <c r="AG66" s="2122"/>
      <c r="AH66" s="2122"/>
      <c r="AI66" s="2122"/>
      <c r="AJ66" s="2122"/>
    </row>
    <row r="67" spans="9:38" ht="15.75" customHeight="1" thickTop="1" thickBot="1">
      <c r="I67" s="538"/>
      <c r="J67" s="2131" t="s">
        <v>341</v>
      </c>
      <c r="K67" s="962"/>
      <c r="L67" s="962"/>
      <c r="M67" s="962"/>
      <c r="N67" s="2127" t="s">
        <v>86</v>
      </c>
      <c r="O67" s="2129" t="s">
        <v>87</v>
      </c>
      <c r="P67" s="2129" t="s">
        <v>88</v>
      </c>
      <c r="Q67" s="2130"/>
      <c r="R67" s="538"/>
      <c r="S67" s="538">
        <v>5.5666199176720249E-2</v>
      </c>
      <c r="T67" s="3">
        <v>4.187419635240474E-2</v>
      </c>
      <c r="V67" s="3"/>
      <c r="W67" s="2131" t="s">
        <v>341</v>
      </c>
      <c r="X67" s="2127" t="s">
        <v>86</v>
      </c>
      <c r="Y67" s="2129" t="s">
        <v>87</v>
      </c>
      <c r="Z67" s="2129" t="s">
        <v>88</v>
      </c>
      <c r="AA67" s="2130"/>
      <c r="AB67" s="3"/>
      <c r="AC67" s="3"/>
      <c r="AF67" s="671" t="s">
        <v>67</v>
      </c>
      <c r="AG67" s="671" t="s">
        <v>383</v>
      </c>
      <c r="AH67" s="672"/>
      <c r="AI67" s="672"/>
      <c r="AJ67" s="672"/>
    </row>
    <row r="68" spans="9:38" ht="26.25" thickTop="1" thickBot="1">
      <c r="I68" s="538"/>
      <c r="J68" s="2132"/>
      <c r="K68" s="963"/>
      <c r="L68" s="963"/>
      <c r="M68" s="963"/>
      <c r="N68" s="2128"/>
      <c r="O68" s="2133"/>
      <c r="P68" s="673" t="s">
        <v>89</v>
      </c>
      <c r="Q68" s="674" t="s">
        <v>90</v>
      </c>
      <c r="R68" s="538"/>
      <c r="S68" s="538"/>
      <c r="V68" s="3"/>
      <c r="W68" s="2132"/>
      <c r="X68" s="2128"/>
      <c r="Y68" s="2133"/>
      <c r="Z68" s="673" t="s">
        <v>89</v>
      </c>
      <c r="AA68" s="674" t="s">
        <v>90</v>
      </c>
      <c r="AB68" s="3"/>
      <c r="AC68" s="3"/>
      <c r="AF68" s="2131" t="s">
        <v>341</v>
      </c>
      <c r="AG68" s="2127" t="s">
        <v>86</v>
      </c>
      <c r="AH68" s="2129" t="s">
        <v>87</v>
      </c>
      <c r="AI68" s="2129" t="s">
        <v>88</v>
      </c>
      <c r="AJ68" s="2130"/>
    </row>
    <row r="69" spans="9:38" ht="26.25" thickTop="1" thickBot="1">
      <c r="I69" s="538"/>
      <c r="J69" s="692" t="s">
        <v>20</v>
      </c>
      <c r="K69" s="976"/>
      <c r="L69" s="976"/>
      <c r="M69" s="976"/>
      <c r="N69" s="704">
        <v>1.0103866346666668</v>
      </c>
      <c r="O69" s="677">
        <v>2.7833099588360097E-2</v>
      </c>
      <c r="P69" s="677">
        <v>0.95138309935555021</v>
      </c>
      <c r="Q69" s="678">
        <v>1.0693901699777832</v>
      </c>
      <c r="R69" s="538"/>
      <c r="S69" s="538">
        <v>1.0103866346666668</v>
      </c>
      <c r="T69" s="3">
        <v>0.94337884655555559</v>
      </c>
      <c r="V69" s="3"/>
      <c r="W69" s="692" t="s">
        <v>20</v>
      </c>
      <c r="X69" s="676">
        <v>0.94337884655555559</v>
      </c>
      <c r="Y69" s="677">
        <v>2.0937098176202349E-2</v>
      </c>
      <c r="Z69" s="677">
        <v>0.8989941811815092</v>
      </c>
      <c r="AA69" s="696">
        <v>0.98776351192960199</v>
      </c>
      <c r="AB69" s="3"/>
      <c r="AC69" s="3"/>
      <c r="AF69" s="2132"/>
      <c r="AG69" s="2128"/>
      <c r="AH69" s="2133"/>
      <c r="AI69" s="673" t="s">
        <v>89</v>
      </c>
      <c r="AJ69" s="674" t="s">
        <v>90</v>
      </c>
    </row>
    <row r="70" spans="9:38" ht="15.75" thickTop="1">
      <c r="I70" s="538"/>
      <c r="J70" s="697" t="s">
        <v>21</v>
      </c>
      <c r="K70" s="964"/>
      <c r="L70" s="964"/>
      <c r="M70" s="964"/>
      <c r="N70" s="680">
        <v>1.0095961965555558</v>
      </c>
      <c r="O70" s="681">
        <v>2.7833099588360069E-2</v>
      </c>
      <c r="P70" s="681">
        <v>0.95059266124443931</v>
      </c>
      <c r="Q70" s="683">
        <v>1.0685997318666722</v>
      </c>
      <c r="R70" s="538"/>
      <c r="S70" s="538">
        <v>1.0095961965555558</v>
      </c>
      <c r="T70" s="3">
        <v>1.0658644705555556</v>
      </c>
      <c r="V70" s="3"/>
      <c r="W70" s="697" t="s">
        <v>21</v>
      </c>
      <c r="X70" s="680">
        <v>1.0658644705555556</v>
      </c>
      <c r="Y70" s="681">
        <v>2.0937098176202328E-2</v>
      </c>
      <c r="Z70" s="682">
        <v>1.0214798051815093</v>
      </c>
      <c r="AA70" s="683">
        <v>1.1102491359296018</v>
      </c>
      <c r="AB70" s="3"/>
      <c r="AC70" s="3"/>
      <c r="AF70" s="692" t="s">
        <v>20</v>
      </c>
      <c r="AG70" s="676">
        <v>0.80256666666666676</v>
      </c>
      <c r="AH70" s="677">
        <v>1.5390549783349031E-2</v>
      </c>
      <c r="AI70" s="677">
        <v>0.76994015862301712</v>
      </c>
      <c r="AJ70" s="696">
        <v>0.8351931747103164</v>
      </c>
    </row>
    <row r="71" spans="9:38" ht="15.75" thickBot="1">
      <c r="I71" s="538"/>
      <c r="J71" s="699" t="s">
        <v>22</v>
      </c>
      <c r="K71" s="965"/>
      <c r="L71" s="965"/>
      <c r="M71" s="965"/>
      <c r="N71" s="687">
        <v>1.1708464984444453</v>
      </c>
      <c r="O71" s="669">
        <v>2.7833099588360086E-2</v>
      </c>
      <c r="P71" s="688">
        <v>1.1118429631333289</v>
      </c>
      <c r="Q71" s="670">
        <v>1.2298500337555618</v>
      </c>
      <c r="R71" s="538"/>
      <c r="S71" s="538">
        <v>1.1708464984444453</v>
      </c>
      <c r="T71" s="3">
        <v>0.93322652533333272</v>
      </c>
      <c r="V71" s="3"/>
      <c r="W71" s="699" t="s">
        <v>22</v>
      </c>
      <c r="X71" s="700">
        <v>0.93322652533333272</v>
      </c>
      <c r="Y71" s="669">
        <v>2.0937098176202342E-2</v>
      </c>
      <c r="Z71" s="669">
        <v>0.88884185995928644</v>
      </c>
      <c r="AA71" s="712">
        <v>0.97761119070737901</v>
      </c>
      <c r="AB71" s="3"/>
      <c r="AC71" s="3"/>
      <c r="AF71" s="697" t="s">
        <v>21</v>
      </c>
      <c r="AG71" s="684">
        <v>0.83666666666666667</v>
      </c>
      <c r="AH71" s="681">
        <v>1.5390549783349017E-2</v>
      </c>
      <c r="AI71" s="681">
        <v>0.80404015862301703</v>
      </c>
      <c r="AJ71" s="685">
        <v>0.86929317471031631</v>
      </c>
    </row>
    <row r="72" spans="9:38" ht="16.5" thickTop="1" thickBot="1">
      <c r="I72" s="538"/>
      <c r="J72" s="538"/>
      <c r="K72" s="538"/>
      <c r="L72" s="538"/>
      <c r="M72" s="538"/>
      <c r="N72" s="538"/>
      <c r="O72" s="538"/>
      <c r="P72" s="538"/>
      <c r="Q72" s="538"/>
      <c r="R72" s="538"/>
      <c r="S72" s="672"/>
      <c r="V72" s="3"/>
      <c r="W72" s="3"/>
      <c r="X72" s="3"/>
      <c r="Y72" s="3"/>
      <c r="Z72" s="3"/>
      <c r="AA72" s="3"/>
      <c r="AB72" s="3"/>
      <c r="AC72" s="3"/>
      <c r="AF72" s="699" t="s">
        <v>22</v>
      </c>
      <c r="AG72" s="700">
        <v>0.86588888888888849</v>
      </c>
      <c r="AH72" s="669">
        <v>1.5390549783349026E-2</v>
      </c>
      <c r="AI72" s="669">
        <v>0.83326238084523885</v>
      </c>
      <c r="AJ72" s="712">
        <v>0.89851539693253812</v>
      </c>
    </row>
    <row r="73" spans="9:38" ht="15.75" thickTop="1">
      <c r="I73" s="538"/>
      <c r="J73" s="538"/>
      <c r="K73" s="538"/>
      <c r="L73" s="538"/>
      <c r="M73" s="538"/>
      <c r="N73" s="538"/>
      <c r="O73" s="538"/>
      <c r="P73" s="538"/>
      <c r="Q73" s="538"/>
      <c r="R73" s="538"/>
      <c r="S73" s="672"/>
      <c r="V73" s="3"/>
      <c r="W73" s="3"/>
      <c r="X73" s="3"/>
      <c r="Y73" s="3"/>
      <c r="Z73" s="3"/>
      <c r="AA73" s="3"/>
      <c r="AB73" s="3"/>
      <c r="AC73" s="3"/>
    </row>
    <row r="74" spans="9:38">
      <c r="I74" s="2122"/>
      <c r="J74" s="2122"/>
      <c r="K74" s="2122"/>
      <c r="L74" s="2122"/>
      <c r="M74" s="2122"/>
      <c r="N74" s="2122"/>
      <c r="O74" s="2122"/>
      <c r="P74" s="2122"/>
      <c r="Q74" s="672"/>
      <c r="R74" s="538"/>
      <c r="S74" s="672"/>
      <c r="V74" s="3"/>
      <c r="W74" s="3"/>
      <c r="X74" s="3"/>
      <c r="Y74" s="3"/>
      <c r="Z74" s="3"/>
      <c r="AA74" s="3"/>
      <c r="AB74" s="3"/>
      <c r="AC74" s="3"/>
    </row>
    <row r="75" spans="9:38" ht="15.75" customHeight="1" thickBot="1">
      <c r="I75" s="671" t="s">
        <v>337</v>
      </c>
      <c r="J75" s="672"/>
      <c r="K75" s="672"/>
      <c r="L75" s="672"/>
      <c r="M75" s="672"/>
      <c r="N75" s="672"/>
      <c r="O75" s="672"/>
      <c r="P75" s="672"/>
      <c r="Q75" s="672"/>
      <c r="R75" s="538"/>
      <c r="S75" s="672"/>
      <c r="V75" s="3"/>
      <c r="W75" s="2122" t="s">
        <v>342</v>
      </c>
      <c r="X75" s="2122"/>
      <c r="Y75" s="2122"/>
      <c r="Z75" s="2122"/>
      <c r="AA75" s="2122"/>
      <c r="AB75" s="2122"/>
      <c r="AC75" s="672"/>
    </row>
    <row r="76" spans="9:38" ht="16.5" customHeight="1" thickTop="1" thickBot="1">
      <c r="I76" s="2124"/>
      <c r="J76" s="2144" t="s">
        <v>86</v>
      </c>
      <c r="K76" s="1092"/>
      <c r="L76" s="1092"/>
      <c r="M76" s="1092"/>
      <c r="N76" s="2129" t="s">
        <v>87</v>
      </c>
      <c r="O76" s="2129" t="s">
        <v>88</v>
      </c>
      <c r="P76" s="2130"/>
      <c r="Q76" s="672"/>
      <c r="R76" s="538"/>
      <c r="S76" s="672"/>
      <c r="V76" s="3"/>
      <c r="W76" s="671" t="s">
        <v>67</v>
      </c>
      <c r="X76" s="671" t="s">
        <v>382</v>
      </c>
      <c r="Y76" s="672"/>
      <c r="Z76" s="672"/>
      <c r="AA76" s="672"/>
      <c r="AB76" s="672"/>
      <c r="AC76" s="672"/>
      <c r="AF76" s="2122" t="s">
        <v>342</v>
      </c>
      <c r="AG76" s="2122"/>
      <c r="AH76" s="2122"/>
      <c r="AI76" s="2122"/>
      <c r="AJ76" s="2122"/>
      <c r="AK76" s="2122"/>
      <c r="AL76" s="672"/>
    </row>
    <row r="77" spans="9:38" ht="26.25" customHeight="1" thickTop="1" thickBot="1">
      <c r="I77" s="2126"/>
      <c r="J77" s="2145"/>
      <c r="K77" s="1093"/>
      <c r="L77" s="1093"/>
      <c r="M77" s="1093"/>
      <c r="N77" s="2133"/>
      <c r="O77" s="673" t="s">
        <v>89</v>
      </c>
      <c r="P77" s="674" t="s">
        <v>90</v>
      </c>
      <c r="Q77" s="672"/>
      <c r="R77" s="538"/>
      <c r="S77" s="672"/>
      <c r="V77" s="3"/>
      <c r="W77" s="2123" t="s">
        <v>339</v>
      </c>
      <c r="X77" s="2124"/>
      <c r="Y77" s="2127" t="s">
        <v>86</v>
      </c>
      <c r="Z77" s="2129" t="s">
        <v>87</v>
      </c>
      <c r="AA77" s="2129" t="s">
        <v>88</v>
      </c>
      <c r="AB77" s="2130"/>
      <c r="AC77" s="672"/>
      <c r="AF77" s="671" t="s">
        <v>67</v>
      </c>
      <c r="AG77" s="671" t="s">
        <v>383</v>
      </c>
      <c r="AH77" s="672"/>
      <c r="AI77" s="672"/>
      <c r="AJ77" s="672"/>
      <c r="AK77" s="672"/>
      <c r="AL77" s="672"/>
    </row>
    <row r="78" spans="9:38" ht="26.25" customHeight="1" thickTop="1" thickBot="1">
      <c r="I78" s="705" t="s">
        <v>20</v>
      </c>
      <c r="J78" s="676">
        <v>0.90082927933333357</v>
      </c>
      <c r="K78" s="1094"/>
      <c r="L78" s="1094"/>
      <c r="M78" s="1094"/>
      <c r="N78" s="677">
        <v>4.8208342619164096E-2</v>
      </c>
      <c r="O78" s="677">
        <v>0.79863215834829537</v>
      </c>
      <c r="P78" s="678">
        <v>1.0030264003183718</v>
      </c>
      <c r="Q78" s="672"/>
      <c r="R78" s="538"/>
      <c r="S78" s="672"/>
      <c r="V78" s="3"/>
      <c r="W78" s="2125"/>
      <c r="X78" s="2126"/>
      <c r="Y78" s="2128"/>
      <c r="Z78" s="2133"/>
      <c r="AA78" s="673" t="s">
        <v>89</v>
      </c>
      <c r="AB78" s="674" t="s">
        <v>90</v>
      </c>
      <c r="AC78" s="672"/>
      <c r="AF78" s="2123" t="s">
        <v>339</v>
      </c>
      <c r="AG78" s="2124"/>
      <c r="AH78" s="2127" t="s">
        <v>86</v>
      </c>
      <c r="AI78" s="2129" t="s">
        <v>87</v>
      </c>
      <c r="AJ78" s="2129" t="s">
        <v>88</v>
      </c>
      <c r="AK78" s="2130"/>
      <c r="AL78" s="672"/>
    </row>
    <row r="79" spans="9:38" ht="26.25" thickTop="1" thickBot="1">
      <c r="I79" s="706" t="s">
        <v>21</v>
      </c>
      <c r="J79" s="680">
        <v>1.0166063076666669</v>
      </c>
      <c r="K79" s="1095"/>
      <c r="L79" s="1095"/>
      <c r="M79" s="1095"/>
      <c r="N79" s="681">
        <v>4.8208342619164096E-2</v>
      </c>
      <c r="O79" s="681">
        <v>0.91440918668162874</v>
      </c>
      <c r="P79" s="683">
        <v>1.1188034286517052</v>
      </c>
      <c r="Q79" s="672"/>
      <c r="R79" s="538"/>
      <c r="S79" s="672"/>
      <c r="V79" s="3"/>
      <c r="W79" s="2134" t="s">
        <v>17</v>
      </c>
      <c r="X79" s="705" t="s">
        <v>20</v>
      </c>
      <c r="Y79" s="676">
        <v>0.86295745866666662</v>
      </c>
      <c r="Z79" s="677">
        <v>3.6264117804240145E-2</v>
      </c>
      <c r="AA79" s="677">
        <v>0.78608096316187526</v>
      </c>
      <c r="AB79" s="696">
        <v>0.93983395417145799</v>
      </c>
      <c r="AC79" s="672"/>
      <c r="AF79" s="2125"/>
      <c r="AG79" s="2126"/>
      <c r="AH79" s="2128"/>
      <c r="AI79" s="2133"/>
      <c r="AJ79" s="673" t="s">
        <v>89</v>
      </c>
      <c r="AK79" s="674" t="s">
        <v>90</v>
      </c>
      <c r="AL79" s="672"/>
    </row>
    <row r="80" spans="9:38" ht="15.75" thickTop="1">
      <c r="I80" s="707" t="s">
        <v>22</v>
      </c>
      <c r="J80" s="708">
        <v>1.0079549733333328</v>
      </c>
      <c r="K80" s="1096"/>
      <c r="L80" s="1096"/>
      <c r="M80" s="1096"/>
      <c r="N80" s="709">
        <v>4.8208342619164096E-2</v>
      </c>
      <c r="O80" s="709">
        <v>0.90575785234829465</v>
      </c>
      <c r="P80" s="710">
        <v>1.1101520943183711</v>
      </c>
      <c r="Q80" s="672"/>
      <c r="R80" s="538"/>
      <c r="S80" s="672"/>
      <c r="V80" s="3"/>
      <c r="W80" s="2135"/>
      <c r="X80" s="706" t="s">
        <v>21</v>
      </c>
      <c r="Y80" s="680">
        <v>1.0856683276666668</v>
      </c>
      <c r="Z80" s="681">
        <v>3.6264117804240145E-2</v>
      </c>
      <c r="AA80" s="682">
        <v>1.0087918321618754</v>
      </c>
      <c r="AB80" s="683">
        <v>1.1625448231714581</v>
      </c>
      <c r="AC80" s="672"/>
      <c r="AF80" s="2134" t="s">
        <v>17</v>
      </c>
      <c r="AG80" s="705" t="s">
        <v>20</v>
      </c>
      <c r="AH80" s="676">
        <v>0.79103333333333337</v>
      </c>
      <c r="AI80" s="677">
        <v>2.6657214181178699E-2</v>
      </c>
      <c r="AJ80" s="677">
        <v>0.73452256372817759</v>
      </c>
      <c r="AK80" s="696">
        <v>0.84754410293848914</v>
      </c>
      <c r="AL80" s="672"/>
    </row>
    <row r="81" spans="9:38">
      <c r="I81" s="706" t="s">
        <v>20</v>
      </c>
      <c r="J81" s="680">
        <v>1.1488902083333337</v>
      </c>
      <c r="K81" s="1095"/>
      <c r="L81" s="1095"/>
      <c r="M81" s="1095"/>
      <c r="N81" s="681">
        <v>4.8208342619164096E-2</v>
      </c>
      <c r="O81" s="682">
        <v>1.0466930873482954</v>
      </c>
      <c r="P81" s="683">
        <v>1.251087329318372</v>
      </c>
      <c r="Q81" s="672"/>
      <c r="R81" s="538"/>
      <c r="S81" s="672"/>
      <c r="V81" s="3"/>
      <c r="W81" s="2137"/>
      <c r="X81" s="707" t="s">
        <v>22</v>
      </c>
      <c r="Y81" s="713">
        <v>0.85667424033333273</v>
      </c>
      <c r="Z81" s="709">
        <v>3.6264117804240145E-2</v>
      </c>
      <c r="AA81" s="709">
        <v>0.77979774482854136</v>
      </c>
      <c r="AB81" s="714">
        <v>0.93355073583812409</v>
      </c>
      <c r="AC81" s="672"/>
      <c r="AF81" s="2135"/>
      <c r="AG81" s="706" t="s">
        <v>21</v>
      </c>
      <c r="AH81" s="684">
        <v>0.83199999999999996</v>
      </c>
      <c r="AI81" s="681">
        <v>2.6657214181178699E-2</v>
      </c>
      <c r="AJ81" s="681">
        <v>0.77548923039484419</v>
      </c>
      <c r="AK81" s="685">
        <v>0.88851076960515574</v>
      </c>
      <c r="AL81" s="672"/>
    </row>
    <row r="82" spans="9:38">
      <c r="I82" s="706" t="s">
        <v>21</v>
      </c>
      <c r="J82" s="680">
        <v>1.1210700190000003</v>
      </c>
      <c r="K82" s="1095"/>
      <c r="L82" s="1095"/>
      <c r="M82" s="1095"/>
      <c r="N82" s="681">
        <v>4.8208342619164062E-2</v>
      </c>
      <c r="O82" s="682">
        <v>1.0188728980149622</v>
      </c>
      <c r="P82" s="683">
        <v>1.2232671399850383</v>
      </c>
      <c r="Q82" s="672"/>
      <c r="R82" s="538"/>
      <c r="S82" s="672"/>
      <c r="V82" s="3"/>
      <c r="W82" s="2137" t="s">
        <v>18</v>
      </c>
      <c r="X82" s="706" t="s">
        <v>20</v>
      </c>
      <c r="Y82" s="684">
        <v>0.98784882699999987</v>
      </c>
      <c r="Z82" s="681">
        <v>3.6264117804240145E-2</v>
      </c>
      <c r="AA82" s="681">
        <v>0.91097233149520851</v>
      </c>
      <c r="AB82" s="683">
        <v>1.0647253225047912</v>
      </c>
      <c r="AC82" s="672"/>
      <c r="AF82" s="2137"/>
      <c r="AG82" s="707" t="s">
        <v>22</v>
      </c>
      <c r="AH82" s="713">
        <v>0.89333333333333309</v>
      </c>
      <c r="AI82" s="709">
        <v>2.6657214181178699E-2</v>
      </c>
      <c r="AJ82" s="709">
        <v>0.83682256372817732</v>
      </c>
      <c r="AK82" s="714">
        <v>0.94984410293848887</v>
      </c>
      <c r="AL82" s="672"/>
    </row>
    <row r="83" spans="9:38">
      <c r="I83" s="707" t="s">
        <v>22</v>
      </c>
      <c r="J83" s="708">
        <v>1.3751242896666667</v>
      </c>
      <c r="K83" s="1096"/>
      <c r="L83" s="1096"/>
      <c r="M83" s="1096"/>
      <c r="N83" s="709">
        <v>4.8208342619164096E-2</v>
      </c>
      <c r="O83" s="711">
        <v>1.2729271686816284</v>
      </c>
      <c r="P83" s="710">
        <v>1.477321410651705</v>
      </c>
      <c r="Q83" s="672"/>
      <c r="R83" s="538"/>
      <c r="S83" s="672"/>
      <c r="V83" s="3"/>
      <c r="W83" s="2135"/>
      <c r="X83" s="706" t="s">
        <v>21</v>
      </c>
      <c r="Y83" s="680">
        <v>1.0711601240000002</v>
      </c>
      <c r="Z83" s="681">
        <v>3.6264117804240124E-2</v>
      </c>
      <c r="AA83" s="681">
        <v>0.9942836284952089</v>
      </c>
      <c r="AB83" s="683">
        <v>1.1480366195047915</v>
      </c>
      <c r="AC83" s="672"/>
      <c r="AF83" s="2137" t="s">
        <v>18</v>
      </c>
      <c r="AG83" s="706" t="s">
        <v>20</v>
      </c>
      <c r="AH83" s="684">
        <v>0.84</v>
      </c>
      <c r="AI83" s="681">
        <v>2.6657214181178699E-2</v>
      </c>
      <c r="AJ83" s="681">
        <v>0.78348923039484419</v>
      </c>
      <c r="AK83" s="685">
        <v>0.89651076960515574</v>
      </c>
      <c r="AL83" s="672"/>
    </row>
    <row r="84" spans="9:38">
      <c r="I84" s="706" t="s">
        <v>20</v>
      </c>
      <c r="J84" s="684">
        <v>0.98144041633333323</v>
      </c>
      <c r="K84" s="1097"/>
      <c r="L84" s="1097"/>
      <c r="M84" s="1097"/>
      <c r="N84" s="681">
        <v>4.8208342619164096E-2</v>
      </c>
      <c r="O84" s="681">
        <v>0.87924329534829504</v>
      </c>
      <c r="P84" s="683">
        <v>1.0836375373183715</v>
      </c>
      <c r="Q84" s="672"/>
      <c r="R84" s="538"/>
      <c r="S84" s="672"/>
      <c r="V84" s="3"/>
      <c r="W84" s="2137"/>
      <c r="X84" s="707" t="s">
        <v>22</v>
      </c>
      <c r="Y84" s="708">
        <v>1.0315451716666664</v>
      </c>
      <c r="Z84" s="709">
        <v>3.6264117804240145E-2</v>
      </c>
      <c r="AA84" s="709">
        <v>0.95466867616187501</v>
      </c>
      <c r="AB84" s="710">
        <v>1.1084216671714577</v>
      </c>
      <c r="AC84" s="672"/>
      <c r="AF84" s="2135"/>
      <c r="AG84" s="706" t="s">
        <v>21</v>
      </c>
      <c r="AH84" s="684">
        <v>0.81933333333333336</v>
      </c>
      <c r="AI84" s="681">
        <v>2.6657214181178685E-2</v>
      </c>
      <c r="AJ84" s="681">
        <v>0.76282256372817758</v>
      </c>
      <c r="AK84" s="685">
        <v>0.87584410293848913</v>
      </c>
      <c r="AL84" s="672"/>
    </row>
    <row r="85" spans="9:38">
      <c r="I85" s="706" t="s">
        <v>21</v>
      </c>
      <c r="J85" s="684">
        <v>0.89111226300000013</v>
      </c>
      <c r="K85" s="1097"/>
      <c r="L85" s="1097"/>
      <c r="M85" s="1097"/>
      <c r="N85" s="681">
        <v>4.8208342619164096E-2</v>
      </c>
      <c r="O85" s="681">
        <v>0.78891514201496193</v>
      </c>
      <c r="P85" s="685">
        <v>0.99330938398503832</v>
      </c>
      <c r="Q85" s="672"/>
      <c r="R85" s="538"/>
      <c r="S85" s="672"/>
      <c r="V85" s="3"/>
      <c r="W85" s="2137" t="s">
        <v>19</v>
      </c>
      <c r="X85" s="706" t="s">
        <v>20</v>
      </c>
      <c r="Y85" s="684">
        <v>0.9793302540000004</v>
      </c>
      <c r="Z85" s="681">
        <v>3.6264117804240145E-2</v>
      </c>
      <c r="AA85" s="681">
        <v>0.90245375849520904</v>
      </c>
      <c r="AB85" s="683">
        <v>1.0562067495047918</v>
      </c>
      <c r="AC85" s="672"/>
      <c r="AF85" s="2137"/>
      <c r="AG85" s="707" t="s">
        <v>22</v>
      </c>
      <c r="AH85" s="713">
        <v>0.80933333333333368</v>
      </c>
      <c r="AI85" s="709">
        <v>2.6657214181178703E-2</v>
      </c>
      <c r="AJ85" s="709">
        <v>0.7528225637281778</v>
      </c>
      <c r="AK85" s="714">
        <v>0.86584410293848957</v>
      </c>
      <c r="AL85" s="672"/>
    </row>
    <row r="86" spans="9:38" ht="15.75" thickBot="1">
      <c r="I86" s="667" t="s">
        <v>22</v>
      </c>
      <c r="J86" s="687">
        <v>1.1294602323333363</v>
      </c>
      <c r="K86" s="1098"/>
      <c r="L86" s="1098"/>
      <c r="M86" s="1098"/>
      <c r="N86" s="669">
        <v>4.8208342619164082E-2</v>
      </c>
      <c r="O86" s="688">
        <v>1.027263111348298</v>
      </c>
      <c r="P86" s="670">
        <v>1.2316573533183746</v>
      </c>
      <c r="Q86" s="672"/>
      <c r="R86" s="538"/>
      <c r="S86" s="672"/>
      <c r="V86" s="3"/>
      <c r="W86" s="2135"/>
      <c r="X86" s="706" t="s">
        <v>21</v>
      </c>
      <c r="Y86" s="680">
        <v>1.0407649599999995</v>
      </c>
      <c r="Z86" s="681">
        <v>3.6264117804240145E-2</v>
      </c>
      <c r="AA86" s="681">
        <v>0.96388846449520815</v>
      </c>
      <c r="AB86" s="683">
        <v>1.1176414555047909</v>
      </c>
      <c r="AC86" s="672"/>
      <c r="AF86" s="2137" t="s">
        <v>19</v>
      </c>
      <c r="AG86" s="706" t="s">
        <v>20</v>
      </c>
      <c r="AH86" s="684">
        <v>0.77666666666666684</v>
      </c>
      <c r="AI86" s="681">
        <v>2.6657214181178703E-2</v>
      </c>
      <c r="AJ86" s="681">
        <v>0.72015589706151095</v>
      </c>
      <c r="AK86" s="685">
        <v>0.83317743627182272</v>
      </c>
      <c r="AL86" s="672"/>
    </row>
    <row r="87" spans="9:38" ht="16.5" thickTop="1" thickBot="1">
      <c r="I87" s="538"/>
      <c r="J87" s="538"/>
      <c r="K87" s="538"/>
      <c r="L87" s="538"/>
      <c r="M87" s="538"/>
      <c r="N87" s="538"/>
      <c r="O87" s="538"/>
      <c r="P87" s="538"/>
      <c r="Q87" s="538"/>
      <c r="R87" s="538"/>
      <c r="S87" s="672"/>
      <c r="V87" s="3"/>
      <c r="W87" s="2136"/>
      <c r="X87" s="667" t="s">
        <v>22</v>
      </c>
      <c r="Y87" s="700">
        <v>0.9114601639999993</v>
      </c>
      <c r="Z87" s="669">
        <v>3.6264117804240138E-2</v>
      </c>
      <c r="AA87" s="669">
        <v>0.83458366849520793</v>
      </c>
      <c r="AB87" s="712">
        <v>0.98833665950479066</v>
      </c>
      <c r="AC87" s="672"/>
      <c r="AF87" s="2135"/>
      <c r="AG87" s="706" t="s">
        <v>21</v>
      </c>
      <c r="AH87" s="684">
        <v>0.85866666666666669</v>
      </c>
      <c r="AI87" s="681">
        <v>2.6657214181178699E-2</v>
      </c>
      <c r="AJ87" s="681">
        <v>0.80215589706151091</v>
      </c>
      <c r="AK87" s="685">
        <v>0.91517743627182246</v>
      </c>
      <c r="AL87" s="672"/>
    </row>
    <row r="88" spans="9:38" ht="16.5" thickTop="1" thickBot="1">
      <c r="I88" s="538"/>
      <c r="J88" s="538"/>
      <c r="K88" s="538"/>
      <c r="L88" s="538"/>
      <c r="M88" s="538"/>
      <c r="N88" s="538"/>
      <c r="O88" s="538"/>
      <c r="P88" s="538"/>
      <c r="Q88" s="538"/>
      <c r="R88" s="538"/>
      <c r="S88" s="672"/>
      <c r="V88" s="3"/>
      <c r="W88" s="3"/>
      <c r="X88" s="3"/>
      <c r="Y88" s="3"/>
      <c r="Z88" s="3"/>
      <c r="AA88" s="3"/>
      <c r="AB88" s="3"/>
      <c r="AC88" s="3"/>
      <c r="AF88" s="2136"/>
      <c r="AG88" s="667" t="s">
        <v>22</v>
      </c>
      <c r="AH88" s="700">
        <v>0.89499999999999891</v>
      </c>
      <c r="AI88" s="669">
        <v>2.6657214181178696E-2</v>
      </c>
      <c r="AJ88" s="669">
        <v>0.83848923039484313</v>
      </c>
      <c r="AK88" s="712">
        <v>0.95151076960515468</v>
      </c>
      <c r="AL88" s="672"/>
    </row>
    <row r="89" spans="9:38" ht="15.75" thickTop="1">
      <c r="I89" s="538"/>
      <c r="J89" s="538"/>
      <c r="K89" s="538"/>
      <c r="L89" s="538"/>
      <c r="M89" s="538"/>
      <c r="N89" s="538"/>
      <c r="O89" s="538"/>
      <c r="P89" s="538"/>
      <c r="Q89" s="538"/>
      <c r="R89" s="538"/>
      <c r="S89" s="3"/>
      <c r="V89" s="3"/>
      <c r="W89" s="3"/>
      <c r="X89" s="3"/>
      <c r="Y89" s="3"/>
      <c r="Z89" s="3"/>
      <c r="AA89" s="3"/>
      <c r="AB89" s="3"/>
      <c r="AC89" s="3"/>
    </row>
    <row r="90" spans="9:38" ht="15.75" thickBot="1">
      <c r="I90" s="2122"/>
      <c r="J90" s="2122"/>
      <c r="K90" s="2122"/>
      <c r="L90" s="2122"/>
      <c r="M90" s="2122"/>
      <c r="N90" s="2122"/>
      <c r="O90" s="2122"/>
      <c r="P90" s="538"/>
      <c r="Q90" s="538"/>
      <c r="R90" s="538"/>
      <c r="S90" s="3"/>
      <c r="V90" s="3"/>
      <c r="W90" s="3"/>
      <c r="X90" s="3"/>
      <c r="Y90" s="3"/>
      <c r="Z90" s="3"/>
      <c r="AA90" s="3"/>
      <c r="AB90" s="3"/>
      <c r="AC90" s="3"/>
    </row>
    <row r="91" spans="9:38" ht="16.5" thickTop="1" thickBot="1">
      <c r="I91" s="2124"/>
      <c r="J91" s="2144" t="s">
        <v>62</v>
      </c>
      <c r="K91" s="1092"/>
      <c r="L91" s="1092"/>
      <c r="M91" s="1092"/>
      <c r="N91" s="2129" t="s">
        <v>93</v>
      </c>
      <c r="O91" s="2130"/>
      <c r="P91" s="538"/>
      <c r="Q91" s="538"/>
      <c r="R91" s="538"/>
      <c r="S91" s="3"/>
      <c r="V91" s="3"/>
      <c r="W91" s="2122" t="s">
        <v>382</v>
      </c>
      <c r="X91" s="2122"/>
      <c r="Y91" s="2122"/>
      <c r="Z91" s="2122"/>
      <c r="AA91" s="2122"/>
      <c r="AB91" s="3"/>
      <c r="AC91" s="3"/>
    </row>
    <row r="92" spans="9:38" ht="16.5" thickTop="1" thickBot="1">
      <c r="I92" s="2126"/>
      <c r="J92" s="2145"/>
      <c r="K92" s="1093"/>
      <c r="L92" s="1093"/>
      <c r="M92" s="1093"/>
      <c r="N92" s="653" t="s">
        <v>94</v>
      </c>
      <c r="O92" s="654" t="s">
        <v>99</v>
      </c>
      <c r="P92" s="538"/>
      <c r="Q92" s="538"/>
      <c r="R92" s="538"/>
      <c r="S92" s="3"/>
      <c r="V92" s="3"/>
      <c r="W92" s="2123" t="s">
        <v>339</v>
      </c>
      <c r="X92" s="2124"/>
      <c r="Y92" s="2127" t="s">
        <v>62</v>
      </c>
      <c r="Z92" s="2129" t="s">
        <v>93</v>
      </c>
      <c r="AA92" s="2130"/>
      <c r="AB92" s="3"/>
      <c r="AC92" s="3"/>
      <c r="AF92" s="2122" t="s">
        <v>383</v>
      </c>
      <c r="AG92" s="2122"/>
      <c r="AH92" s="2122"/>
      <c r="AI92" s="2122"/>
      <c r="AJ92" s="672"/>
    </row>
    <row r="93" spans="9:38" ht="16.5" thickTop="1" thickBot="1">
      <c r="I93" s="705" t="s">
        <v>17</v>
      </c>
      <c r="J93" s="656">
        <v>9</v>
      </c>
      <c r="K93" s="1099"/>
      <c r="L93" s="1099"/>
      <c r="M93" s="1099"/>
      <c r="N93" s="657">
        <v>0.97513018677777774</v>
      </c>
      <c r="O93" s="659"/>
      <c r="P93" s="538"/>
      <c r="Q93" s="538"/>
      <c r="R93" s="538"/>
      <c r="S93" s="3"/>
      <c r="V93" s="3"/>
      <c r="W93" s="2125"/>
      <c r="X93" s="2126"/>
      <c r="Y93" s="2128"/>
      <c r="Z93" s="653" t="s">
        <v>94</v>
      </c>
      <c r="AA93" s="654" t="s">
        <v>99</v>
      </c>
      <c r="AB93" s="3"/>
      <c r="AC93" s="3"/>
      <c r="AF93" s="2123" t="s">
        <v>339</v>
      </c>
      <c r="AG93" s="2124"/>
      <c r="AH93" s="2127" t="s">
        <v>62</v>
      </c>
      <c r="AI93" s="716" t="s">
        <v>93</v>
      </c>
      <c r="AJ93" s="672"/>
    </row>
    <row r="94" spans="9:38" ht="16.5" thickTop="1" thickBot="1">
      <c r="I94" s="706" t="s">
        <v>19</v>
      </c>
      <c r="J94" s="661">
        <v>9</v>
      </c>
      <c r="K94" s="1100"/>
      <c r="L94" s="1100"/>
      <c r="M94" s="1100"/>
      <c r="N94" s="665">
        <v>1.0006709705555554</v>
      </c>
      <c r="O94" s="664"/>
      <c r="P94" s="538"/>
      <c r="Q94" s="538"/>
      <c r="R94" s="538"/>
      <c r="S94" s="3"/>
      <c r="V94" s="3"/>
      <c r="W94" s="2134" t="s">
        <v>389</v>
      </c>
      <c r="X94" s="705" t="s">
        <v>17</v>
      </c>
      <c r="Y94" s="656">
        <v>9</v>
      </c>
      <c r="Z94" s="657">
        <v>0.93510000888888889</v>
      </c>
      <c r="AA94" s="659"/>
      <c r="AB94" s="3"/>
      <c r="AC94" s="3"/>
      <c r="AF94" s="2125"/>
      <c r="AG94" s="2126"/>
      <c r="AH94" s="2128"/>
      <c r="AI94" s="654" t="s">
        <v>94</v>
      </c>
      <c r="AJ94" s="672"/>
    </row>
    <row r="95" spans="9:38" ht="15.75" thickTop="1">
      <c r="I95" s="706" t="s">
        <v>18</v>
      </c>
      <c r="J95" s="661">
        <v>9</v>
      </c>
      <c r="K95" s="1100"/>
      <c r="L95" s="1100"/>
      <c r="M95" s="1100"/>
      <c r="N95" s="663"/>
      <c r="O95" s="666">
        <v>1.2150281723333336</v>
      </c>
      <c r="P95" s="538"/>
      <c r="Q95" s="538"/>
      <c r="R95" s="538"/>
      <c r="S95" s="3"/>
      <c r="V95" s="3"/>
      <c r="W95" s="2135"/>
      <c r="X95" s="706" t="s">
        <v>19</v>
      </c>
      <c r="Y95" s="661">
        <v>9</v>
      </c>
      <c r="Z95" s="662">
        <v>0.97718512599999996</v>
      </c>
      <c r="AA95" s="715">
        <v>0.97718512599999996</v>
      </c>
      <c r="AB95" s="3"/>
      <c r="AC95" s="3"/>
      <c r="AF95" s="2134" t="s">
        <v>389</v>
      </c>
      <c r="AG95" s="705" t="s">
        <v>18</v>
      </c>
      <c r="AH95" s="656">
        <v>9</v>
      </c>
      <c r="AI95" s="717">
        <v>0.822888888888889</v>
      </c>
      <c r="AJ95" s="672"/>
    </row>
    <row r="96" spans="9:38" ht="15.75" thickBot="1">
      <c r="I96" s="667" t="s">
        <v>74</v>
      </c>
      <c r="J96" s="668"/>
      <c r="K96" s="1101"/>
      <c r="L96" s="1101"/>
      <c r="M96" s="1101"/>
      <c r="N96" s="669">
        <v>0.52562733504597103</v>
      </c>
      <c r="O96" s="670">
        <v>1</v>
      </c>
      <c r="P96" s="538"/>
      <c r="Q96" s="538"/>
      <c r="R96" s="538"/>
      <c r="S96" s="3"/>
      <c r="V96" s="3"/>
      <c r="W96" s="2135"/>
      <c r="X96" s="706" t="s">
        <v>18</v>
      </c>
      <c r="Y96" s="661">
        <v>9</v>
      </c>
      <c r="Z96" s="663"/>
      <c r="AA96" s="666">
        <v>1.0301847075555555</v>
      </c>
      <c r="AB96" s="3">
        <f>(AA96-Z94)/Z94*100</f>
        <v>10.168398862454167</v>
      </c>
      <c r="AC96" s="3"/>
      <c r="AF96" s="2135"/>
      <c r="AG96" s="706" t="s">
        <v>17</v>
      </c>
      <c r="AH96" s="661">
        <v>9</v>
      </c>
      <c r="AI96" s="715">
        <v>0.83878888888888881</v>
      </c>
      <c r="AJ96" s="672"/>
    </row>
    <row r="97" spans="9:36" ht="16.5" thickTop="1" thickBot="1">
      <c r="I97" s="2120"/>
      <c r="J97" s="2120"/>
      <c r="K97" s="2120"/>
      <c r="L97" s="2120"/>
      <c r="M97" s="2120"/>
      <c r="N97" s="2120"/>
      <c r="O97" s="2120"/>
      <c r="P97" s="538"/>
      <c r="Q97" s="538"/>
      <c r="R97" s="538"/>
      <c r="S97" s="3"/>
      <c r="V97" s="3"/>
      <c r="W97" s="2136"/>
      <c r="X97" s="667" t="s">
        <v>74</v>
      </c>
      <c r="Y97" s="668"/>
      <c r="Z97" s="669">
        <v>0.17441683257399809</v>
      </c>
      <c r="AA97" s="712">
        <v>9.2403062276563697E-2</v>
      </c>
      <c r="AB97" s="3"/>
      <c r="AC97" s="3"/>
      <c r="AF97" s="2135"/>
      <c r="AG97" s="706" t="s">
        <v>19</v>
      </c>
      <c r="AH97" s="661">
        <v>9</v>
      </c>
      <c r="AI97" s="715">
        <v>0.84344444444444433</v>
      </c>
      <c r="AJ97" s="672"/>
    </row>
    <row r="98" spans="9:36" ht="15.75" customHeight="1" thickTop="1" thickBot="1">
      <c r="I98" s="2120"/>
      <c r="J98" s="2120"/>
      <c r="K98" s="2120"/>
      <c r="L98" s="2120"/>
      <c r="M98" s="2120"/>
      <c r="N98" s="2120"/>
      <c r="O98" s="2120"/>
      <c r="P98" s="538"/>
      <c r="Q98" s="538"/>
      <c r="R98" s="538"/>
      <c r="S98" s="3"/>
      <c r="V98" s="3"/>
      <c r="W98" s="2120" t="s">
        <v>116</v>
      </c>
      <c r="X98" s="2120"/>
      <c r="Y98" s="2120"/>
      <c r="Z98" s="2120"/>
      <c r="AA98" s="2120"/>
      <c r="AB98" s="3"/>
      <c r="AC98" s="3"/>
      <c r="AF98" s="2136"/>
      <c r="AG98" s="667" t="s">
        <v>74</v>
      </c>
      <c r="AH98" s="668"/>
      <c r="AI98" s="712">
        <v>0.38443257336623193</v>
      </c>
      <c r="AJ98" s="672"/>
    </row>
    <row r="99" spans="9:36" ht="15" customHeight="1" thickTop="1">
      <c r="I99" s="2120"/>
      <c r="J99" s="2120"/>
      <c r="K99" s="2120"/>
      <c r="L99" s="2120"/>
      <c r="M99" s="2120"/>
      <c r="N99" s="2120"/>
      <c r="O99" s="2120"/>
      <c r="P99" s="538"/>
      <c r="Q99" s="538"/>
      <c r="R99" s="538"/>
      <c r="S99" s="3"/>
      <c r="V99" s="3"/>
      <c r="W99" s="2120" t="s">
        <v>96</v>
      </c>
      <c r="X99" s="2120"/>
      <c r="Y99" s="2120"/>
      <c r="Z99" s="2120"/>
      <c r="AA99" s="2120"/>
      <c r="AB99" s="3"/>
      <c r="AC99" s="3"/>
      <c r="AF99" s="2120" t="s">
        <v>123</v>
      </c>
      <c r="AG99" s="2120"/>
      <c r="AH99" s="2120"/>
      <c r="AI99" s="2120"/>
      <c r="AJ99" s="672"/>
    </row>
    <row r="100" spans="9:36" ht="15" customHeight="1">
      <c r="I100" s="538"/>
      <c r="J100" s="538"/>
      <c r="K100" s="538"/>
      <c r="L100" s="538"/>
      <c r="M100" s="538"/>
      <c r="N100" s="538"/>
      <c r="O100" s="538"/>
      <c r="P100" s="538"/>
      <c r="Q100" s="538"/>
      <c r="R100" s="538"/>
      <c r="S100" s="3"/>
      <c r="W100" s="2138" t="s">
        <v>97</v>
      </c>
      <c r="X100" s="2138"/>
      <c r="Y100" s="2138"/>
      <c r="Z100" s="2138"/>
      <c r="AA100" s="2138"/>
      <c r="AF100" s="2120" t="s">
        <v>96</v>
      </c>
      <c r="AG100" s="2120"/>
      <c r="AH100" s="2120"/>
      <c r="AI100" s="2120"/>
      <c r="AJ100" s="672"/>
    </row>
    <row r="101" spans="9:36" ht="15" customHeight="1">
      <c r="I101" s="538"/>
      <c r="J101" s="538"/>
      <c r="K101" s="538"/>
      <c r="L101" s="538"/>
      <c r="M101" s="538"/>
      <c r="N101" s="538"/>
      <c r="O101" s="538"/>
      <c r="P101" s="538"/>
      <c r="Q101" s="538"/>
      <c r="R101" s="538"/>
      <c r="S101" s="3"/>
      <c r="AF101" s="2120" t="s">
        <v>97</v>
      </c>
      <c r="AG101" s="2120"/>
      <c r="AH101" s="2120"/>
      <c r="AI101" s="2120"/>
      <c r="AJ101" s="672"/>
    </row>
    <row r="102" spans="9:36">
      <c r="I102" s="538"/>
      <c r="J102" s="538"/>
      <c r="K102" s="538"/>
      <c r="L102" s="538"/>
      <c r="M102" s="538"/>
      <c r="N102" s="538"/>
      <c r="O102" s="538"/>
      <c r="P102" s="538"/>
      <c r="Q102" s="538"/>
      <c r="R102" s="538"/>
      <c r="S102" s="3"/>
    </row>
    <row r="103" spans="9:36" ht="15.75" thickBot="1">
      <c r="I103" s="2122"/>
      <c r="J103" s="2122"/>
      <c r="K103" s="2122"/>
      <c r="L103" s="2122"/>
      <c r="M103" s="2122"/>
      <c r="N103" s="2122"/>
      <c r="O103" s="2122"/>
      <c r="P103" s="538"/>
      <c r="Q103" s="538"/>
      <c r="R103" s="538"/>
      <c r="S103" s="3"/>
      <c r="W103" s="2122" t="s">
        <v>382</v>
      </c>
      <c r="X103" s="2122"/>
      <c r="Y103" s="2122"/>
      <c r="Z103" s="2122"/>
      <c r="AA103" s="2122"/>
    </row>
    <row r="104" spans="9:36" ht="16.5" thickTop="1" thickBot="1">
      <c r="I104" s="2124"/>
      <c r="J104" s="2144" t="s">
        <v>62</v>
      </c>
      <c r="K104" s="1092"/>
      <c r="L104" s="1092"/>
      <c r="M104" s="1092"/>
      <c r="N104" s="2129" t="s">
        <v>93</v>
      </c>
      <c r="O104" s="2130"/>
      <c r="P104" s="538"/>
      <c r="Q104" s="538"/>
      <c r="R104" s="538"/>
      <c r="S104" s="3"/>
      <c r="W104" s="2123" t="s">
        <v>341</v>
      </c>
      <c r="X104" s="2124"/>
      <c r="Y104" s="2127" t="s">
        <v>62</v>
      </c>
      <c r="Z104" s="2129" t="s">
        <v>93</v>
      </c>
      <c r="AA104" s="2130"/>
      <c r="AF104" s="2122" t="s">
        <v>383</v>
      </c>
      <c r="AG104" s="2122"/>
      <c r="AH104" s="2122"/>
      <c r="AI104" s="2122"/>
      <c r="AJ104" s="2122"/>
    </row>
    <row r="105" spans="9:36" ht="16.5" thickTop="1" thickBot="1">
      <c r="I105" s="2126"/>
      <c r="J105" s="2145"/>
      <c r="K105" s="1093"/>
      <c r="L105" s="1093"/>
      <c r="M105" s="1093"/>
      <c r="N105" s="653" t="s">
        <v>94</v>
      </c>
      <c r="O105" s="654" t="s">
        <v>99</v>
      </c>
      <c r="P105" s="538"/>
      <c r="Q105" s="538"/>
      <c r="R105" s="538"/>
      <c r="S105" s="3"/>
      <c r="W105" s="2125"/>
      <c r="X105" s="2126"/>
      <c r="Y105" s="2128"/>
      <c r="Z105" s="653" t="s">
        <v>94</v>
      </c>
      <c r="AA105" s="654" t="s">
        <v>99</v>
      </c>
      <c r="AF105" s="2123" t="s">
        <v>341</v>
      </c>
      <c r="AG105" s="2124"/>
      <c r="AH105" s="2127" t="s">
        <v>62</v>
      </c>
      <c r="AI105" s="2129" t="s">
        <v>93</v>
      </c>
      <c r="AJ105" s="2130"/>
    </row>
    <row r="106" spans="9:36" ht="16.5" thickTop="1" thickBot="1">
      <c r="I106" s="705" t="s">
        <v>17</v>
      </c>
      <c r="J106" s="656">
        <v>9</v>
      </c>
      <c r="K106" s="1099"/>
      <c r="L106" s="1099"/>
      <c r="M106" s="1099"/>
      <c r="N106" s="657">
        <v>0.97513018677777774</v>
      </c>
      <c r="O106" s="659"/>
      <c r="P106" s="538"/>
      <c r="Q106" s="538"/>
      <c r="R106" s="538"/>
      <c r="S106" s="3"/>
      <c r="W106" s="2134" t="s">
        <v>389</v>
      </c>
      <c r="X106" s="705" t="s">
        <v>22</v>
      </c>
      <c r="Y106" s="656">
        <v>9</v>
      </c>
      <c r="Z106" s="657">
        <v>0.93322652533333328</v>
      </c>
      <c r="AA106" s="659"/>
      <c r="AF106" s="2125"/>
      <c r="AG106" s="2126"/>
      <c r="AH106" s="2128"/>
      <c r="AI106" s="653" t="s">
        <v>94</v>
      </c>
      <c r="AJ106" s="654" t="s">
        <v>99</v>
      </c>
    </row>
    <row r="107" spans="9:36" ht="15.75" thickTop="1">
      <c r="I107" s="706" t="s">
        <v>19</v>
      </c>
      <c r="J107" s="661">
        <v>9</v>
      </c>
      <c r="K107" s="1100"/>
      <c r="L107" s="1100"/>
      <c r="M107" s="1100"/>
      <c r="N107" s="665">
        <v>1.0006709705555554</v>
      </c>
      <c r="O107" s="664"/>
      <c r="P107" s="538"/>
      <c r="Q107" s="538"/>
      <c r="R107" s="538"/>
      <c r="S107" s="3"/>
      <c r="W107" s="2135"/>
      <c r="X107" s="706" t="s">
        <v>20</v>
      </c>
      <c r="Y107" s="661">
        <v>9</v>
      </c>
      <c r="Z107" s="662">
        <v>0.94337884655555548</v>
      </c>
      <c r="AA107" s="664"/>
      <c r="AF107" s="2134" t="s">
        <v>389</v>
      </c>
      <c r="AG107" s="705" t="s">
        <v>20</v>
      </c>
      <c r="AH107" s="656">
        <v>9</v>
      </c>
      <c r="AI107" s="657">
        <v>0.80256666666666665</v>
      </c>
      <c r="AJ107" s="659"/>
    </row>
    <row r="108" spans="9:36">
      <c r="I108" s="706" t="s">
        <v>18</v>
      </c>
      <c r="J108" s="661">
        <v>9</v>
      </c>
      <c r="K108" s="1100"/>
      <c r="L108" s="1100"/>
      <c r="M108" s="1100"/>
      <c r="N108" s="663"/>
      <c r="O108" s="666">
        <v>1.2150281723333336</v>
      </c>
      <c r="P108" s="538"/>
      <c r="Q108" s="538"/>
      <c r="R108" s="538"/>
      <c r="S108" s="3"/>
      <c r="W108" s="2135"/>
      <c r="X108" s="706" t="s">
        <v>21</v>
      </c>
      <c r="Y108" s="661">
        <v>9</v>
      </c>
      <c r="Z108" s="663"/>
      <c r="AA108" s="666">
        <v>1.0658644705555556</v>
      </c>
      <c r="AF108" s="2135"/>
      <c r="AG108" s="706" t="s">
        <v>21</v>
      </c>
      <c r="AH108" s="661">
        <v>9</v>
      </c>
      <c r="AI108" s="662">
        <v>0.83666666666666678</v>
      </c>
      <c r="AJ108" s="715">
        <v>0.83666666666666678</v>
      </c>
    </row>
    <row r="109" spans="9:36" ht="15.75" thickBot="1">
      <c r="I109" s="667" t="s">
        <v>74</v>
      </c>
      <c r="J109" s="668"/>
      <c r="K109" s="1101"/>
      <c r="L109" s="1101"/>
      <c r="M109" s="1101"/>
      <c r="N109" s="669">
        <v>0.52562733504597103</v>
      </c>
      <c r="O109" s="670">
        <v>1</v>
      </c>
      <c r="P109" s="538"/>
      <c r="Q109" s="538"/>
      <c r="R109" s="538"/>
      <c r="S109" s="3"/>
      <c r="W109" s="2136"/>
      <c r="X109" s="667" t="s">
        <v>74</v>
      </c>
      <c r="Y109" s="668"/>
      <c r="Z109" s="669">
        <v>0.73615699984008964</v>
      </c>
      <c r="AA109" s="670">
        <v>1</v>
      </c>
      <c r="AF109" s="2135"/>
      <c r="AG109" s="706" t="s">
        <v>22</v>
      </c>
      <c r="AH109" s="661">
        <v>9</v>
      </c>
      <c r="AI109" s="663"/>
      <c r="AJ109" s="715">
        <v>0.86588888888888893</v>
      </c>
    </row>
    <row r="110" spans="9:36" ht="15.75" customHeight="1" thickTop="1" thickBot="1">
      <c r="I110" s="2120"/>
      <c r="J110" s="2120"/>
      <c r="K110" s="2120"/>
      <c r="L110" s="2120"/>
      <c r="M110" s="2120"/>
      <c r="N110" s="2120"/>
      <c r="O110" s="2120"/>
      <c r="P110" s="538"/>
      <c r="Q110" s="538"/>
      <c r="R110" s="538"/>
      <c r="S110" s="3"/>
      <c r="W110" s="2120" t="s">
        <v>116</v>
      </c>
      <c r="X110" s="2120"/>
      <c r="Y110" s="2120"/>
      <c r="Z110" s="2120"/>
      <c r="AA110" s="2120"/>
      <c r="AF110" s="2136"/>
      <c r="AG110" s="667" t="s">
        <v>74</v>
      </c>
      <c r="AH110" s="668"/>
      <c r="AI110" s="669">
        <v>0.13674744708557807</v>
      </c>
      <c r="AJ110" s="712">
        <v>0.19814329525586727</v>
      </c>
    </row>
    <row r="111" spans="9:36" ht="15" customHeight="1" thickTop="1">
      <c r="I111" s="2120"/>
      <c r="J111" s="2120"/>
      <c r="K111" s="2120"/>
      <c r="L111" s="2120"/>
      <c r="M111" s="2120"/>
      <c r="N111" s="2120"/>
      <c r="O111" s="2120"/>
      <c r="P111" s="538"/>
      <c r="Q111" s="538"/>
      <c r="R111" s="538"/>
      <c r="S111" s="3"/>
      <c r="W111" s="2120" t="s">
        <v>96</v>
      </c>
      <c r="X111" s="2120"/>
      <c r="Y111" s="2120"/>
      <c r="Z111" s="2120"/>
      <c r="AA111" s="2120"/>
      <c r="AF111" s="2120" t="s">
        <v>123</v>
      </c>
      <c r="AG111" s="2120"/>
      <c r="AH111" s="2120"/>
      <c r="AI111" s="2120"/>
      <c r="AJ111" s="2120"/>
    </row>
    <row r="112" spans="9:36" ht="15" customHeight="1">
      <c r="I112" s="2120"/>
      <c r="J112" s="2120"/>
      <c r="K112" s="2120"/>
      <c r="L112" s="2120"/>
      <c r="M112" s="2120"/>
      <c r="N112" s="2120"/>
      <c r="O112" s="2120"/>
      <c r="P112" s="538"/>
      <c r="Q112" s="538"/>
      <c r="R112" s="538"/>
      <c r="S112" s="3"/>
      <c r="W112" s="2120" t="s">
        <v>97</v>
      </c>
      <c r="X112" s="2120"/>
      <c r="Y112" s="2120"/>
      <c r="Z112" s="2120"/>
      <c r="AA112" s="2120"/>
      <c r="AF112" s="2120" t="s">
        <v>96</v>
      </c>
      <c r="AG112" s="2120"/>
      <c r="AH112" s="2120"/>
      <c r="AI112" s="2120"/>
      <c r="AJ112" s="2120"/>
    </row>
    <row r="113" spans="8:38" ht="15" customHeight="1">
      <c r="H113" s="3"/>
      <c r="I113" s="538"/>
      <c r="J113" s="538"/>
      <c r="K113" s="538"/>
      <c r="L113" s="538"/>
      <c r="M113" s="538"/>
      <c r="N113" s="538"/>
      <c r="O113" s="538"/>
      <c r="P113" s="538"/>
      <c r="Q113" s="538"/>
      <c r="R113" s="466"/>
      <c r="AF113" s="2120" t="s">
        <v>97</v>
      </c>
      <c r="AG113" s="2120"/>
      <c r="AH113" s="2120"/>
      <c r="AI113" s="2120"/>
      <c r="AJ113" s="2120"/>
    </row>
    <row r="114" spans="8:38">
      <c r="H114" s="3"/>
      <c r="I114" s="538"/>
      <c r="J114" s="538"/>
      <c r="K114" s="538"/>
      <c r="L114" s="538"/>
      <c r="M114" s="538"/>
      <c r="N114" s="538"/>
      <c r="O114" s="538"/>
      <c r="P114" s="538"/>
      <c r="Q114" s="538"/>
      <c r="R114" s="466"/>
      <c r="V114" t="s">
        <v>0</v>
      </c>
    </row>
    <row r="115" spans="8:38">
      <c r="H115" s="3"/>
      <c r="I115" s="2122"/>
      <c r="J115" s="2122"/>
      <c r="K115" s="2122"/>
      <c r="L115" s="2122"/>
      <c r="M115" s="2122"/>
      <c r="N115" s="2122"/>
      <c r="O115" s="2122"/>
      <c r="P115" s="2122"/>
      <c r="Q115" s="672"/>
      <c r="R115" s="466"/>
      <c r="V115" s="466"/>
      <c r="W115" s="466"/>
      <c r="X115" s="466"/>
      <c r="Y115" s="466"/>
      <c r="Z115" s="466"/>
      <c r="AA115" s="466"/>
      <c r="AB115" s="466"/>
      <c r="AC115" s="536"/>
      <c r="AE115" s="3" t="s">
        <v>0</v>
      </c>
    </row>
    <row r="116" spans="8:38" ht="15.75" thickBot="1">
      <c r="H116" s="3"/>
      <c r="I116" s="671" t="s">
        <v>337</v>
      </c>
      <c r="J116" s="672"/>
      <c r="K116" s="672"/>
      <c r="L116" s="672"/>
      <c r="M116" s="672"/>
      <c r="N116" s="672"/>
      <c r="O116" s="672"/>
      <c r="P116" s="672"/>
      <c r="Q116" s="672"/>
      <c r="R116" s="536"/>
      <c r="V116" s="466"/>
      <c r="W116" s="2122" t="s">
        <v>66</v>
      </c>
      <c r="X116" s="2122"/>
      <c r="Y116" s="2122"/>
      <c r="Z116" s="2122"/>
      <c r="AA116" s="2122"/>
      <c r="AB116" s="2122"/>
      <c r="AC116" s="536"/>
      <c r="AF116" s="2122" t="s">
        <v>66</v>
      </c>
      <c r="AG116" s="2122"/>
      <c r="AH116" s="2122"/>
      <c r="AI116" s="2122"/>
      <c r="AJ116" s="2122"/>
      <c r="AK116" s="2122"/>
      <c r="AL116" s="672"/>
    </row>
    <row r="117" spans="8:38" ht="38.25" customHeight="1" thickTop="1" thickBot="1">
      <c r="H117" s="3"/>
      <c r="I117" s="689" t="s">
        <v>70</v>
      </c>
      <c r="J117" s="690" t="s">
        <v>71</v>
      </c>
      <c r="K117" s="690"/>
      <c r="L117" s="690"/>
      <c r="M117" s="690"/>
      <c r="N117" s="690" t="s">
        <v>72</v>
      </c>
      <c r="O117" s="690" t="s">
        <v>73</v>
      </c>
      <c r="P117" s="691" t="s">
        <v>74</v>
      </c>
      <c r="Q117" s="672"/>
      <c r="R117" s="536"/>
      <c r="V117" s="466"/>
      <c r="W117" s="671" t="s">
        <v>67</v>
      </c>
      <c r="X117" s="671" t="s">
        <v>382</v>
      </c>
      <c r="Y117" s="672"/>
      <c r="Z117" s="672"/>
      <c r="AA117" s="672"/>
      <c r="AB117" s="672"/>
      <c r="AC117" s="536"/>
      <c r="AD117" s="672"/>
      <c r="AF117" s="671" t="s">
        <v>67</v>
      </c>
      <c r="AG117" s="671" t="s">
        <v>383</v>
      </c>
      <c r="AH117" s="672"/>
      <c r="AI117" s="672"/>
      <c r="AJ117" s="672"/>
      <c r="AK117" s="672"/>
      <c r="AL117" s="672"/>
    </row>
    <row r="118" spans="8:38" ht="38.25" thickTop="1" thickBot="1">
      <c r="H118" s="3"/>
      <c r="I118" s="693" t="s">
        <v>406</v>
      </c>
      <c r="J118" s="694">
        <v>10</v>
      </c>
      <c r="K118" s="694"/>
      <c r="L118" s="694"/>
      <c r="M118" s="694"/>
      <c r="N118" s="677">
        <v>5.7404646299058858E-2</v>
      </c>
      <c r="O118" s="695">
        <v>8.2334412108406152</v>
      </c>
      <c r="P118" s="696">
        <v>1.3046130369371561E-4</v>
      </c>
      <c r="Q118" s="672"/>
      <c r="R118" s="536"/>
      <c r="V118" s="466"/>
      <c r="W118" s="2121" t="s">
        <v>69</v>
      </c>
      <c r="X118" s="689" t="s">
        <v>70</v>
      </c>
      <c r="Y118" s="690" t="s">
        <v>71</v>
      </c>
      <c r="Z118" s="690" t="s">
        <v>72</v>
      </c>
      <c r="AA118" s="690" t="s">
        <v>73</v>
      </c>
      <c r="AB118" s="691" t="s">
        <v>74</v>
      </c>
      <c r="AC118" s="536"/>
      <c r="AD118" s="672"/>
      <c r="AF118" s="2121" t="s">
        <v>69</v>
      </c>
      <c r="AG118" s="689" t="s">
        <v>70</v>
      </c>
      <c r="AH118" s="690" t="s">
        <v>71</v>
      </c>
      <c r="AI118" s="690" t="s">
        <v>72</v>
      </c>
      <c r="AJ118" s="690" t="s">
        <v>73</v>
      </c>
      <c r="AK118" s="691" t="s">
        <v>74</v>
      </c>
      <c r="AL118" s="672"/>
    </row>
    <row r="119" spans="8:38" ht="24.75" thickTop="1">
      <c r="H119" s="3"/>
      <c r="I119" s="680">
        <v>30.54417543318295</v>
      </c>
      <c r="J119" s="698">
        <v>1</v>
      </c>
      <c r="K119" s="698"/>
      <c r="L119" s="698"/>
      <c r="M119" s="698"/>
      <c r="N119" s="682">
        <v>30.54417543318295</v>
      </c>
      <c r="O119" s="682">
        <v>4380.894038656189</v>
      </c>
      <c r="P119" s="685">
        <v>6.0477527313376069E-21</v>
      </c>
      <c r="Q119" s="672"/>
      <c r="R119" s="536"/>
      <c r="V119" s="466"/>
      <c r="W119" s="692" t="s">
        <v>75</v>
      </c>
      <c r="X119" s="693" t="s">
        <v>408</v>
      </c>
      <c r="Y119" s="694">
        <v>10</v>
      </c>
      <c r="Z119" s="677">
        <v>1.8019990961032427E-2</v>
      </c>
      <c r="AA119" s="695">
        <v>4.5675055144142194</v>
      </c>
      <c r="AB119" s="696">
        <v>3.5835246478909035E-3</v>
      </c>
      <c r="AC119" s="536"/>
      <c r="AD119" s="672"/>
      <c r="AF119" s="692" t="s">
        <v>75</v>
      </c>
      <c r="AG119" s="693" t="s">
        <v>416</v>
      </c>
      <c r="AH119" s="694">
        <v>10</v>
      </c>
      <c r="AI119" s="677">
        <v>4.1945825925925884E-3</v>
      </c>
      <c r="AJ119" s="695">
        <v>1.9676052500581009</v>
      </c>
      <c r="AK119" s="696">
        <v>0.10969491410068637</v>
      </c>
      <c r="AL119" s="672"/>
    </row>
    <row r="120" spans="8:38">
      <c r="H120" s="3"/>
      <c r="I120" s="684">
        <v>0.54079042601507321</v>
      </c>
      <c r="J120" s="698">
        <v>8</v>
      </c>
      <c r="K120" s="698"/>
      <c r="L120" s="698"/>
      <c r="M120" s="698"/>
      <c r="N120" s="681">
        <v>6.7598803251884151E-2</v>
      </c>
      <c r="O120" s="682">
        <v>9.6955701041693292</v>
      </c>
      <c r="P120" s="685">
        <v>7.3665055361435373E-5</v>
      </c>
      <c r="Q120" s="672"/>
      <c r="R120" s="536"/>
      <c r="V120" s="466"/>
      <c r="W120" s="697" t="s">
        <v>76</v>
      </c>
      <c r="X120" s="680">
        <v>25.974386321084957</v>
      </c>
      <c r="Y120" s="698">
        <v>1</v>
      </c>
      <c r="Z120" s="682">
        <v>25.974386321084957</v>
      </c>
      <c r="AA120" s="682">
        <v>6583.6965740788373</v>
      </c>
      <c r="AB120" s="685">
        <v>2.3460387882574469E-22</v>
      </c>
      <c r="AC120" s="536"/>
      <c r="AD120" s="672"/>
      <c r="AF120" s="697" t="s">
        <v>76</v>
      </c>
      <c r="AG120" s="680">
        <v>18.826912044814701</v>
      </c>
      <c r="AH120" s="698">
        <v>1</v>
      </c>
      <c r="AI120" s="682">
        <v>18.826912044814701</v>
      </c>
      <c r="AJ120" s="682">
        <v>8831.3747945211835</v>
      </c>
      <c r="AK120" s="685">
        <v>2.2484975917794409E-23</v>
      </c>
      <c r="AL120" s="672"/>
    </row>
    <row r="121" spans="8:38">
      <c r="H121" s="3"/>
      <c r="I121" s="684">
        <v>3.3256036975516559E-2</v>
      </c>
      <c r="J121" s="698">
        <v>2</v>
      </c>
      <c r="K121" s="698"/>
      <c r="L121" s="698"/>
      <c r="M121" s="698"/>
      <c r="N121" s="681">
        <v>1.662801848775828E-2</v>
      </c>
      <c r="O121" s="682">
        <v>2.3849256375258463</v>
      </c>
      <c r="P121" s="685">
        <v>0.12402029710324947</v>
      </c>
      <c r="Q121" s="672"/>
      <c r="R121" s="536"/>
      <c r="V121" s="466"/>
      <c r="W121" s="697" t="s">
        <v>0</v>
      </c>
      <c r="X121" s="684">
        <v>0.17846132966047754</v>
      </c>
      <c r="Y121" s="698">
        <v>8</v>
      </c>
      <c r="Z121" s="681">
        <v>2.2307666207559692E-2</v>
      </c>
      <c r="AA121" s="682">
        <v>5.6542974209629113</v>
      </c>
      <c r="AB121" s="685">
        <v>1.627936981222787E-3</v>
      </c>
      <c r="AC121" s="536"/>
      <c r="AD121" s="672"/>
      <c r="AF121" s="697" t="s">
        <v>0</v>
      </c>
      <c r="AG121" s="684">
        <v>4.1510825185184917E-2</v>
      </c>
      <c r="AH121" s="698">
        <v>8</v>
      </c>
      <c r="AI121" s="681">
        <v>5.1888531481481147E-3</v>
      </c>
      <c r="AJ121" s="682">
        <v>2.4340001587062265</v>
      </c>
      <c r="AK121" s="685">
        <v>6.1837754706476344E-2</v>
      </c>
      <c r="AL121" s="672"/>
    </row>
    <row r="122" spans="8:38">
      <c r="H122" s="3"/>
      <c r="I122" s="684">
        <v>0.11155412630816218</v>
      </c>
      <c r="J122" s="698">
        <v>16</v>
      </c>
      <c r="K122" s="698"/>
      <c r="L122" s="698"/>
      <c r="M122" s="698"/>
      <c r="N122" s="681">
        <v>6.9721328942601362E-3</v>
      </c>
      <c r="O122" s="663"/>
      <c r="P122" s="664"/>
      <c r="Q122" s="672"/>
      <c r="R122" s="536"/>
      <c r="V122" s="466"/>
      <c r="W122" s="697" t="s">
        <v>77</v>
      </c>
      <c r="X122" s="684">
        <v>1.7385799498474889E-3</v>
      </c>
      <c r="Y122" s="698">
        <v>2</v>
      </c>
      <c r="Z122" s="681">
        <v>8.6928997492374447E-4</v>
      </c>
      <c r="AA122" s="681">
        <v>0.22033788821954647</v>
      </c>
      <c r="AB122" s="685">
        <v>0.80464171326419431</v>
      </c>
      <c r="AC122" s="536"/>
      <c r="AD122" s="672"/>
      <c r="AF122" s="697" t="s">
        <v>77</v>
      </c>
      <c r="AG122" s="684">
        <v>4.3500074074071757E-4</v>
      </c>
      <c r="AH122" s="698">
        <v>2</v>
      </c>
      <c r="AI122" s="681">
        <v>2.1750037037035879E-4</v>
      </c>
      <c r="AJ122" s="681">
        <v>0.10202561546554004</v>
      </c>
      <c r="AK122" s="685">
        <v>0.90358913575985911</v>
      </c>
      <c r="AL122" s="672"/>
    </row>
    <row r="123" spans="8:38">
      <c r="H123" s="3"/>
      <c r="I123" s="680">
        <v>31.229776022481843</v>
      </c>
      <c r="J123" s="698">
        <v>27</v>
      </c>
      <c r="K123" s="698"/>
      <c r="L123" s="698"/>
      <c r="M123" s="698"/>
      <c r="N123" s="663"/>
      <c r="O123" s="663"/>
      <c r="P123" s="664"/>
      <c r="Q123" s="672"/>
      <c r="R123" s="536"/>
      <c r="V123" s="466"/>
      <c r="W123" s="697" t="s">
        <v>79</v>
      </c>
      <c r="X123" s="684">
        <v>6.3124139525750689E-2</v>
      </c>
      <c r="Y123" s="698">
        <v>16</v>
      </c>
      <c r="Z123" s="681">
        <v>3.945258720359418E-3</v>
      </c>
      <c r="AA123" s="663"/>
      <c r="AB123" s="664"/>
      <c r="AC123" s="536"/>
      <c r="AD123" s="672"/>
      <c r="AF123" s="697" t="s">
        <v>79</v>
      </c>
      <c r="AG123" s="684">
        <v>3.4109139259259263E-2</v>
      </c>
      <c r="AH123" s="698">
        <v>16</v>
      </c>
      <c r="AI123" s="681">
        <v>2.131821203703704E-3</v>
      </c>
      <c r="AJ123" s="663"/>
      <c r="AK123" s="664"/>
      <c r="AL123" s="672"/>
    </row>
    <row r="124" spans="8:38" ht="15.75" thickBot="1">
      <c r="H124" s="3"/>
      <c r="I124" s="700">
        <v>0.68560058929875078</v>
      </c>
      <c r="J124" s="701">
        <v>26</v>
      </c>
      <c r="K124" s="701"/>
      <c r="L124" s="701"/>
      <c r="M124" s="701"/>
      <c r="N124" s="702"/>
      <c r="O124" s="702"/>
      <c r="P124" s="703"/>
      <c r="Q124" s="672"/>
      <c r="R124" s="536"/>
      <c r="V124" s="466"/>
      <c r="W124" s="697" t="s">
        <v>80</v>
      </c>
      <c r="X124" s="680">
        <v>26.217710370221177</v>
      </c>
      <c r="Y124" s="698">
        <v>27</v>
      </c>
      <c r="Z124" s="663"/>
      <c r="AA124" s="663"/>
      <c r="AB124" s="664"/>
      <c r="AC124" s="536"/>
      <c r="AD124" s="672"/>
      <c r="AF124" s="697" t="s">
        <v>80</v>
      </c>
      <c r="AG124" s="680">
        <v>18.902967010000001</v>
      </c>
      <c r="AH124" s="698">
        <v>27</v>
      </c>
      <c r="AI124" s="663"/>
      <c r="AJ124" s="663"/>
      <c r="AK124" s="664"/>
      <c r="AL124" s="672"/>
    </row>
    <row r="125" spans="8:38" ht="25.5" thickTop="1" thickBot="1">
      <c r="H125" s="3"/>
      <c r="I125" s="2120"/>
      <c r="J125" s="2120"/>
      <c r="K125" s="2120"/>
      <c r="L125" s="2120"/>
      <c r="M125" s="2120"/>
      <c r="N125" s="2120"/>
      <c r="O125" s="2120"/>
      <c r="P125" s="2120"/>
      <c r="Q125" s="672"/>
      <c r="R125" s="536"/>
      <c r="V125" s="466"/>
      <c r="W125" s="699" t="s">
        <v>81</v>
      </c>
      <c r="X125" s="700">
        <v>0.24332404913607497</v>
      </c>
      <c r="Y125" s="701">
        <v>26</v>
      </c>
      <c r="Z125" s="702"/>
      <c r="AA125" s="702"/>
      <c r="AB125" s="703"/>
      <c r="AC125" s="536"/>
      <c r="AD125" s="672"/>
      <c r="AF125" s="699" t="s">
        <v>81</v>
      </c>
      <c r="AG125" s="700">
        <v>7.6054965185185147E-2</v>
      </c>
      <c r="AH125" s="701">
        <v>26</v>
      </c>
      <c r="AI125" s="702"/>
      <c r="AJ125" s="702"/>
      <c r="AK125" s="703"/>
      <c r="AL125" s="672"/>
    </row>
    <row r="126" spans="8:38" ht="15.75" thickTop="1">
      <c r="I126" s="466"/>
      <c r="J126" s="466"/>
      <c r="K126" s="466"/>
      <c r="L126" s="466"/>
      <c r="M126" s="466"/>
      <c r="N126" s="466"/>
      <c r="O126" s="466"/>
      <c r="P126" s="466"/>
      <c r="Q126" s="466"/>
      <c r="R126" s="536"/>
      <c r="V126" s="466"/>
      <c r="W126" s="2120" t="s">
        <v>407</v>
      </c>
      <c r="X126" s="2120"/>
      <c r="Y126" s="2120"/>
      <c r="Z126" s="2120"/>
      <c r="AA126" s="2120"/>
      <c r="AB126" s="2120"/>
      <c r="AC126" s="536"/>
      <c r="AD126" s="672"/>
      <c r="AF126" s="2120" t="s">
        <v>415</v>
      </c>
      <c r="AG126" s="2120"/>
      <c r="AH126" s="2120"/>
      <c r="AI126" s="2120"/>
      <c r="AJ126" s="2120"/>
      <c r="AK126" s="2120"/>
      <c r="AL126" s="672"/>
    </row>
    <row r="127" spans="8:38" ht="15.75" customHeight="1">
      <c r="I127" s="466"/>
      <c r="J127" s="466"/>
      <c r="K127" s="466"/>
      <c r="L127" s="466"/>
      <c r="M127" s="466"/>
      <c r="N127" s="466"/>
      <c r="O127" s="466"/>
      <c r="P127" s="466"/>
      <c r="Q127" s="466"/>
      <c r="R127" s="466"/>
      <c r="V127" s="466"/>
      <c r="W127" s="466"/>
      <c r="X127" s="466"/>
      <c r="Y127" s="466"/>
      <c r="Z127" s="466"/>
      <c r="AA127" s="466"/>
      <c r="AB127" s="466"/>
      <c r="AD127" s="672"/>
    </row>
    <row r="128" spans="8:38">
      <c r="I128" s="538"/>
      <c r="J128" s="538"/>
      <c r="K128" s="538"/>
      <c r="L128" s="538"/>
      <c r="M128" s="538"/>
      <c r="N128" s="538"/>
      <c r="O128" s="538"/>
      <c r="P128" s="538"/>
      <c r="Q128" s="466"/>
      <c r="R128" s="466"/>
      <c r="V128" s="466"/>
      <c r="W128" s="466"/>
      <c r="X128" s="466"/>
      <c r="Y128" s="466"/>
      <c r="Z128" s="466"/>
      <c r="AA128" s="466"/>
      <c r="AB128" s="466"/>
    </row>
    <row r="129" spans="9:36">
      <c r="I129" s="2122"/>
      <c r="J129" s="2122"/>
      <c r="K129" s="2122"/>
      <c r="L129" s="2122"/>
      <c r="M129" s="2122"/>
      <c r="N129" s="2122"/>
      <c r="O129" s="2122"/>
      <c r="P129" s="538"/>
      <c r="Q129" s="466"/>
      <c r="R129" s="466"/>
      <c r="V129" s="466"/>
      <c r="W129" s="466"/>
      <c r="X129" s="466"/>
      <c r="Y129" s="466"/>
      <c r="Z129" s="466"/>
      <c r="AA129" s="466"/>
      <c r="AB129" s="466"/>
      <c r="AF129" s="2122" t="s">
        <v>100</v>
      </c>
      <c r="AG129" s="2122"/>
      <c r="AH129" s="2122"/>
      <c r="AI129" s="2122"/>
      <c r="AJ129" s="2122"/>
    </row>
    <row r="130" spans="9:36" ht="15.75" thickBot="1">
      <c r="I130" s="671" t="s">
        <v>337</v>
      </c>
      <c r="J130" s="672"/>
      <c r="K130" s="672"/>
      <c r="L130" s="672"/>
      <c r="M130" s="672"/>
      <c r="N130" s="672"/>
      <c r="O130" s="672"/>
      <c r="P130" s="538"/>
      <c r="Q130" s="466"/>
      <c r="R130" s="466"/>
      <c r="V130" s="2122" t="s">
        <v>100</v>
      </c>
      <c r="W130" s="2122"/>
      <c r="X130" s="2122"/>
      <c r="Y130" s="2122"/>
      <c r="Z130" s="2122"/>
      <c r="AA130" s="466"/>
      <c r="AB130" s="466"/>
      <c r="AF130" s="671" t="s">
        <v>67</v>
      </c>
      <c r="AG130" s="671" t="s">
        <v>383</v>
      </c>
      <c r="AH130" s="672"/>
      <c r="AI130" s="672"/>
      <c r="AJ130" s="672"/>
    </row>
    <row r="131" spans="9:36" ht="16.5" customHeight="1" thickTop="1" thickBot="1">
      <c r="I131" s="2127" t="s">
        <v>86</v>
      </c>
      <c r="J131" s="2139" t="s">
        <v>87</v>
      </c>
      <c r="K131" s="1102"/>
      <c r="L131" s="1102"/>
      <c r="M131" s="1102"/>
      <c r="N131" s="2129" t="s">
        <v>88</v>
      </c>
      <c r="O131" s="2130"/>
      <c r="P131" s="538"/>
      <c r="Q131" s="466"/>
      <c r="R131" s="466"/>
      <c r="V131" s="671" t="s">
        <v>67</v>
      </c>
      <c r="W131" s="671" t="s">
        <v>382</v>
      </c>
      <c r="X131" s="672"/>
      <c r="Y131" s="672"/>
      <c r="Z131" s="672"/>
      <c r="AA131" s="466"/>
      <c r="AB131" s="466"/>
      <c r="AF131" s="2131" t="s">
        <v>0</v>
      </c>
      <c r="AG131" s="2127" t="s">
        <v>86</v>
      </c>
      <c r="AH131" s="2129" t="s">
        <v>87</v>
      </c>
      <c r="AI131" s="2129" t="s">
        <v>88</v>
      </c>
      <c r="AJ131" s="2130"/>
    </row>
    <row r="132" spans="9:36" ht="26.25" thickTop="1" thickBot="1">
      <c r="I132" s="2128"/>
      <c r="J132" s="2140"/>
      <c r="K132" s="1103"/>
      <c r="L132" s="1103"/>
      <c r="M132" s="1103"/>
      <c r="N132" s="673" t="s">
        <v>89</v>
      </c>
      <c r="O132" s="674" t="s">
        <v>90</v>
      </c>
      <c r="P132" s="538"/>
      <c r="Q132" s="466"/>
      <c r="R132" s="466"/>
      <c r="V132" s="2131" t="s">
        <v>0</v>
      </c>
      <c r="W132" s="2127" t="s">
        <v>86</v>
      </c>
      <c r="X132" s="2129" t="s">
        <v>87</v>
      </c>
      <c r="Y132" s="2129" t="s">
        <v>88</v>
      </c>
      <c r="Z132" s="2130"/>
      <c r="AA132" s="466"/>
      <c r="AB132" s="466"/>
      <c r="AF132" s="2132"/>
      <c r="AG132" s="2128"/>
      <c r="AH132" s="2133"/>
      <c r="AI132" s="673" t="s">
        <v>89</v>
      </c>
      <c r="AJ132" s="674" t="s">
        <v>90</v>
      </c>
    </row>
    <row r="133" spans="9:36" ht="26.25" customHeight="1" thickTop="1" thickBot="1">
      <c r="I133" s="676">
        <v>0.90082927933333357</v>
      </c>
      <c r="J133" s="677">
        <v>4.8208342619164096E-2</v>
      </c>
      <c r="K133" s="677"/>
      <c r="L133" s="677"/>
      <c r="M133" s="677"/>
      <c r="N133" s="677">
        <v>0.79863215834829537</v>
      </c>
      <c r="O133" s="678">
        <v>1.0030264003183718</v>
      </c>
      <c r="P133" s="538"/>
      <c r="Q133" s="466"/>
      <c r="R133" s="466"/>
      <c r="V133" s="2132"/>
      <c r="W133" s="2128"/>
      <c r="X133" s="2133"/>
      <c r="Y133" s="673" t="s">
        <v>89</v>
      </c>
      <c r="Z133" s="674" t="s">
        <v>90</v>
      </c>
      <c r="AA133" s="466"/>
      <c r="AB133" s="466"/>
      <c r="AF133" s="675" t="s">
        <v>94</v>
      </c>
      <c r="AG133" s="676">
        <v>0.79103333333333314</v>
      </c>
      <c r="AH133" s="677">
        <v>2.6657214181178706E-2</v>
      </c>
      <c r="AI133" s="677">
        <v>0.73452256372817726</v>
      </c>
      <c r="AJ133" s="696">
        <v>0.84754410293848903</v>
      </c>
    </row>
    <row r="134" spans="9:36" ht="15.75" thickTop="1">
      <c r="I134" s="680">
        <v>1.1488902083333334</v>
      </c>
      <c r="J134" s="681">
        <v>4.8208342619164096E-2</v>
      </c>
      <c r="K134" s="681"/>
      <c r="L134" s="681"/>
      <c r="M134" s="681"/>
      <c r="N134" s="682">
        <v>1.0466930873482951</v>
      </c>
      <c r="O134" s="683">
        <v>1.2510873293183717</v>
      </c>
      <c r="P134" s="538"/>
      <c r="Q134" s="466"/>
      <c r="R134" s="466"/>
      <c r="V134" s="675" t="s">
        <v>94</v>
      </c>
      <c r="W134" s="676">
        <v>0.86295745866666651</v>
      </c>
      <c r="X134" s="677">
        <v>3.6264117804240138E-2</v>
      </c>
      <c r="Y134" s="677">
        <v>0.78608096316187515</v>
      </c>
      <c r="Z134" s="696">
        <v>0.93983395417145787</v>
      </c>
      <c r="AA134" s="466"/>
      <c r="AB134" s="466"/>
      <c r="AF134" s="679" t="s">
        <v>99</v>
      </c>
      <c r="AG134" s="684">
        <v>0.83999999999999986</v>
      </c>
      <c r="AH134" s="681">
        <v>2.6657214181178706E-2</v>
      </c>
      <c r="AI134" s="681">
        <v>0.78348923039484397</v>
      </c>
      <c r="AJ134" s="685">
        <v>0.89651076960515574</v>
      </c>
    </row>
    <row r="135" spans="9:36">
      <c r="I135" s="684">
        <v>0.98144041633333357</v>
      </c>
      <c r="J135" s="681">
        <v>4.8208342619164096E-2</v>
      </c>
      <c r="K135" s="681"/>
      <c r="L135" s="681"/>
      <c r="M135" s="681"/>
      <c r="N135" s="681">
        <v>0.87924329534829537</v>
      </c>
      <c r="O135" s="683">
        <v>1.0836375373183718</v>
      </c>
      <c r="P135" s="538"/>
      <c r="Q135" s="466"/>
      <c r="R135" s="466"/>
      <c r="V135" s="679" t="s">
        <v>99</v>
      </c>
      <c r="W135" s="684">
        <v>0.98784882699999987</v>
      </c>
      <c r="X135" s="681">
        <v>3.6264117804240138E-2</v>
      </c>
      <c r="Y135" s="681">
        <v>0.91097233149520851</v>
      </c>
      <c r="Z135" s="683">
        <v>1.0647253225047912</v>
      </c>
      <c r="AA135" s="466"/>
      <c r="AB135" s="466"/>
      <c r="AF135" s="679" t="s">
        <v>101</v>
      </c>
      <c r="AG135" s="684">
        <v>0.77666666666666651</v>
      </c>
      <c r="AH135" s="681">
        <v>2.6657214181178706E-2</v>
      </c>
      <c r="AI135" s="681">
        <v>0.72015589706151062</v>
      </c>
      <c r="AJ135" s="685">
        <v>0.83317743627182239</v>
      </c>
    </row>
    <row r="136" spans="9:36">
      <c r="I136" s="680">
        <v>1.0166063076666667</v>
      </c>
      <c r="J136" s="681">
        <v>4.8208342619164096E-2</v>
      </c>
      <c r="K136" s="681"/>
      <c r="L136" s="681"/>
      <c r="M136" s="681"/>
      <c r="N136" s="681">
        <v>0.91440918668162852</v>
      </c>
      <c r="O136" s="683">
        <v>1.118803428651705</v>
      </c>
      <c r="P136" s="538"/>
      <c r="Q136" s="466"/>
      <c r="R136" s="466"/>
      <c r="V136" s="679" t="s">
        <v>101</v>
      </c>
      <c r="W136" s="684">
        <v>0.97933025399999996</v>
      </c>
      <c r="X136" s="681">
        <v>3.6264117804240145E-2</v>
      </c>
      <c r="Y136" s="681">
        <v>0.90245375849520859</v>
      </c>
      <c r="Z136" s="683">
        <v>1.0562067495047913</v>
      </c>
      <c r="AA136" s="466"/>
      <c r="AB136" s="466"/>
      <c r="AF136" s="679" t="s">
        <v>102</v>
      </c>
      <c r="AG136" s="684">
        <v>0.83199999999999974</v>
      </c>
      <c r="AH136" s="681">
        <v>2.6657214181178706E-2</v>
      </c>
      <c r="AI136" s="681">
        <v>0.77548923039484385</v>
      </c>
      <c r="AJ136" s="685">
        <v>0.88851076960515563</v>
      </c>
    </row>
    <row r="137" spans="9:36">
      <c r="I137" s="680">
        <v>1.121070019</v>
      </c>
      <c r="J137" s="681">
        <v>4.8208342619164096E-2</v>
      </c>
      <c r="K137" s="681"/>
      <c r="L137" s="681"/>
      <c r="M137" s="681"/>
      <c r="N137" s="682">
        <v>1.0188728980149617</v>
      </c>
      <c r="O137" s="683">
        <v>1.2232671399850383</v>
      </c>
      <c r="P137" s="538"/>
      <c r="Q137" s="466"/>
      <c r="R137" s="466"/>
      <c r="V137" s="679" t="s">
        <v>102</v>
      </c>
      <c r="W137" s="680">
        <v>1.0856683276666665</v>
      </c>
      <c r="X137" s="681">
        <v>3.6264117804240138E-2</v>
      </c>
      <c r="Y137" s="682">
        <v>1.0087918321618752</v>
      </c>
      <c r="Z137" s="683">
        <v>1.1625448231714579</v>
      </c>
      <c r="AA137" s="466"/>
      <c r="AB137" s="466"/>
      <c r="AF137" s="679" t="s">
        <v>103</v>
      </c>
      <c r="AG137" s="684">
        <v>0.81933333333333325</v>
      </c>
      <c r="AH137" s="681">
        <v>2.6657214181178706E-2</v>
      </c>
      <c r="AI137" s="681">
        <v>0.76282256372817736</v>
      </c>
      <c r="AJ137" s="685">
        <v>0.87584410293848913</v>
      </c>
    </row>
    <row r="138" spans="9:36">
      <c r="I138" s="684">
        <v>0.89111226300000024</v>
      </c>
      <c r="J138" s="681">
        <v>4.8208342619164096E-2</v>
      </c>
      <c r="K138" s="681"/>
      <c r="L138" s="681"/>
      <c r="M138" s="681"/>
      <c r="N138" s="681">
        <v>0.78891514201496205</v>
      </c>
      <c r="O138" s="685">
        <v>0.99330938398503843</v>
      </c>
      <c r="P138" s="538"/>
      <c r="Q138" s="466"/>
      <c r="R138" s="466"/>
      <c r="V138" s="679" t="s">
        <v>103</v>
      </c>
      <c r="W138" s="680">
        <v>1.0711601239999999</v>
      </c>
      <c r="X138" s="681">
        <v>3.6264117804240138E-2</v>
      </c>
      <c r="Y138" s="681">
        <v>0.99428362849520857</v>
      </c>
      <c r="Z138" s="683">
        <v>1.1480366195047913</v>
      </c>
      <c r="AA138" s="466"/>
      <c r="AB138" s="466"/>
      <c r="AF138" s="679" t="s">
        <v>104</v>
      </c>
      <c r="AG138" s="684">
        <v>0.85866666666666647</v>
      </c>
      <c r="AH138" s="681">
        <v>2.6657214181178706E-2</v>
      </c>
      <c r="AI138" s="681">
        <v>0.80215589706151058</v>
      </c>
      <c r="AJ138" s="685">
        <v>0.91517743627182235</v>
      </c>
    </row>
    <row r="139" spans="9:36">
      <c r="I139" s="680">
        <v>1.0079549733333335</v>
      </c>
      <c r="J139" s="681">
        <v>4.8208342619164096E-2</v>
      </c>
      <c r="K139" s="681"/>
      <c r="L139" s="681"/>
      <c r="M139" s="681"/>
      <c r="N139" s="681">
        <v>0.90575785234829531</v>
      </c>
      <c r="O139" s="683">
        <v>1.1101520943183718</v>
      </c>
      <c r="P139" s="538"/>
      <c r="Q139" s="466"/>
      <c r="R139" s="466"/>
      <c r="V139" s="679" t="s">
        <v>104</v>
      </c>
      <c r="W139" s="680">
        <v>1.04076496</v>
      </c>
      <c r="X139" s="681">
        <v>3.6264117804240138E-2</v>
      </c>
      <c r="Y139" s="681">
        <v>0.9638884644952086</v>
      </c>
      <c r="Z139" s="683">
        <v>1.1176414555047913</v>
      </c>
      <c r="AA139" s="466"/>
      <c r="AB139" s="466"/>
      <c r="AF139" s="679" t="s">
        <v>105</v>
      </c>
      <c r="AG139" s="684">
        <v>0.8933333333333332</v>
      </c>
      <c r="AH139" s="681">
        <v>2.6657214181178706E-2</v>
      </c>
      <c r="AI139" s="681">
        <v>0.83682256372817732</v>
      </c>
      <c r="AJ139" s="685">
        <v>0.94984410293848909</v>
      </c>
    </row>
    <row r="140" spans="9:36">
      <c r="I140" s="680">
        <v>1.3751242896666669</v>
      </c>
      <c r="J140" s="681">
        <v>4.8208342619164096E-2</v>
      </c>
      <c r="K140" s="681"/>
      <c r="L140" s="681"/>
      <c r="M140" s="681"/>
      <c r="N140" s="682">
        <v>1.2729271686816286</v>
      </c>
      <c r="O140" s="683">
        <v>1.4773214106517052</v>
      </c>
      <c r="P140" s="538"/>
      <c r="Q140" s="466"/>
      <c r="R140" s="466"/>
      <c r="V140" s="679" t="s">
        <v>105</v>
      </c>
      <c r="W140" s="684">
        <v>0.85667424033333328</v>
      </c>
      <c r="X140" s="681">
        <v>3.6264117804240138E-2</v>
      </c>
      <c r="Y140" s="681">
        <v>0.77979774482854192</v>
      </c>
      <c r="Z140" s="685">
        <v>0.93355073583812465</v>
      </c>
      <c r="AA140" s="466"/>
      <c r="AB140" s="466"/>
      <c r="AF140" s="679" t="s">
        <v>106</v>
      </c>
      <c r="AG140" s="684">
        <v>0.80933333333333313</v>
      </c>
      <c r="AH140" s="681">
        <v>2.6657214181178706E-2</v>
      </c>
      <c r="AI140" s="681">
        <v>0.75282256372817724</v>
      </c>
      <c r="AJ140" s="685">
        <v>0.86584410293848901</v>
      </c>
    </row>
    <row r="141" spans="9:36" ht="15.75" thickBot="1">
      <c r="I141" s="687">
        <v>1.1294602323333345</v>
      </c>
      <c r="J141" s="669">
        <v>4.8208342619164068E-2</v>
      </c>
      <c r="K141" s="669"/>
      <c r="L141" s="669"/>
      <c r="M141" s="669"/>
      <c r="N141" s="688">
        <v>1.0272631113482964</v>
      </c>
      <c r="O141" s="670">
        <v>1.2316573533183726</v>
      </c>
      <c r="P141" s="538"/>
      <c r="Q141" s="466"/>
      <c r="R141" s="466"/>
      <c r="V141" s="679" t="s">
        <v>106</v>
      </c>
      <c r="W141" s="680">
        <v>1.0315451716666666</v>
      </c>
      <c r="X141" s="681">
        <v>3.6264117804240138E-2</v>
      </c>
      <c r="Y141" s="681">
        <v>0.95466867616187523</v>
      </c>
      <c r="Z141" s="683">
        <v>1.108421667171458</v>
      </c>
      <c r="AA141" s="466"/>
      <c r="AB141" s="466"/>
      <c r="AF141" s="686" t="s">
        <v>107</v>
      </c>
      <c r="AG141" s="700">
        <v>0.89499999999999902</v>
      </c>
      <c r="AH141" s="669">
        <v>2.6657214181178689E-2</v>
      </c>
      <c r="AI141" s="669">
        <v>0.83848923039484324</v>
      </c>
      <c r="AJ141" s="712">
        <v>0.95151076960515479</v>
      </c>
    </row>
    <row r="142" spans="9:36" ht="16.5" thickTop="1" thickBot="1">
      <c r="I142" s="538"/>
      <c r="J142" s="538"/>
      <c r="K142" s="538"/>
      <c r="L142" s="538"/>
      <c r="M142" s="538"/>
      <c r="N142" s="538"/>
      <c r="O142" s="538"/>
      <c r="P142" s="538"/>
      <c r="Q142" s="466"/>
      <c r="R142" s="466"/>
      <c r="V142" s="686" t="s">
        <v>107</v>
      </c>
      <c r="W142" s="700">
        <v>0.91146016399999841</v>
      </c>
      <c r="X142" s="669">
        <v>3.6264117804240124E-2</v>
      </c>
      <c r="Y142" s="669">
        <v>0.83458366849520715</v>
      </c>
      <c r="Z142" s="712">
        <v>0.98833665950478966</v>
      </c>
      <c r="AA142" s="466"/>
      <c r="AB142" s="466"/>
    </row>
    <row r="143" spans="9:36" ht="15.75" thickTop="1">
      <c r="I143" s="538"/>
      <c r="J143" s="538"/>
      <c r="K143" s="538"/>
      <c r="L143" s="538"/>
      <c r="M143" s="538"/>
      <c r="N143" s="538"/>
      <c r="O143" s="538"/>
      <c r="P143" s="538"/>
      <c r="Q143" s="466"/>
      <c r="R143" s="466"/>
      <c r="V143" s="466"/>
      <c r="W143" s="466"/>
      <c r="X143" s="466"/>
      <c r="Y143" s="466"/>
      <c r="Z143" s="466"/>
      <c r="AA143" s="466"/>
      <c r="AB143" s="466"/>
    </row>
    <row r="144" spans="9:36" ht="15.75" thickBot="1">
      <c r="I144" s="2141"/>
      <c r="J144" s="2141"/>
      <c r="K144" s="2141"/>
      <c r="L144" s="2141"/>
      <c r="M144" s="2141"/>
      <c r="N144" s="2141"/>
      <c r="O144" s="2141"/>
      <c r="P144" s="536"/>
      <c r="Q144" s="466"/>
      <c r="R144" s="466"/>
      <c r="V144" s="466"/>
      <c r="W144" s="466"/>
      <c r="X144" s="466"/>
      <c r="Y144" s="466"/>
      <c r="Z144" s="466"/>
      <c r="AA144" s="466"/>
      <c r="AB144" s="466"/>
    </row>
    <row r="145" spans="9:36" ht="16.5" thickTop="1" thickBot="1">
      <c r="I145" s="2142" t="s">
        <v>62</v>
      </c>
      <c r="J145" s="2146" t="s">
        <v>93</v>
      </c>
      <c r="K145" s="2146"/>
      <c r="L145" s="2146"/>
      <c r="M145" s="2146"/>
      <c r="N145" s="2146"/>
      <c r="O145" s="2147"/>
      <c r="P145" s="536"/>
      <c r="Q145" s="466"/>
      <c r="R145" s="466"/>
      <c r="V145" s="466"/>
      <c r="W145" s="466"/>
      <c r="X145" s="466"/>
      <c r="Y145" s="466"/>
      <c r="Z145" s="466"/>
      <c r="AA145" s="466"/>
      <c r="AB145" s="466"/>
      <c r="AF145" s="2122" t="s">
        <v>383</v>
      </c>
      <c r="AG145" s="2122"/>
      <c r="AH145" s="2122"/>
      <c r="AI145" s="2122"/>
      <c r="AJ145" s="2122"/>
    </row>
    <row r="146" spans="9:36" ht="16.5" thickTop="1" thickBot="1">
      <c r="I146" s="2143"/>
      <c r="J146" s="969" t="s">
        <v>94</v>
      </c>
      <c r="K146" s="969"/>
      <c r="L146" s="969"/>
      <c r="M146" s="969"/>
      <c r="N146" s="969" t="s">
        <v>99</v>
      </c>
      <c r="O146" s="970" t="s">
        <v>101</v>
      </c>
      <c r="P146" s="536"/>
      <c r="Q146" s="466"/>
      <c r="R146" s="466"/>
      <c r="U146" s="2122" t="s">
        <v>382</v>
      </c>
      <c r="V146" s="2122"/>
      <c r="W146" s="2122"/>
      <c r="X146" s="2122"/>
      <c r="Y146" s="2122"/>
      <c r="Z146" s="2122"/>
      <c r="AA146" s="672"/>
      <c r="AB146" s="466"/>
      <c r="AF146" s="2123" t="s">
        <v>0</v>
      </c>
      <c r="AG146" s="2124"/>
      <c r="AH146" s="2127" t="s">
        <v>62</v>
      </c>
      <c r="AI146" s="2129" t="s">
        <v>93</v>
      </c>
      <c r="AJ146" s="2130"/>
    </row>
    <row r="147" spans="9:36" ht="16.5" thickTop="1" thickBot="1">
      <c r="I147" s="971">
        <v>3</v>
      </c>
      <c r="J147" s="657">
        <v>0.89111226300000002</v>
      </c>
      <c r="K147" s="657"/>
      <c r="L147" s="657"/>
      <c r="M147" s="657"/>
      <c r="N147" s="658"/>
      <c r="O147" s="659"/>
      <c r="P147" s="536"/>
      <c r="Q147" s="466"/>
      <c r="R147" s="466"/>
      <c r="U147" s="2123" t="s">
        <v>0</v>
      </c>
      <c r="V147" s="2124"/>
      <c r="W147" s="2127" t="s">
        <v>62</v>
      </c>
      <c r="X147" s="2129" t="s">
        <v>93</v>
      </c>
      <c r="Y147" s="2129"/>
      <c r="Z147" s="2130"/>
      <c r="AA147" s="672"/>
      <c r="AB147" s="466"/>
      <c r="AF147" s="2125"/>
      <c r="AG147" s="2126"/>
      <c r="AH147" s="2128"/>
      <c r="AI147" s="653" t="s">
        <v>94</v>
      </c>
      <c r="AJ147" s="654" t="s">
        <v>99</v>
      </c>
    </row>
    <row r="148" spans="9:36" ht="16.5" thickTop="1" thickBot="1">
      <c r="I148" s="972">
        <v>3</v>
      </c>
      <c r="J148" s="662">
        <v>0.90082927933333334</v>
      </c>
      <c r="K148" s="662"/>
      <c r="L148" s="662"/>
      <c r="M148" s="662"/>
      <c r="N148" s="663"/>
      <c r="O148" s="664"/>
      <c r="P148" s="536"/>
      <c r="Q148" s="466"/>
      <c r="R148" s="466"/>
      <c r="U148" s="2125"/>
      <c r="V148" s="2126"/>
      <c r="W148" s="2128"/>
      <c r="X148" s="653" t="s">
        <v>94</v>
      </c>
      <c r="Y148" s="653" t="s">
        <v>99</v>
      </c>
      <c r="Z148" s="654" t="s">
        <v>101</v>
      </c>
      <c r="AA148" s="672"/>
      <c r="AB148" s="466"/>
      <c r="AF148" s="2134" t="s">
        <v>389</v>
      </c>
      <c r="AG148" s="655" t="s">
        <v>101</v>
      </c>
      <c r="AH148" s="656">
        <v>3</v>
      </c>
      <c r="AI148" s="657">
        <v>0.77666666666666673</v>
      </c>
      <c r="AJ148" s="659"/>
    </row>
    <row r="149" spans="9:36" ht="15.75" thickTop="1">
      <c r="I149" s="972">
        <v>3</v>
      </c>
      <c r="J149" s="662">
        <v>0.98144041633333334</v>
      </c>
      <c r="K149" s="662"/>
      <c r="L149" s="662"/>
      <c r="M149" s="662"/>
      <c r="N149" s="662">
        <v>0.98144041633333334</v>
      </c>
      <c r="O149" s="664"/>
      <c r="P149" s="536"/>
      <c r="Q149" s="466"/>
      <c r="R149" s="466"/>
      <c r="U149" s="2134" t="s">
        <v>389</v>
      </c>
      <c r="V149" s="655" t="s">
        <v>105</v>
      </c>
      <c r="W149" s="656">
        <v>3</v>
      </c>
      <c r="X149" s="657">
        <v>0.85667424033333328</v>
      </c>
      <c r="Y149" s="658"/>
      <c r="Z149" s="659"/>
      <c r="AA149" s="672"/>
      <c r="AB149" s="466"/>
      <c r="AF149" s="2135"/>
      <c r="AG149" s="660" t="s">
        <v>94</v>
      </c>
      <c r="AH149" s="661">
        <v>3</v>
      </c>
      <c r="AI149" s="662">
        <v>0.79103333333333337</v>
      </c>
      <c r="AJ149" s="664"/>
    </row>
    <row r="150" spans="9:36">
      <c r="I150" s="972">
        <v>3</v>
      </c>
      <c r="J150" s="665">
        <v>1.0079549733333333</v>
      </c>
      <c r="K150" s="665"/>
      <c r="L150" s="665"/>
      <c r="M150" s="665"/>
      <c r="N150" s="665">
        <v>1.0079549733333333</v>
      </c>
      <c r="O150" s="664"/>
      <c r="P150" s="536"/>
      <c r="Q150" s="466"/>
      <c r="R150" s="466"/>
      <c r="U150" s="2135"/>
      <c r="V150" s="660" t="s">
        <v>94</v>
      </c>
      <c r="W150" s="661">
        <v>3</v>
      </c>
      <c r="X150" s="662">
        <v>0.86295745866666662</v>
      </c>
      <c r="Y150" s="663"/>
      <c r="Z150" s="664"/>
      <c r="AA150" s="672"/>
      <c r="AB150" s="466"/>
      <c r="AF150" s="2135"/>
      <c r="AG150" s="660" t="s">
        <v>106</v>
      </c>
      <c r="AH150" s="661">
        <v>3</v>
      </c>
      <c r="AI150" s="662">
        <v>0.80933333333333335</v>
      </c>
      <c r="AJ150" s="715">
        <v>0.80933333333333335</v>
      </c>
    </row>
    <row r="151" spans="9:36">
      <c r="I151" s="972">
        <v>3</v>
      </c>
      <c r="J151" s="665">
        <v>1.0166063076666667</v>
      </c>
      <c r="K151" s="665"/>
      <c r="L151" s="665"/>
      <c r="M151" s="665"/>
      <c r="N151" s="665">
        <v>1.0166063076666667</v>
      </c>
      <c r="O151" s="664"/>
      <c r="P151" s="536"/>
      <c r="Q151" s="466"/>
      <c r="R151" s="466"/>
      <c r="U151" s="2135"/>
      <c r="V151" s="660" t="s">
        <v>107</v>
      </c>
      <c r="W151" s="661">
        <v>3</v>
      </c>
      <c r="X151" s="662">
        <v>0.91146016400000007</v>
      </c>
      <c r="Y151" s="662">
        <v>0.91146016400000007</v>
      </c>
      <c r="Z151" s="664"/>
      <c r="AA151" s="672"/>
      <c r="AB151" s="466"/>
      <c r="AF151" s="2135"/>
      <c r="AG151" s="660" t="s">
        <v>103</v>
      </c>
      <c r="AH151" s="661">
        <v>3</v>
      </c>
      <c r="AI151" s="662">
        <v>0.81933333333333336</v>
      </c>
      <c r="AJ151" s="715">
        <v>0.81933333333333336</v>
      </c>
    </row>
    <row r="152" spans="9:36">
      <c r="I152" s="972">
        <v>3</v>
      </c>
      <c r="J152" s="663"/>
      <c r="K152" s="663"/>
      <c r="L152" s="663"/>
      <c r="M152" s="663"/>
      <c r="N152" s="665">
        <v>1.121070019</v>
      </c>
      <c r="O152" s="664"/>
      <c r="P152" s="536"/>
      <c r="Q152" s="466"/>
      <c r="R152" s="466"/>
      <c r="U152" s="2135"/>
      <c r="V152" s="660" t="s">
        <v>101</v>
      </c>
      <c r="W152" s="661">
        <v>3</v>
      </c>
      <c r="X152" s="663"/>
      <c r="Y152" s="662">
        <v>0.97933025400000007</v>
      </c>
      <c r="Z152" s="715">
        <v>0.97933025400000007</v>
      </c>
      <c r="AA152" s="672"/>
      <c r="AB152" s="466"/>
      <c r="AF152" s="2135"/>
      <c r="AG152" s="660" t="s">
        <v>102</v>
      </c>
      <c r="AH152" s="661">
        <v>3</v>
      </c>
      <c r="AI152" s="662">
        <v>0.83200000000000007</v>
      </c>
      <c r="AJ152" s="715">
        <v>0.83200000000000007</v>
      </c>
    </row>
    <row r="153" spans="9:36">
      <c r="I153" s="972">
        <v>3</v>
      </c>
      <c r="J153" s="663"/>
      <c r="K153" s="663"/>
      <c r="L153" s="663"/>
      <c r="M153" s="663"/>
      <c r="N153" s="665">
        <v>1.1294602323333331</v>
      </c>
      <c r="O153" s="664"/>
      <c r="P153" s="536"/>
      <c r="Q153" s="466"/>
      <c r="R153" s="466"/>
      <c r="U153" s="2135"/>
      <c r="V153" s="660" t="s">
        <v>99</v>
      </c>
      <c r="W153" s="661">
        <v>3</v>
      </c>
      <c r="X153" s="663"/>
      <c r="Y153" s="662">
        <v>0.98784882699999998</v>
      </c>
      <c r="Z153" s="715">
        <v>0.98784882699999998</v>
      </c>
      <c r="AA153" s="672"/>
      <c r="AB153" s="466"/>
      <c r="AF153" s="2135"/>
      <c r="AG153" s="660" t="s">
        <v>99</v>
      </c>
      <c r="AH153" s="661">
        <v>3</v>
      </c>
      <c r="AI153" s="662">
        <v>0.84000000000000008</v>
      </c>
      <c r="AJ153" s="715">
        <v>0.84000000000000008</v>
      </c>
    </row>
    <row r="154" spans="9:36">
      <c r="I154" s="972">
        <v>3</v>
      </c>
      <c r="J154" s="663"/>
      <c r="K154" s="663"/>
      <c r="L154" s="663"/>
      <c r="M154" s="663"/>
      <c r="N154" s="665">
        <v>1.1488902083333334</v>
      </c>
      <c r="O154" s="666">
        <v>1.1488902083333334</v>
      </c>
      <c r="P154" s="536"/>
      <c r="Q154" s="466"/>
      <c r="R154" s="466"/>
      <c r="U154" s="2135"/>
      <c r="V154" s="660" t="s">
        <v>106</v>
      </c>
      <c r="W154" s="661">
        <v>3</v>
      </c>
      <c r="X154" s="663"/>
      <c r="Y154" s="663"/>
      <c r="Z154" s="666">
        <v>1.0315451716666666</v>
      </c>
      <c r="AA154" s="672"/>
      <c r="AB154" s="466"/>
      <c r="AF154" s="2135"/>
      <c r="AG154" s="660" t="s">
        <v>104</v>
      </c>
      <c r="AH154" s="661">
        <v>3</v>
      </c>
      <c r="AI154" s="662">
        <v>0.85866666666666669</v>
      </c>
      <c r="AJ154" s="715">
        <v>0.85866666666666669</v>
      </c>
    </row>
    <row r="155" spans="9:36">
      <c r="I155" s="972">
        <v>3</v>
      </c>
      <c r="J155" s="663"/>
      <c r="K155" s="663"/>
      <c r="L155" s="663"/>
      <c r="M155" s="663"/>
      <c r="N155" s="663"/>
      <c r="O155" s="666">
        <v>1.3417909563333332</v>
      </c>
      <c r="P155" s="536"/>
      <c r="Q155" s="466"/>
      <c r="R155" s="466"/>
      <c r="U155" s="2135"/>
      <c r="V155" s="660" t="s">
        <v>104</v>
      </c>
      <c r="W155" s="661">
        <v>3</v>
      </c>
      <c r="X155" s="663"/>
      <c r="Y155" s="663"/>
      <c r="Z155" s="666">
        <v>1.04076496</v>
      </c>
      <c r="AA155" s="672"/>
      <c r="AB155" s="466"/>
      <c r="AF155" s="2135"/>
      <c r="AG155" s="660" t="s">
        <v>105</v>
      </c>
      <c r="AH155" s="661">
        <v>3</v>
      </c>
      <c r="AI155" s="663"/>
      <c r="AJ155" s="715">
        <v>0.89333333333333331</v>
      </c>
    </row>
    <row r="156" spans="9:36" ht="15.75" thickBot="1">
      <c r="I156" s="973"/>
      <c r="J156" s="974">
        <v>0.24629866845521409</v>
      </c>
      <c r="K156" s="974"/>
      <c r="L156" s="974"/>
      <c r="M156" s="974"/>
      <c r="N156" s="974">
        <v>0.13180770813013909</v>
      </c>
      <c r="O156" s="975">
        <v>5.7661087108975106E-2</v>
      </c>
      <c r="P156" s="536"/>
      <c r="Q156" s="466"/>
      <c r="R156" s="466"/>
      <c r="U156" s="2135"/>
      <c r="V156" s="660" t="s">
        <v>103</v>
      </c>
      <c r="W156" s="661">
        <v>3</v>
      </c>
      <c r="X156" s="663"/>
      <c r="Y156" s="663"/>
      <c r="Z156" s="666">
        <v>1.0711601240000002</v>
      </c>
      <c r="AA156" s="672"/>
      <c r="AB156" s="466"/>
      <c r="AF156" s="2135"/>
      <c r="AG156" s="660" t="s">
        <v>107</v>
      </c>
      <c r="AH156" s="661">
        <v>3</v>
      </c>
      <c r="AI156" s="663"/>
      <c r="AJ156" s="715">
        <v>0.89500000000000002</v>
      </c>
    </row>
    <row r="157" spans="9:36" ht="16.5" customHeight="1" thickTop="1" thickBot="1">
      <c r="I157" s="2138"/>
      <c r="J157" s="2138"/>
      <c r="K157" s="2138"/>
      <c r="L157" s="2138"/>
      <c r="M157" s="2138"/>
      <c r="N157" s="2138"/>
      <c r="O157" s="2138"/>
      <c r="P157" s="536"/>
      <c r="Q157" s="466"/>
      <c r="R157" s="466"/>
      <c r="U157" s="2135"/>
      <c r="V157" s="660" t="s">
        <v>102</v>
      </c>
      <c r="W157" s="661">
        <v>3</v>
      </c>
      <c r="X157" s="663"/>
      <c r="Y157" s="663"/>
      <c r="Z157" s="666">
        <v>1.0856683276666668</v>
      </c>
      <c r="AA157" s="672"/>
      <c r="AB157" s="466"/>
      <c r="AF157" s="2136"/>
      <c r="AG157" s="667" t="s">
        <v>74</v>
      </c>
      <c r="AH157" s="668"/>
      <c r="AI157" s="669">
        <v>7.1536181033033719E-2</v>
      </c>
      <c r="AJ157" s="712">
        <v>6.0813512733771224E-2</v>
      </c>
    </row>
    <row r="158" spans="9:36" ht="16.5" customHeight="1" thickTop="1" thickBot="1">
      <c r="I158" s="2138"/>
      <c r="J158" s="2138"/>
      <c r="K158" s="2138"/>
      <c r="L158" s="2138"/>
      <c r="M158" s="2138"/>
      <c r="N158" s="2138"/>
      <c r="O158" s="2138"/>
      <c r="P158" s="536"/>
      <c r="Q158" s="466"/>
      <c r="R158" s="466"/>
      <c r="U158" s="2136"/>
      <c r="V158" s="667" t="s">
        <v>74</v>
      </c>
      <c r="W158" s="668"/>
      <c r="X158" s="669">
        <v>0.32658193301847882</v>
      </c>
      <c r="Y158" s="669">
        <v>0.17653456871274709</v>
      </c>
      <c r="Z158" s="712">
        <v>8.1853026878972668E-2</v>
      </c>
      <c r="AA158" s="672"/>
      <c r="AB158" s="466"/>
      <c r="AF158" s="2120" t="s">
        <v>123</v>
      </c>
      <c r="AG158" s="2120"/>
      <c r="AH158" s="2120"/>
      <c r="AI158" s="2120"/>
      <c r="AJ158" s="2120"/>
    </row>
    <row r="159" spans="9:36" ht="15.75" customHeight="1" thickTop="1">
      <c r="I159" s="2138"/>
      <c r="J159" s="2138"/>
      <c r="K159" s="2138"/>
      <c r="L159" s="2138"/>
      <c r="M159" s="2138"/>
      <c r="N159" s="2138"/>
      <c r="O159" s="2138"/>
      <c r="P159" s="536"/>
      <c r="Q159" s="466"/>
      <c r="R159" s="466"/>
      <c r="U159" s="2120" t="s">
        <v>116</v>
      </c>
      <c r="V159" s="2120"/>
      <c r="W159" s="2120"/>
      <c r="X159" s="2120"/>
      <c r="Y159" s="2120"/>
      <c r="Z159" s="2120"/>
      <c r="AA159" s="672"/>
      <c r="AB159" s="466"/>
      <c r="AF159" s="2120" t="s">
        <v>108</v>
      </c>
      <c r="AG159" s="2120"/>
      <c r="AH159" s="2120"/>
      <c r="AI159" s="2120"/>
      <c r="AJ159" s="2120"/>
    </row>
    <row r="160" spans="9:36" ht="15" customHeight="1">
      <c r="I160" s="466"/>
      <c r="J160" s="466"/>
      <c r="K160" s="466"/>
      <c r="L160" s="466"/>
      <c r="M160" s="466"/>
      <c r="N160" s="466"/>
      <c r="O160" s="466"/>
      <c r="P160" s="466"/>
      <c r="Q160" s="466"/>
      <c r="R160" s="466"/>
      <c r="U160" s="2120" t="s">
        <v>108</v>
      </c>
      <c r="V160" s="2120"/>
      <c r="W160" s="2120"/>
      <c r="X160" s="2120"/>
      <c r="Y160" s="2120"/>
      <c r="Z160" s="2120"/>
      <c r="AA160" s="672"/>
      <c r="AB160" s="466"/>
      <c r="AF160" s="2120" t="s">
        <v>97</v>
      </c>
      <c r="AG160" s="2120"/>
      <c r="AH160" s="2120"/>
      <c r="AI160" s="2120"/>
      <c r="AJ160" s="2120"/>
    </row>
    <row r="161" spans="9:28" ht="15" customHeight="1">
      <c r="I161" s="466"/>
      <c r="J161" s="466"/>
      <c r="K161" s="466"/>
      <c r="L161" s="466"/>
      <c r="M161" s="466"/>
      <c r="N161" s="466"/>
      <c r="O161" s="466"/>
      <c r="P161" s="466"/>
      <c r="Q161" s="466"/>
      <c r="R161" s="466"/>
      <c r="U161" s="2120" t="s">
        <v>97</v>
      </c>
      <c r="V161" s="2120"/>
      <c r="W161" s="2120"/>
      <c r="X161" s="2120"/>
      <c r="Y161" s="2120"/>
      <c r="Z161" s="2120"/>
      <c r="AA161" s="672"/>
      <c r="AB161" s="466"/>
    </row>
    <row r="162" spans="9:28">
      <c r="I162" s="466"/>
      <c r="J162" s="466"/>
      <c r="K162" s="466"/>
      <c r="L162" s="466"/>
      <c r="M162" s="466"/>
      <c r="N162" s="466"/>
      <c r="O162" s="466"/>
      <c r="P162" s="466"/>
      <c r="Q162" s="466"/>
      <c r="R162" s="466"/>
      <c r="V162" s="466"/>
      <c r="W162" s="466"/>
      <c r="X162" s="466"/>
      <c r="Y162" s="466"/>
      <c r="Z162" s="466"/>
      <c r="AA162" s="466"/>
      <c r="AB162" s="466"/>
    </row>
    <row r="163" spans="9:28">
      <c r="I163" s="466"/>
      <c r="J163" s="466"/>
      <c r="K163" s="466"/>
      <c r="L163" s="466"/>
      <c r="M163" s="466"/>
      <c r="N163" s="466"/>
      <c r="O163" s="466"/>
      <c r="P163" s="466"/>
      <c r="Q163" s="466"/>
      <c r="R163" s="466"/>
      <c r="V163" s="466"/>
      <c r="W163" s="466"/>
      <c r="X163" s="466"/>
      <c r="Y163" s="466"/>
      <c r="Z163" s="466"/>
      <c r="AA163" s="466"/>
      <c r="AB163" s="466"/>
    </row>
    <row r="164" spans="9:28">
      <c r="I164" s="466"/>
      <c r="J164" s="466"/>
      <c r="K164" s="466"/>
      <c r="L164" s="466"/>
      <c r="M164" s="466"/>
      <c r="N164" s="466"/>
      <c r="O164" s="466"/>
      <c r="P164" s="466"/>
      <c r="Q164" s="466"/>
      <c r="R164" s="466"/>
      <c r="V164" s="466"/>
      <c r="W164" s="466"/>
      <c r="X164" s="466"/>
      <c r="Y164" s="466"/>
      <c r="Z164" s="466"/>
      <c r="AA164" s="466"/>
      <c r="AB164" s="466"/>
    </row>
    <row r="165" spans="9:28">
      <c r="I165" s="466"/>
      <c r="J165" s="466"/>
      <c r="K165" s="466"/>
      <c r="L165" s="466"/>
      <c r="M165" s="466"/>
      <c r="N165" s="466"/>
      <c r="O165" s="466"/>
      <c r="P165" s="466"/>
      <c r="Q165" s="466"/>
      <c r="R165" s="466"/>
      <c r="V165" s="466"/>
      <c r="W165" s="466"/>
      <c r="X165" s="466"/>
      <c r="Y165" s="466"/>
      <c r="Z165" s="466"/>
      <c r="AA165" s="466"/>
      <c r="AB165" s="466"/>
    </row>
    <row r="166" spans="9:28">
      <c r="I166" s="466"/>
      <c r="J166" s="466"/>
      <c r="K166" s="466"/>
      <c r="L166" s="466"/>
      <c r="M166" s="466"/>
      <c r="N166" s="466"/>
      <c r="O166" s="466"/>
      <c r="P166" s="466"/>
      <c r="Q166" s="466"/>
      <c r="R166" s="466"/>
      <c r="V166" s="466"/>
      <c r="W166" s="466"/>
      <c r="X166" s="466"/>
      <c r="Y166" s="466"/>
      <c r="Z166" s="466"/>
      <c r="AA166" s="466"/>
      <c r="AB166" s="466"/>
    </row>
    <row r="167" spans="9:28">
      <c r="I167" s="466"/>
      <c r="J167" s="466"/>
      <c r="K167" s="466"/>
      <c r="L167" s="466"/>
      <c r="M167" s="466"/>
      <c r="N167" s="466"/>
      <c r="O167" s="466"/>
      <c r="P167" s="466"/>
      <c r="Q167" s="466"/>
      <c r="R167" s="466"/>
      <c r="V167" s="466"/>
      <c r="W167" s="466"/>
      <c r="X167" s="466"/>
      <c r="Y167" s="466"/>
      <c r="Z167" s="466"/>
      <c r="AA167" s="466"/>
      <c r="AB167" s="466"/>
    </row>
    <row r="168" spans="9:28">
      <c r="I168" s="466"/>
      <c r="J168" s="466"/>
      <c r="K168" s="466"/>
      <c r="L168" s="466"/>
      <c r="M168" s="466"/>
      <c r="N168" s="466"/>
      <c r="O168" s="466"/>
      <c r="P168" s="466"/>
      <c r="Q168" s="466"/>
      <c r="R168" s="466"/>
      <c r="V168" s="466"/>
      <c r="W168" s="466"/>
      <c r="X168" s="466"/>
      <c r="Y168" s="466"/>
      <c r="Z168" s="466"/>
      <c r="AA168" s="466"/>
      <c r="AB168" s="466"/>
    </row>
    <row r="169" spans="9:28">
      <c r="I169" s="466"/>
      <c r="J169" s="466"/>
      <c r="K169" s="466"/>
      <c r="L169" s="466"/>
      <c r="M169" s="466"/>
      <c r="N169" s="466"/>
      <c r="O169" s="466"/>
      <c r="P169" s="466"/>
      <c r="Q169" s="466"/>
      <c r="R169" s="466"/>
      <c r="V169" s="466"/>
      <c r="W169" s="466"/>
      <c r="X169" s="466"/>
      <c r="Y169" s="466"/>
      <c r="Z169" s="466"/>
      <c r="AA169" s="466"/>
      <c r="AB169" s="466"/>
    </row>
    <row r="170" spans="9:28">
      <c r="I170" s="466"/>
      <c r="J170" s="466"/>
      <c r="K170" s="466"/>
      <c r="L170" s="466"/>
      <c r="M170" s="466"/>
      <c r="N170" s="466"/>
      <c r="O170" s="466"/>
      <c r="P170" s="466"/>
      <c r="Q170" s="466"/>
      <c r="R170" s="466"/>
      <c r="V170" s="466"/>
      <c r="W170" s="466"/>
      <c r="X170" s="466"/>
      <c r="Y170" s="466"/>
      <c r="Z170" s="466"/>
      <c r="AA170" s="466"/>
      <c r="AB170" s="466"/>
    </row>
    <row r="171" spans="9:28">
      <c r="I171" s="466"/>
      <c r="J171" s="466"/>
      <c r="K171" s="466"/>
      <c r="L171" s="466"/>
      <c r="M171" s="466"/>
      <c r="N171" s="466"/>
      <c r="O171" s="466"/>
      <c r="P171" s="466"/>
      <c r="Q171" s="466"/>
      <c r="R171" s="466"/>
      <c r="V171" s="466"/>
      <c r="W171" s="466"/>
      <c r="X171" s="466"/>
      <c r="Y171" s="466"/>
      <c r="Z171" s="466"/>
      <c r="AA171" s="466"/>
      <c r="AB171" s="466"/>
    </row>
    <row r="172" spans="9:28">
      <c r="I172" s="466"/>
      <c r="J172" s="466"/>
      <c r="K172" s="466"/>
      <c r="L172" s="466"/>
      <c r="M172" s="466"/>
      <c r="N172" s="466"/>
      <c r="O172" s="466"/>
      <c r="P172" s="466"/>
      <c r="Q172" s="466"/>
      <c r="R172" s="466"/>
      <c r="V172" s="466"/>
      <c r="W172" s="466"/>
      <c r="X172" s="466"/>
      <c r="Y172" s="466"/>
      <c r="Z172" s="466"/>
      <c r="AA172" s="466"/>
      <c r="AB172" s="466"/>
    </row>
    <row r="173" spans="9:28">
      <c r="I173" s="466"/>
      <c r="J173" s="466"/>
      <c r="K173" s="466"/>
      <c r="L173" s="466"/>
      <c r="M173" s="466"/>
      <c r="N173" s="466"/>
      <c r="O173" s="466"/>
      <c r="P173" s="466"/>
      <c r="Q173" s="466"/>
      <c r="R173" s="466"/>
      <c r="V173" s="466"/>
      <c r="W173" s="466"/>
      <c r="X173" s="466"/>
      <c r="Y173" s="466"/>
      <c r="Z173" s="466"/>
      <c r="AA173" s="466"/>
      <c r="AB173" s="466"/>
    </row>
    <row r="174" spans="9:28">
      <c r="I174" s="466"/>
      <c r="J174" s="466"/>
      <c r="K174" s="466"/>
      <c r="L174" s="466"/>
      <c r="M174" s="466"/>
      <c r="N174" s="466"/>
      <c r="O174" s="466"/>
      <c r="P174" s="466"/>
      <c r="Q174" s="466"/>
      <c r="R174" s="466"/>
      <c r="V174" s="466"/>
      <c r="W174" s="466"/>
      <c r="X174" s="466"/>
      <c r="Y174" s="466"/>
      <c r="Z174" s="466"/>
      <c r="AA174" s="466"/>
      <c r="AB174" s="466"/>
    </row>
    <row r="175" spans="9:28">
      <c r="I175" s="466"/>
      <c r="J175" s="466"/>
      <c r="K175" s="466"/>
      <c r="L175" s="466"/>
      <c r="M175" s="466"/>
      <c r="N175" s="466"/>
      <c r="O175" s="466"/>
      <c r="P175" s="466"/>
      <c r="Q175" s="466"/>
      <c r="R175" s="466"/>
      <c r="V175" s="466"/>
      <c r="W175" s="466"/>
      <c r="X175" s="466"/>
      <c r="Y175" s="466"/>
      <c r="Z175" s="466"/>
      <c r="AA175" s="466"/>
      <c r="AB175" s="466"/>
    </row>
    <row r="176" spans="9:28">
      <c r="I176" s="466"/>
      <c r="J176" s="466"/>
      <c r="K176" s="466"/>
      <c r="L176" s="466"/>
      <c r="M176" s="466"/>
      <c r="N176" s="466"/>
      <c r="O176" s="466"/>
      <c r="P176" s="466"/>
      <c r="Q176" s="466"/>
      <c r="R176" s="466"/>
      <c r="V176" s="466"/>
      <c r="W176" s="466"/>
      <c r="X176" s="466"/>
      <c r="Y176" s="466"/>
      <c r="Z176" s="466"/>
      <c r="AA176" s="466"/>
      <c r="AB176" s="466"/>
    </row>
    <row r="177" spans="9:28">
      <c r="I177" s="466"/>
      <c r="J177" s="466"/>
      <c r="K177" s="466"/>
      <c r="L177" s="466"/>
      <c r="M177" s="466"/>
      <c r="N177" s="466"/>
      <c r="O177" s="466"/>
      <c r="P177" s="466"/>
      <c r="Q177" s="466"/>
      <c r="R177" s="466"/>
      <c r="V177" s="466"/>
      <c r="W177" s="466"/>
      <c r="X177" s="466"/>
      <c r="Y177" s="466"/>
      <c r="Z177" s="466"/>
      <c r="AA177" s="466"/>
      <c r="AB177" s="466"/>
    </row>
    <row r="178" spans="9:28">
      <c r="I178" s="466"/>
      <c r="J178" s="466"/>
      <c r="K178" s="466"/>
      <c r="L178" s="466"/>
      <c r="M178" s="466"/>
      <c r="N178" s="466"/>
      <c r="O178" s="466"/>
      <c r="P178" s="466"/>
      <c r="Q178" s="466"/>
      <c r="R178" s="466"/>
      <c r="V178" s="466"/>
      <c r="W178" s="466"/>
      <c r="X178" s="466"/>
      <c r="Y178" s="466"/>
      <c r="Z178" s="466"/>
      <c r="AA178" s="466"/>
      <c r="AB178" s="466"/>
    </row>
    <row r="179" spans="9:28">
      <c r="I179" s="466"/>
      <c r="J179" s="466"/>
      <c r="K179" s="466"/>
      <c r="L179" s="466"/>
      <c r="M179" s="466"/>
      <c r="N179" s="466"/>
      <c r="O179" s="466"/>
      <c r="P179" s="466"/>
      <c r="Q179" s="466"/>
      <c r="R179" s="466"/>
      <c r="V179" s="466"/>
      <c r="W179" s="466"/>
      <c r="X179" s="466"/>
      <c r="Y179" s="466"/>
      <c r="Z179" s="466"/>
      <c r="AA179" s="466"/>
      <c r="AB179" s="466"/>
    </row>
    <row r="180" spans="9:28">
      <c r="I180" s="466"/>
      <c r="J180" s="466"/>
      <c r="K180" s="466"/>
      <c r="L180" s="466"/>
      <c r="M180" s="466"/>
      <c r="N180" s="466"/>
      <c r="O180" s="466"/>
      <c r="P180" s="466"/>
      <c r="Q180" s="466"/>
      <c r="R180" s="466"/>
      <c r="V180" s="466"/>
      <c r="W180" s="466"/>
      <c r="X180" s="466"/>
      <c r="Y180" s="466"/>
      <c r="Z180" s="466"/>
      <c r="AA180" s="466"/>
      <c r="AB180" s="466"/>
    </row>
    <row r="181" spans="9:28">
      <c r="I181" s="466"/>
      <c r="J181" s="466"/>
      <c r="K181" s="466"/>
      <c r="L181" s="466"/>
      <c r="M181" s="466"/>
      <c r="N181" s="466"/>
      <c r="O181" s="466"/>
      <c r="P181" s="466"/>
      <c r="Q181" s="466"/>
      <c r="R181" s="466"/>
      <c r="V181" s="466"/>
      <c r="W181" s="466"/>
      <c r="X181" s="466"/>
      <c r="Y181" s="466"/>
      <c r="Z181" s="466"/>
      <c r="AA181" s="466"/>
      <c r="AB181" s="466"/>
    </row>
    <row r="182" spans="9:28">
      <c r="I182" s="466"/>
      <c r="J182" s="466"/>
      <c r="K182" s="466"/>
      <c r="L182" s="466"/>
      <c r="M182" s="466"/>
      <c r="N182" s="466"/>
      <c r="O182" s="466"/>
      <c r="P182" s="466"/>
      <c r="Q182" s="466"/>
      <c r="R182" s="466"/>
      <c r="V182" s="466"/>
      <c r="W182" s="466"/>
      <c r="X182" s="466"/>
      <c r="Y182" s="466"/>
      <c r="Z182" s="466"/>
      <c r="AA182" s="466"/>
      <c r="AB182" s="466"/>
    </row>
    <row r="183" spans="9:28">
      <c r="I183" s="466"/>
      <c r="J183" s="466"/>
      <c r="K183" s="466"/>
      <c r="L183" s="466"/>
      <c r="M183" s="466"/>
      <c r="N183" s="466"/>
      <c r="O183" s="466"/>
      <c r="P183" s="466"/>
      <c r="Q183" s="466"/>
      <c r="R183" s="466"/>
      <c r="V183" s="466"/>
      <c r="W183" s="466"/>
      <c r="X183" s="466"/>
      <c r="Y183" s="466"/>
      <c r="Z183" s="466"/>
      <c r="AA183" s="466"/>
      <c r="AB183" s="466"/>
    </row>
    <row r="184" spans="9:28">
      <c r="I184" s="466"/>
      <c r="J184" s="466"/>
      <c r="K184" s="466"/>
      <c r="L184" s="466"/>
      <c r="M184" s="466"/>
      <c r="N184" s="466"/>
      <c r="O184" s="466"/>
      <c r="P184" s="466"/>
      <c r="Q184" s="466"/>
      <c r="R184" s="466"/>
      <c r="V184" s="466"/>
      <c r="W184" s="466"/>
      <c r="X184" s="466"/>
      <c r="Y184" s="466"/>
      <c r="Z184" s="466"/>
      <c r="AA184" s="466"/>
      <c r="AB184" s="466"/>
    </row>
    <row r="185" spans="9:28">
      <c r="I185" s="466"/>
      <c r="J185" s="466"/>
      <c r="K185" s="466"/>
      <c r="L185" s="466"/>
      <c r="M185" s="466"/>
      <c r="N185" s="466"/>
      <c r="O185" s="466"/>
      <c r="P185" s="466"/>
      <c r="Q185" s="466"/>
      <c r="R185" s="466"/>
      <c r="V185" s="466"/>
      <c r="W185" s="466"/>
      <c r="X185" s="466"/>
      <c r="Y185" s="466"/>
      <c r="Z185" s="466"/>
      <c r="AA185" s="466"/>
      <c r="AB185" s="466"/>
    </row>
    <row r="186" spans="9:28">
      <c r="I186" s="466"/>
      <c r="J186" s="466"/>
      <c r="K186" s="466"/>
      <c r="L186" s="466"/>
      <c r="M186" s="466"/>
      <c r="N186" s="466"/>
      <c r="O186" s="466"/>
      <c r="P186" s="466"/>
      <c r="Q186" s="466"/>
      <c r="R186" s="466"/>
      <c r="V186" s="466"/>
      <c r="W186" s="466"/>
      <c r="X186" s="466"/>
      <c r="Y186" s="466"/>
      <c r="Z186" s="466"/>
      <c r="AA186" s="466"/>
      <c r="AB186" s="466"/>
    </row>
    <row r="187" spans="9:28">
      <c r="I187" s="466"/>
      <c r="J187" s="466"/>
      <c r="K187" s="466"/>
      <c r="L187" s="466"/>
      <c r="M187" s="466"/>
      <c r="N187" s="466"/>
      <c r="O187" s="466"/>
      <c r="P187" s="466"/>
      <c r="Q187" s="466"/>
      <c r="R187" s="466"/>
      <c r="V187" s="466"/>
      <c r="W187" s="466"/>
      <c r="X187" s="466"/>
      <c r="Y187" s="466"/>
      <c r="Z187" s="466"/>
      <c r="AA187" s="466"/>
      <c r="AB187" s="466"/>
    </row>
    <row r="188" spans="9:28">
      <c r="I188" s="466"/>
      <c r="J188" s="466"/>
      <c r="K188" s="466"/>
      <c r="L188" s="466"/>
      <c r="M188" s="466"/>
      <c r="N188" s="466"/>
      <c r="O188" s="466"/>
      <c r="P188" s="466"/>
      <c r="Q188" s="466"/>
      <c r="R188" s="466"/>
      <c r="V188" s="466"/>
      <c r="W188" s="466"/>
      <c r="X188" s="466"/>
      <c r="Y188" s="466"/>
      <c r="Z188" s="466"/>
      <c r="AA188" s="466"/>
      <c r="AB188" s="466"/>
    </row>
    <row r="189" spans="9:28">
      <c r="I189" s="466"/>
      <c r="J189" s="466"/>
      <c r="K189" s="466"/>
      <c r="L189" s="466"/>
      <c r="M189" s="466"/>
      <c r="N189" s="466"/>
      <c r="O189" s="466"/>
      <c r="P189" s="466"/>
      <c r="Q189" s="466"/>
      <c r="R189" s="466"/>
      <c r="V189" s="466"/>
      <c r="W189" s="466"/>
      <c r="X189" s="466"/>
      <c r="Y189" s="466"/>
      <c r="Z189" s="466"/>
      <c r="AA189" s="466"/>
      <c r="AB189" s="466"/>
    </row>
    <row r="190" spans="9:28">
      <c r="I190" s="466"/>
      <c r="J190" s="466"/>
      <c r="K190" s="466"/>
      <c r="L190" s="466"/>
      <c r="M190" s="466"/>
      <c r="N190" s="466"/>
      <c r="O190" s="466"/>
      <c r="P190" s="466"/>
      <c r="Q190" s="466"/>
      <c r="R190" s="466"/>
      <c r="V190" s="466"/>
      <c r="W190" s="466"/>
      <c r="X190" s="466"/>
      <c r="Y190" s="466"/>
      <c r="Z190" s="466"/>
      <c r="AA190" s="466"/>
      <c r="AB190" s="466"/>
    </row>
    <row r="191" spans="9:28">
      <c r="I191" s="466"/>
      <c r="J191" s="466"/>
      <c r="K191" s="466"/>
      <c r="L191" s="466"/>
      <c r="M191" s="466"/>
      <c r="N191" s="466"/>
      <c r="O191" s="466"/>
      <c r="P191" s="466"/>
      <c r="Q191" s="466"/>
      <c r="R191" s="466"/>
      <c r="V191" s="466"/>
      <c r="W191" s="466"/>
      <c r="X191" s="466"/>
      <c r="Y191" s="466"/>
      <c r="Z191" s="466"/>
      <c r="AA191" s="466"/>
      <c r="AB191" s="466"/>
    </row>
    <row r="192" spans="9:28">
      <c r="I192" s="466"/>
      <c r="J192" s="466"/>
      <c r="K192" s="466"/>
      <c r="L192" s="466"/>
      <c r="M192" s="466"/>
      <c r="N192" s="466"/>
      <c r="O192" s="466"/>
      <c r="P192" s="466"/>
      <c r="Q192" s="466"/>
      <c r="R192" s="466"/>
      <c r="V192" s="466"/>
      <c r="W192" s="466"/>
      <c r="X192" s="466"/>
      <c r="Y192" s="466"/>
      <c r="Z192" s="466"/>
      <c r="AA192" s="466"/>
      <c r="AB192" s="466"/>
    </row>
    <row r="193" spans="9:28">
      <c r="I193" s="466"/>
      <c r="J193" s="466"/>
      <c r="K193" s="466"/>
      <c r="L193" s="466"/>
      <c r="M193" s="466"/>
      <c r="N193" s="466"/>
      <c r="O193" s="466"/>
      <c r="P193" s="466"/>
      <c r="Q193" s="466"/>
      <c r="R193" s="466"/>
      <c r="V193" s="466"/>
      <c r="W193" s="466"/>
      <c r="X193" s="466"/>
      <c r="Y193" s="466"/>
      <c r="Z193" s="466"/>
      <c r="AA193" s="466"/>
      <c r="AB193" s="466"/>
    </row>
    <row r="194" spans="9:28">
      <c r="I194" s="466"/>
      <c r="J194" s="466"/>
      <c r="K194" s="466"/>
      <c r="L194" s="466"/>
      <c r="M194" s="466"/>
      <c r="N194" s="466"/>
      <c r="O194" s="466"/>
      <c r="P194" s="466"/>
      <c r="Q194" s="466"/>
      <c r="R194" s="466"/>
      <c r="V194" s="466"/>
      <c r="W194" s="466"/>
      <c r="X194" s="466"/>
      <c r="Y194" s="466"/>
      <c r="Z194" s="466"/>
      <c r="AA194" s="466"/>
      <c r="AB194" s="466"/>
    </row>
    <row r="195" spans="9:28">
      <c r="I195" s="466"/>
      <c r="J195" s="466"/>
      <c r="K195" s="466"/>
      <c r="L195" s="466"/>
      <c r="M195" s="466"/>
      <c r="N195" s="466"/>
      <c r="O195" s="466"/>
      <c r="P195" s="466"/>
      <c r="Q195" s="466"/>
      <c r="R195" s="466"/>
      <c r="V195" s="466"/>
      <c r="W195" s="466"/>
      <c r="X195" s="466"/>
      <c r="Y195" s="466"/>
      <c r="Z195" s="466"/>
      <c r="AA195" s="466"/>
      <c r="AB195" s="466"/>
    </row>
    <row r="196" spans="9:28">
      <c r="I196" s="466"/>
      <c r="J196" s="466"/>
      <c r="K196" s="466"/>
      <c r="L196" s="466"/>
      <c r="M196" s="466"/>
      <c r="N196" s="466"/>
      <c r="O196" s="466"/>
      <c r="P196" s="466"/>
      <c r="Q196" s="466"/>
      <c r="R196" s="466"/>
      <c r="V196" s="466"/>
      <c r="W196" s="466"/>
      <c r="X196" s="466"/>
      <c r="Y196" s="466"/>
      <c r="Z196" s="466"/>
      <c r="AA196" s="466"/>
      <c r="AB196" s="466"/>
    </row>
    <row r="197" spans="9:28">
      <c r="I197" s="466"/>
      <c r="J197" s="466"/>
      <c r="K197" s="466"/>
      <c r="L197" s="466"/>
      <c r="M197" s="466"/>
      <c r="N197" s="466"/>
      <c r="O197" s="466"/>
      <c r="P197" s="466"/>
      <c r="Q197" s="466"/>
      <c r="R197" s="466"/>
      <c r="V197" s="466"/>
      <c r="W197" s="466"/>
      <c r="X197" s="466"/>
      <c r="Y197" s="466"/>
      <c r="Z197" s="466"/>
      <c r="AA197" s="466"/>
      <c r="AB197" s="466"/>
    </row>
    <row r="198" spans="9:28">
      <c r="I198" s="466"/>
      <c r="J198" s="466"/>
      <c r="K198" s="466"/>
      <c r="L198" s="466"/>
      <c r="M198" s="466"/>
      <c r="N198" s="466"/>
      <c r="O198" s="466"/>
      <c r="P198" s="466"/>
      <c r="Q198" s="466"/>
      <c r="R198" s="466"/>
      <c r="V198" s="466"/>
      <c r="W198" s="466"/>
      <c r="X198" s="466"/>
      <c r="Y198" s="466"/>
      <c r="Z198" s="466"/>
      <c r="AA198" s="466"/>
      <c r="AB198" s="466"/>
    </row>
    <row r="199" spans="9:28">
      <c r="I199" s="466"/>
      <c r="J199" s="466"/>
      <c r="K199" s="466"/>
      <c r="L199" s="466"/>
      <c r="M199" s="466"/>
      <c r="N199" s="466"/>
      <c r="O199" s="466"/>
      <c r="P199" s="466"/>
      <c r="Q199" s="466"/>
      <c r="R199" s="466"/>
      <c r="V199" s="466"/>
      <c r="W199" s="466"/>
      <c r="X199" s="466"/>
      <c r="Y199" s="466"/>
      <c r="Z199" s="466"/>
      <c r="AA199" s="466"/>
      <c r="AB199" s="466"/>
    </row>
    <row r="200" spans="9:28">
      <c r="I200" s="466"/>
      <c r="J200" s="466"/>
      <c r="K200" s="466"/>
      <c r="L200" s="466"/>
      <c r="M200" s="466"/>
      <c r="N200" s="466"/>
      <c r="O200" s="466"/>
      <c r="P200" s="466"/>
      <c r="Q200" s="466"/>
      <c r="R200" s="466"/>
      <c r="V200" s="466"/>
      <c r="W200" s="466"/>
      <c r="X200" s="466"/>
      <c r="Y200" s="466"/>
      <c r="Z200" s="466"/>
      <c r="AA200" s="466"/>
      <c r="AB200" s="466"/>
    </row>
    <row r="201" spans="9:28">
      <c r="I201" s="466"/>
      <c r="J201" s="466"/>
      <c r="K201" s="466"/>
      <c r="L201" s="466"/>
      <c r="M201" s="466"/>
      <c r="N201" s="466"/>
      <c r="O201" s="466"/>
      <c r="P201" s="466"/>
      <c r="Q201" s="466"/>
      <c r="R201" s="466"/>
      <c r="V201" s="466"/>
      <c r="W201" s="466"/>
      <c r="X201" s="466"/>
      <c r="Y201" s="466"/>
      <c r="Z201" s="466"/>
      <c r="AA201" s="466"/>
      <c r="AB201" s="466"/>
    </row>
    <row r="202" spans="9:28">
      <c r="I202" s="466"/>
      <c r="J202" s="466"/>
      <c r="K202" s="466"/>
      <c r="L202" s="466"/>
      <c r="M202" s="466"/>
      <c r="N202" s="466"/>
      <c r="O202" s="466"/>
      <c r="P202" s="466"/>
      <c r="Q202" s="466"/>
      <c r="R202" s="466"/>
    </row>
    <row r="203" spans="9:28">
      <c r="I203" s="466"/>
      <c r="J203" s="466"/>
      <c r="K203" s="466"/>
      <c r="L203" s="466"/>
      <c r="M203" s="466"/>
      <c r="N203" s="466"/>
      <c r="O203" s="466"/>
      <c r="P203" s="466"/>
      <c r="Q203" s="466"/>
      <c r="R203" s="466"/>
    </row>
    <row r="204" spans="9:28">
      <c r="I204" s="466"/>
      <c r="J204" s="466"/>
      <c r="K204" s="466"/>
      <c r="L204" s="466"/>
      <c r="M204" s="466"/>
      <c r="N204" s="466"/>
      <c r="O204" s="466"/>
      <c r="P204" s="466"/>
      <c r="Q204" s="466"/>
      <c r="R204" s="466"/>
    </row>
    <row r="205" spans="9:28">
      <c r="I205" s="466"/>
      <c r="J205" s="466"/>
      <c r="K205" s="466"/>
      <c r="L205" s="466"/>
      <c r="M205" s="466"/>
      <c r="N205" s="466"/>
      <c r="O205" s="466"/>
      <c r="P205" s="466"/>
      <c r="Q205" s="466"/>
      <c r="R205" s="466"/>
    </row>
    <row r="206" spans="9:28">
      <c r="I206" s="466"/>
      <c r="J206" s="466"/>
      <c r="K206" s="466"/>
      <c r="L206" s="466"/>
      <c r="M206" s="466"/>
      <c r="N206" s="466"/>
      <c r="O206" s="466"/>
      <c r="P206" s="466"/>
      <c r="Q206" s="466"/>
      <c r="R206" s="466"/>
    </row>
    <row r="207" spans="9:28">
      <c r="I207" s="466"/>
      <c r="J207" s="466"/>
      <c r="K207" s="466"/>
      <c r="L207" s="466"/>
      <c r="M207" s="466"/>
      <c r="N207" s="466"/>
      <c r="O207" s="466"/>
      <c r="P207" s="466"/>
      <c r="Q207" s="466"/>
      <c r="R207" s="466"/>
    </row>
    <row r="208" spans="9:28">
      <c r="I208" s="466"/>
      <c r="J208" s="466"/>
      <c r="K208" s="466"/>
      <c r="L208" s="466"/>
      <c r="M208" s="466"/>
      <c r="N208" s="466"/>
      <c r="O208" s="466"/>
      <c r="P208" s="466"/>
      <c r="Q208" s="466"/>
      <c r="R208" s="466"/>
    </row>
    <row r="209" spans="9:18">
      <c r="I209" s="466"/>
      <c r="J209" s="466"/>
      <c r="K209" s="466"/>
      <c r="L209" s="466"/>
      <c r="M209" s="466"/>
      <c r="N209" s="466"/>
      <c r="O209" s="466"/>
      <c r="P209" s="466"/>
      <c r="Q209" s="466"/>
      <c r="R209" s="466"/>
    </row>
    <row r="210" spans="9:18">
      <c r="I210" s="466"/>
      <c r="J210" s="466"/>
      <c r="K210" s="466"/>
      <c r="L210" s="466"/>
      <c r="M210" s="466"/>
      <c r="N210" s="466"/>
      <c r="O210" s="466"/>
      <c r="P210" s="466"/>
      <c r="Q210" s="466"/>
      <c r="R210" s="466"/>
    </row>
    <row r="211" spans="9:18">
      <c r="I211" s="466"/>
      <c r="J211" s="466"/>
      <c r="K211" s="466"/>
      <c r="L211" s="466"/>
      <c r="M211" s="466"/>
      <c r="N211" s="466"/>
      <c r="O211" s="466"/>
      <c r="P211" s="466"/>
      <c r="Q211" s="466"/>
      <c r="R211" s="466"/>
    </row>
    <row r="212" spans="9:18">
      <c r="I212" s="466"/>
      <c r="J212" s="466"/>
      <c r="K212" s="466"/>
      <c r="L212" s="466"/>
      <c r="M212" s="466"/>
      <c r="N212" s="466"/>
      <c r="O212" s="466"/>
      <c r="P212" s="466"/>
      <c r="Q212" s="466"/>
      <c r="R212" s="466"/>
    </row>
    <row r="213" spans="9:18">
      <c r="I213" s="466"/>
      <c r="J213" s="466"/>
      <c r="K213" s="466"/>
      <c r="L213" s="466"/>
      <c r="M213" s="466"/>
      <c r="N213" s="466"/>
      <c r="O213" s="466"/>
      <c r="P213" s="466"/>
      <c r="Q213" s="466"/>
      <c r="R213" s="466"/>
    </row>
    <row r="214" spans="9:18">
      <c r="I214" s="466"/>
      <c r="J214" s="466"/>
      <c r="K214" s="466"/>
      <c r="L214" s="466"/>
      <c r="M214" s="466"/>
      <c r="N214" s="466"/>
      <c r="O214" s="466"/>
      <c r="P214" s="466"/>
      <c r="Q214" s="466"/>
      <c r="R214" s="466"/>
    </row>
  </sheetData>
  <mergeCells count="149">
    <mergeCell ref="J145:O145"/>
    <mergeCell ref="I157:O157"/>
    <mergeCell ref="I158:O158"/>
    <mergeCell ref="I159:O159"/>
    <mergeCell ref="AF145:AJ145"/>
    <mergeCell ref="AF146:AG147"/>
    <mergeCell ref="AH146:AH147"/>
    <mergeCell ref="AI146:AJ146"/>
    <mergeCell ref="AF148:AF157"/>
    <mergeCell ref="AF158:AJ158"/>
    <mergeCell ref="AF159:AJ159"/>
    <mergeCell ref="U149:U158"/>
    <mergeCell ref="U159:Z159"/>
    <mergeCell ref="AF160:AJ160"/>
    <mergeCell ref="AF129:AJ129"/>
    <mergeCell ref="AF131:AF132"/>
    <mergeCell ref="AG131:AG132"/>
    <mergeCell ref="AH131:AH132"/>
    <mergeCell ref="AI131:AJ131"/>
    <mergeCell ref="AF104:AJ104"/>
    <mergeCell ref="AF105:AG106"/>
    <mergeCell ref="AH105:AH106"/>
    <mergeCell ref="AI105:AJ105"/>
    <mergeCell ref="AF107:AF110"/>
    <mergeCell ref="AF111:AJ111"/>
    <mergeCell ref="AF112:AJ112"/>
    <mergeCell ref="AF113:AJ113"/>
    <mergeCell ref="AF116:AK116"/>
    <mergeCell ref="AE40:AJ40"/>
    <mergeCell ref="AE42"/>
    <mergeCell ref="AE52:AJ52"/>
    <mergeCell ref="AE56:AI56"/>
    <mergeCell ref="AE58:AE59"/>
    <mergeCell ref="AF58:AF59"/>
    <mergeCell ref="AG58:AG59"/>
    <mergeCell ref="AH58:AI58"/>
    <mergeCell ref="V40:AA40"/>
    <mergeCell ref="V42"/>
    <mergeCell ref="V52:AA52"/>
    <mergeCell ref="W56:AA56"/>
    <mergeCell ref="W58:W59"/>
    <mergeCell ref="X58:X59"/>
    <mergeCell ref="Y58:Y59"/>
    <mergeCell ref="Z58:AA58"/>
    <mergeCell ref="N40:S40"/>
    <mergeCell ref="N42"/>
    <mergeCell ref="N52:S52"/>
    <mergeCell ref="N56:R56"/>
    <mergeCell ref="N58:N59"/>
    <mergeCell ref="O58:O59"/>
    <mergeCell ref="P58:P59"/>
    <mergeCell ref="Q58:R58"/>
    <mergeCell ref="I115:P115"/>
    <mergeCell ref="J65:Q65"/>
    <mergeCell ref="J67:J68"/>
    <mergeCell ref="N67:N68"/>
    <mergeCell ref="O67:O68"/>
    <mergeCell ref="P67:Q67"/>
    <mergeCell ref="I74:P74"/>
    <mergeCell ref="I76:I77"/>
    <mergeCell ref="J76:J77"/>
    <mergeCell ref="N76:N77"/>
    <mergeCell ref="O76:P76"/>
    <mergeCell ref="N91:O91"/>
    <mergeCell ref="I97:O97"/>
    <mergeCell ref="I129:O129"/>
    <mergeCell ref="I131:I132"/>
    <mergeCell ref="J131:J132"/>
    <mergeCell ref="N131:O131"/>
    <mergeCell ref="I144:O144"/>
    <mergeCell ref="I145:I146"/>
    <mergeCell ref="W65:AA65"/>
    <mergeCell ref="W67:W68"/>
    <mergeCell ref="X67:X68"/>
    <mergeCell ref="Y67:Y68"/>
    <mergeCell ref="Z67:AA67"/>
    <mergeCell ref="I103:O103"/>
    <mergeCell ref="I104:I105"/>
    <mergeCell ref="J104:J105"/>
    <mergeCell ref="N104:O104"/>
    <mergeCell ref="I110:O110"/>
    <mergeCell ref="I111:O111"/>
    <mergeCell ref="I112:O112"/>
    <mergeCell ref="I90:O90"/>
    <mergeCell ref="I91:I92"/>
    <mergeCell ref="J91:J92"/>
    <mergeCell ref="I98:O98"/>
    <mergeCell ref="I99:O99"/>
    <mergeCell ref="I125:P125"/>
    <mergeCell ref="W99:AA99"/>
    <mergeCell ref="W100:AA100"/>
    <mergeCell ref="W75:AB75"/>
    <mergeCell ref="W77:X78"/>
    <mergeCell ref="Y77:Y78"/>
    <mergeCell ref="Z77:Z78"/>
    <mergeCell ref="AA77:AB77"/>
    <mergeCell ref="W79:W81"/>
    <mergeCell ref="W82:W84"/>
    <mergeCell ref="W85:W87"/>
    <mergeCell ref="W91:AA91"/>
    <mergeCell ref="W92:X93"/>
    <mergeCell ref="Y92:Y93"/>
    <mergeCell ref="Z92:AA92"/>
    <mergeCell ref="W94:W97"/>
    <mergeCell ref="W98:AA98"/>
    <mergeCell ref="U160:Z160"/>
    <mergeCell ref="U161:Z161"/>
    <mergeCell ref="AF66:AJ66"/>
    <mergeCell ref="AF68:AF69"/>
    <mergeCell ref="AG68:AG69"/>
    <mergeCell ref="AH68:AH69"/>
    <mergeCell ref="AI68:AJ68"/>
    <mergeCell ref="AF76:AK76"/>
    <mergeCell ref="AF78:AG79"/>
    <mergeCell ref="AH78:AH79"/>
    <mergeCell ref="AI78:AI79"/>
    <mergeCell ref="AJ78:AK78"/>
    <mergeCell ref="AF80:AF82"/>
    <mergeCell ref="AF83:AF85"/>
    <mergeCell ref="AF86:AF88"/>
    <mergeCell ref="AF92:AI92"/>
    <mergeCell ref="AF93:AG94"/>
    <mergeCell ref="AH93:AH94"/>
    <mergeCell ref="W116:AB116"/>
    <mergeCell ref="W118"/>
    <mergeCell ref="W126:AB126"/>
    <mergeCell ref="V130:Z130"/>
    <mergeCell ref="AF95:AF98"/>
    <mergeCell ref="AF99:AI99"/>
    <mergeCell ref="AF100:AI100"/>
    <mergeCell ref="AF101:AI101"/>
    <mergeCell ref="AF118"/>
    <mergeCell ref="AF126:AK126"/>
    <mergeCell ref="U146:Z146"/>
    <mergeCell ref="U147:V148"/>
    <mergeCell ref="W147:W148"/>
    <mergeCell ref="X147:Z147"/>
    <mergeCell ref="V132:V133"/>
    <mergeCell ref="W132:W133"/>
    <mergeCell ref="X132:X133"/>
    <mergeCell ref="Y132:Z132"/>
    <mergeCell ref="W103:AA103"/>
    <mergeCell ref="W104:X105"/>
    <mergeCell ref="Y104:Y105"/>
    <mergeCell ref="Z104:AA104"/>
    <mergeCell ref="W106:W109"/>
    <mergeCell ref="W110:AA110"/>
    <mergeCell ref="W111:AA111"/>
    <mergeCell ref="W112:AA112"/>
  </mergeCell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39"/>
  <sheetViews>
    <sheetView topLeftCell="D1" workbookViewId="0">
      <selection activeCell="V3" sqref="V3:V29"/>
    </sheetView>
  </sheetViews>
  <sheetFormatPr defaultRowHeight="15"/>
  <cols>
    <col min="3" max="3" width="11.28515625" customWidth="1"/>
    <col min="4" max="4" width="12" customWidth="1"/>
    <col min="5" max="5" width="14.28515625" customWidth="1"/>
  </cols>
  <sheetData>
    <row r="1" spans="2:22">
      <c r="B1" s="458" t="s">
        <v>238</v>
      </c>
      <c r="C1" s="459" t="s">
        <v>378</v>
      </c>
      <c r="D1" s="459" t="s">
        <v>379</v>
      </c>
      <c r="E1" s="459" t="s">
        <v>380</v>
      </c>
    </row>
    <row r="2" spans="2:22">
      <c r="B2" s="458" t="s">
        <v>240</v>
      </c>
      <c r="C2" s="459">
        <v>0.98</v>
      </c>
      <c r="D2" s="459">
        <v>0.87</v>
      </c>
      <c r="E2" s="459">
        <v>0.77</v>
      </c>
      <c r="P2" t="s">
        <v>61</v>
      </c>
      <c r="Q2" t="s">
        <v>62</v>
      </c>
      <c r="R2" t="s">
        <v>63</v>
      </c>
      <c r="S2" t="s">
        <v>64</v>
      </c>
      <c r="T2" t="s">
        <v>23</v>
      </c>
      <c r="U2" t="s">
        <v>24</v>
      </c>
      <c r="V2" t="s">
        <v>25</v>
      </c>
    </row>
    <row r="3" spans="2:22">
      <c r="B3" s="458" t="s">
        <v>240</v>
      </c>
      <c r="C3" s="459">
        <v>0.96</v>
      </c>
      <c r="D3" s="459">
        <v>0.89</v>
      </c>
      <c r="E3" s="459">
        <v>0.8</v>
      </c>
      <c r="H3" t="s">
        <v>454</v>
      </c>
      <c r="P3">
        <v>1</v>
      </c>
      <c r="Q3">
        <v>1</v>
      </c>
      <c r="R3">
        <v>1</v>
      </c>
      <c r="S3">
        <v>1</v>
      </c>
      <c r="T3" s="459">
        <v>0.98</v>
      </c>
      <c r="U3" s="459">
        <v>0.87</v>
      </c>
      <c r="V3" s="459">
        <v>0.77</v>
      </c>
    </row>
    <row r="4" spans="2:22">
      <c r="B4" s="458" t="s">
        <v>240</v>
      </c>
      <c r="C4" s="459">
        <v>0.87</v>
      </c>
      <c r="D4" s="459">
        <v>0.9</v>
      </c>
      <c r="E4" s="459">
        <v>0.83</v>
      </c>
      <c r="P4">
        <v>1</v>
      </c>
      <c r="Q4">
        <v>1</v>
      </c>
      <c r="R4">
        <v>2</v>
      </c>
      <c r="S4">
        <v>1</v>
      </c>
      <c r="T4" s="459">
        <v>0.96</v>
      </c>
      <c r="U4" s="459">
        <v>0.89</v>
      </c>
      <c r="V4" s="459">
        <v>0.8</v>
      </c>
    </row>
    <row r="5" spans="2:22">
      <c r="B5" s="458" t="s">
        <v>241</v>
      </c>
      <c r="C5" s="459">
        <v>1.01</v>
      </c>
      <c r="D5" s="459">
        <v>0.93</v>
      </c>
      <c r="E5" s="459">
        <v>0.92</v>
      </c>
      <c r="H5" s="5" t="s">
        <v>4</v>
      </c>
      <c r="I5" s="5" t="s">
        <v>0</v>
      </c>
      <c r="J5" s="5" t="s">
        <v>1</v>
      </c>
      <c r="K5" s="5" t="s">
        <v>2</v>
      </c>
      <c r="L5" s="5" t="s">
        <v>3</v>
      </c>
      <c r="P5">
        <v>1</v>
      </c>
      <c r="Q5">
        <v>1</v>
      </c>
      <c r="R5">
        <v>3</v>
      </c>
      <c r="S5">
        <v>1</v>
      </c>
      <c r="T5" s="459">
        <v>0.87</v>
      </c>
      <c r="U5" s="459">
        <v>0.9</v>
      </c>
      <c r="V5" s="459">
        <v>0.83</v>
      </c>
    </row>
    <row r="6" spans="2:22">
      <c r="B6" s="458" t="s">
        <v>241</v>
      </c>
      <c r="C6" s="459">
        <v>0.99</v>
      </c>
      <c r="D6" s="459">
        <v>0.89</v>
      </c>
      <c r="E6" s="459">
        <v>0.84</v>
      </c>
      <c r="H6" s="5" t="s">
        <v>139</v>
      </c>
      <c r="I6" s="5" t="s">
        <v>7</v>
      </c>
      <c r="J6" s="459">
        <v>0.98</v>
      </c>
      <c r="K6" s="459">
        <v>0.96</v>
      </c>
      <c r="L6" s="459">
        <v>0.87</v>
      </c>
      <c r="M6" s="459">
        <f t="shared" ref="M6:M14" si="0">AVERAGE(J6:L6)</f>
        <v>0.93666666666666665</v>
      </c>
      <c r="N6">
        <v>0.88666666666666671</v>
      </c>
      <c r="O6">
        <v>0.79999999999999993</v>
      </c>
      <c r="P6">
        <v>2</v>
      </c>
      <c r="Q6">
        <v>1</v>
      </c>
      <c r="R6">
        <v>1</v>
      </c>
      <c r="S6">
        <v>2</v>
      </c>
      <c r="T6" s="459">
        <v>1.08</v>
      </c>
      <c r="U6" s="459">
        <v>0.97</v>
      </c>
      <c r="V6" s="459">
        <v>0.85</v>
      </c>
    </row>
    <row r="7" spans="2:22">
      <c r="B7" s="458" t="s">
        <v>241</v>
      </c>
      <c r="C7" s="459">
        <v>0.97</v>
      </c>
      <c r="D7" s="459">
        <v>0.9</v>
      </c>
      <c r="E7" s="459">
        <v>0.79</v>
      </c>
      <c r="H7" s="5"/>
      <c r="I7" s="5" t="s">
        <v>10</v>
      </c>
      <c r="J7" s="459">
        <v>1.05</v>
      </c>
      <c r="K7" s="459">
        <v>1.03</v>
      </c>
      <c r="L7" s="459">
        <v>0.98</v>
      </c>
      <c r="M7" s="459">
        <f t="shared" si="0"/>
        <v>1.02</v>
      </c>
      <c r="N7">
        <v>0.98</v>
      </c>
      <c r="O7">
        <v>0.82</v>
      </c>
      <c r="P7">
        <v>2</v>
      </c>
      <c r="Q7">
        <v>1</v>
      </c>
      <c r="R7">
        <v>2</v>
      </c>
      <c r="S7">
        <v>2</v>
      </c>
      <c r="T7" s="459">
        <v>1.1000000000000001</v>
      </c>
      <c r="U7" s="459">
        <v>1.01</v>
      </c>
      <c r="V7" s="459">
        <v>0.87</v>
      </c>
    </row>
    <row r="8" spans="2:22">
      <c r="B8" s="458" t="s">
        <v>242</v>
      </c>
      <c r="C8" s="459">
        <v>1.08</v>
      </c>
      <c r="D8" s="459">
        <v>0.97</v>
      </c>
      <c r="E8" s="459">
        <v>0.85</v>
      </c>
      <c r="H8" s="5"/>
      <c r="I8" s="5" t="s">
        <v>13</v>
      </c>
      <c r="J8" s="459">
        <v>1.01</v>
      </c>
      <c r="K8" s="459">
        <v>1.1000000000000001</v>
      </c>
      <c r="L8" s="459">
        <v>1.06</v>
      </c>
      <c r="M8" s="459">
        <f t="shared" si="0"/>
        <v>1.0566666666666669</v>
      </c>
      <c r="N8">
        <v>0.99333333333333329</v>
      </c>
      <c r="O8">
        <v>0.83666666666666656</v>
      </c>
      <c r="P8">
        <v>2</v>
      </c>
      <c r="Q8">
        <v>1</v>
      </c>
      <c r="R8">
        <v>3</v>
      </c>
      <c r="S8">
        <v>2</v>
      </c>
      <c r="T8" s="459">
        <v>1.04</v>
      </c>
      <c r="U8" s="459">
        <v>0.95</v>
      </c>
      <c r="V8" s="459">
        <v>0.89</v>
      </c>
    </row>
    <row r="9" spans="2:22">
      <c r="B9" s="458" t="s">
        <v>242</v>
      </c>
      <c r="C9" s="459">
        <v>1.1000000000000001</v>
      </c>
      <c r="D9" s="459">
        <v>1.01</v>
      </c>
      <c r="E9" s="459">
        <v>0.87</v>
      </c>
      <c r="H9" s="5"/>
      <c r="I9" s="5" t="s">
        <v>8</v>
      </c>
      <c r="J9" s="459">
        <v>1.08</v>
      </c>
      <c r="K9" s="459">
        <v>1.1000000000000001</v>
      </c>
      <c r="L9" s="459">
        <v>1.04</v>
      </c>
      <c r="M9" s="459">
        <f t="shared" si="0"/>
        <v>1.0733333333333335</v>
      </c>
      <c r="N9">
        <v>0.97666666666666657</v>
      </c>
      <c r="O9">
        <v>0.87</v>
      </c>
      <c r="P9">
        <v>3</v>
      </c>
      <c r="Q9">
        <v>1</v>
      </c>
      <c r="R9">
        <v>1</v>
      </c>
      <c r="S9">
        <v>3</v>
      </c>
      <c r="T9" s="459">
        <v>1.01</v>
      </c>
      <c r="U9" s="459">
        <v>0.93</v>
      </c>
      <c r="V9" s="459">
        <v>0.92</v>
      </c>
    </row>
    <row r="10" spans="2:22">
      <c r="B10" s="458" t="s">
        <v>242</v>
      </c>
      <c r="C10" s="459">
        <v>1.04</v>
      </c>
      <c r="D10" s="459">
        <v>0.95</v>
      </c>
      <c r="E10" s="459">
        <v>0.89</v>
      </c>
      <c r="H10" s="5"/>
      <c r="I10" s="5" t="s">
        <v>11</v>
      </c>
      <c r="J10" s="459">
        <v>1.1399999999999999</v>
      </c>
      <c r="K10" s="459">
        <v>1.1200000000000001</v>
      </c>
      <c r="L10" s="459">
        <v>1.17</v>
      </c>
      <c r="M10" s="459">
        <f t="shared" si="0"/>
        <v>1.1433333333333333</v>
      </c>
      <c r="N10">
        <v>1.08</v>
      </c>
      <c r="O10">
        <v>0.8833333333333333</v>
      </c>
      <c r="P10">
        <v>3</v>
      </c>
      <c r="Q10">
        <v>1</v>
      </c>
      <c r="R10">
        <v>2</v>
      </c>
      <c r="S10">
        <v>3</v>
      </c>
      <c r="T10" s="459">
        <v>0.99</v>
      </c>
      <c r="U10" s="459">
        <v>0.89</v>
      </c>
      <c r="V10" s="459">
        <v>0.84</v>
      </c>
    </row>
    <row r="11" spans="2:22">
      <c r="B11" s="458" t="s">
        <v>243</v>
      </c>
      <c r="C11" s="459">
        <v>1.05</v>
      </c>
      <c r="D11" s="459">
        <v>0.98</v>
      </c>
      <c r="E11" s="459">
        <v>0.85</v>
      </c>
      <c r="H11" s="5"/>
      <c r="I11" s="5" t="s">
        <v>14</v>
      </c>
      <c r="J11" s="459">
        <v>1.28</v>
      </c>
      <c r="K11" s="459">
        <v>1.24</v>
      </c>
      <c r="L11" s="459">
        <v>1.21</v>
      </c>
      <c r="M11" s="459">
        <f t="shared" si="0"/>
        <v>1.2433333333333334</v>
      </c>
      <c r="N11">
        <v>1.1933333333333334</v>
      </c>
      <c r="O11">
        <v>1.01</v>
      </c>
      <c r="P11">
        <v>3</v>
      </c>
      <c r="Q11">
        <v>1</v>
      </c>
      <c r="R11">
        <v>3</v>
      </c>
      <c r="S11">
        <v>3</v>
      </c>
      <c r="T11" s="459">
        <v>0.97</v>
      </c>
      <c r="U11" s="459">
        <v>0.9</v>
      </c>
      <c r="V11" s="459">
        <v>0.79</v>
      </c>
    </row>
    <row r="12" spans="2:22">
      <c r="B12" s="458" t="s">
        <v>243</v>
      </c>
      <c r="C12" s="459">
        <v>1.03</v>
      </c>
      <c r="D12" s="459">
        <v>0.96</v>
      </c>
      <c r="E12" s="459">
        <v>0.78</v>
      </c>
      <c r="H12" s="5"/>
      <c r="I12" s="5" t="s">
        <v>9</v>
      </c>
      <c r="J12" s="459">
        <v>1.01</v>
      </c>
      <c r="K12" s="459">
        <v>0.99</v>
      </c>
      <c r="L12" s="459">
        <v>0.97</v>
      </c>
      <c r="M12" s="459">
        <f t="shared" si="0"/>
        <v>0.98999999999999988</v>
      </c>
      <c r="N12">
        <v>0.90666666666666673</v>
      </c>
      <c r="O12">
        <v>0.85</v>
      </c>
      <c r="P12">
        <v>1</v>
      </c>
      <c r="Q12">
        <v>2</v>
      </c>
      <c r="R12">
        <v>1</v>
      </c>
      <c r="S12">
        <v>4</v>
      </c>
      <c r="T12" s="459">
        <v>1.05</v>
      </c>
      <c r="U12" s="459">
        <v>0.98</v>
      </c>
      <c r="V12" s="459">
        <v>0.85</v>
      </c>
    </row>
    <row r="13" spans="2:22">
      <c r="B13" s="458" t="s">
        <v>243</v>
      </c>
      <c r="C13" s="459">
        <v>0.98</v>
      </c>
      <c r="D13" s="459">
        <v>1</v>
      </c>
      <c r="E13" s="459">
        <v>0.83</v>
      </c>
      <c r="H13" s="5"/>
      <c r="I13" s="5" t="s">
        <v>12</v>
      </c>
      <c r="J13" s="459">
        <v>1.02</v>
      </c>
      <c r="K13" s="459">
        <v>1.05</v>
      </c>
      <c r="L13" s="459">
        <v>1.04</v>
      </c>
      <c r="M13" s="459">
        <f t="shared" si="0"/>
        <v>1.0366666666666668</v>
      </c>
      <c r="N13">
        <v>0.9966666666666667</v>
      </c>
      <c r="O13">
        <v>0.86</v>
      </c>
      <c r="P13">
        <v>1</v>
      </c>
      <c r="Q13">
        <v>2</v>
      </c>
      <c r="R13">
        <v>2</v>
      </c>
      <c r="S13">
        <v>4</v>
      </c>
      <c r="T13" s="459">
        <v>1.03</v>
      </c>
      <c r="U13" s="459">
        <v>0.96</v>
      </c>
      <c r="V13" s="459">
        <v>0.78</v>
      </c>
    </row>
    <row r="14" spans="2:22">
      <c r="B14" s="458" t="s">
        <v>244</v>
      </c>
      <c r="C14" s="459">
        <v>1.02</v>
      </c>
      <c r="D14" s="459">
        <v>1</v>
      </c>
      <c r="E14" s="459">
        <v>0.89</v>
      </c>
      <c r="H14" s="5"/>
      <c r="I14" s="5" t="s">
        <v>15</v>
      </c>
      <c r="J14" s="459">
        <v>1.06</v>
      </c>
      <c r="K14" s="459">
        <v>1.04</v>
      </c>
      <c r="L14" s="459">
        <v>1.1000000000000001</v>
      </c>
      <c r="M14" s="459">
        <f t="shared" si="0"/>
        <v>1.0666666666666667</v>
      </c>
      <c r="N14">
        <v>1.0066666666666666</v>
      </c>
      <c r="O14">
        <v>0.84</v>
      </c>
      <c r="P14">
        <v>1</v>
      </c>
      <c r="Q14">
        <v>2</v>
      </c>
      <c r="R14">
        <v>3</v>
      </c>
      <c r="S14">
        <v>4</v>
      </c>
      <c r="T14" s="459">
        <v>0.98</v>
      </c>
      <c r="U14" s="459">
        <v>1</v>
      </c>
      <c r="V14" s="459">
        <v>0.83</v>
      </c>
    </row>
    <row r="15" spans="2:22">
      <c r="B15" s="458" t="s">
        <v>244</v>
      </c>
      <c r="C15" s="459">
        <v>1.05</v>
      </c>
      <c r="D15" s="459">
        <v>0.97</v>
      </c>
      <c r="E15" s="459">
        <v>0.83</v>
      </c>
      <c r="H15" s="5"/>
      <c r="I15" s="5"/>
      <c r="J15" s="5"/>
      <c r="K15" s="5"/>
      <c r="L15" s="5"/>
      <c r="P15">
        <v>2</v>
      </c>
      <c r="Q15">
        <v>2</v>
      </c>
      <c r="R15">
        <v>1</v>
      </c>
      <c r="S15">
        <v>5</v>
      </c>
      <c r="T15" s="459">
        <v>1.1399999999999999</v>
      </c>
      <c r="U15" s="459">
        <v>1.05</v>
      </c>
      <c r="V15" s="459">
        <v>0.87</v>
      </c>
    </row>
    <row r="16" spans="2:22">
      <c r="B16" s="458" t="s">
        <v>244</v>
      </c>
      <c r="C16" s="459">
        <v>1.04</v>
      </c>
      <c r="D16" s="459">
        <v>1.02</v>
      </c>
      <c r="E16" s="459">
        <v>0.86</v>
      </c>
      <c r="H16" s="5"/>
      <c r="I16" s="5"/>
      <c r="J16" s="5"/>
      <c r="K16" s="5"/>
      <c r="L16" s="5"/>
      <c r="P16">
        <v>2</v>
      </c>
      <c r="Q16">
        <v>2</v>
      </c>
      <c r="R16">
        <v>2</v>
      </c>
      <c r="S16">
        <v>5</v>
      </c>
      <c r="T16" s="459">
        <v>1.1200000000000001</v>
      </c>
      <c r="U16" s="459">
        <v>1.06</v>
      </c>
      <c r="V16" s="459">
        <v>0.88</v>
      </c>
    </row>
    <row r="17" spans="2:22">
      <c r="B17" s="458" t="s">
        <v>245</v>
      </c>
      <c r="C17" s="459">
        <v>1.1399999999999999</v>
      </c>
      <c r="D17" s="459">
        <v>1.05</v>
      </c>
      <c r="E17" s="459">
        <v>0.87</v>
      </c>
      <c r="H17" s="5" t="s">
        <v>4</v>
      </c>
      <c r="I17" s="5" t="s">
        <v>0</v>
      </c>
      <c r="J17" s="5" t="s">
        <v>1</v>
      </c>
      <c r="K17" s="5" t="s">
        <v>2</v>
      </c>
      <c r="L17" s="5" t="s">
        <v>3</v>
      </c>
      <c r="P17">
        <v>2</v>
      </c>
      <c r="Q17">
        <v>2</v>
      </c>
      <c r="R17">
        <v>3</v>
      </c>
      <c r="S17">
        <v>5</v>
      </c>
      <c r="T17" s="459">
        <v>1.17</v>
      </c>
      <c r="U17" s="459">
        <v>1.1299999999999999</v>
      </c>
      <c r="V17" s="459">
        <v>0.9</v>
      </c>
    </row>
    <row r="18" spans="2:22">
      <c r="B18" s="458" t="s">
        <v>245</v>
      </c>
      <c r="C18" s="459">
        <v>1.1200000000000001</v>
      </c>
      <c r="D18" s="459">
        <v>1.06</v>
      </c>
      <c r="E18" s="459">
        <v>0.88</v>
      </c>
      <c r="H18" s="5" t="s">
        <v>140</v>
      </c>
      <c r="I18" s="5" t="s">
        <v>7</v>
      </c>
      <c r="J18" s="459">
        <v>0.87</v>
      </c>
      <c r="K18" s="459">
        <v>0.89</v>
      </c>
      <c r="L18" s="459">
        <v>0.9</v>
      </c>
      <c r="M18" s="459">
        <f t="shared" ref="M18:M26" si="1">AVERAGE(J18:L18)</f>
        <v>0.88666666666666671</v>
      </c>
      <c r="P18">
        <v>3</v>
      </c>
      <c r="Q18">
        <v>2</v>
      </c>
      <c r="R18">
        <v>1</v>
      </c>
      <c r="S18">
        <v>6</v>
      </c>
      <c r="T18" s="459">
        <v>1.02</v>
      </c>
      <c r="U18" s="459">
        <v>1</v>
      </c>
      <c r="V18" s="459">
        <v>0.89</v>
      </c>
    </row>
    <row r="19" spans="2:22">
      <c r="B19" t="s">
        <v>245</v>
      </c>
      <c r="C19" s="459">
        <v>1.17</v>
      </c>
      <c r="D19" s="459">
        <v>1.1299999999999999</v>
      </c>
      <c r="E19" s="459">
        <v>0.9</v>
      </c>
      <c r="H19" s="5"/>
      <c r="I19" s="5" t="s">
        <v>10</v>
      </c>
      <c r="J19" s="459">
        <v>0.98</v>
      </c>
      <c r="K19" s="459">
        <v>0.96</v>
      </c>
      <c r="L19" s="459">
        <v>1</v>
      </c>
      <c r="M19" s="459">
        <f t="shared" si="1"/>
        <v>0.98</v>
      </c>
      <c r="P19">
        <v>3</v>
      </c>
      <c r="Q19">
        <v>2</v>
      </c>
      <c r="R19">
        <v>2</v>
      </c>
      <c r="S19">
        <v>6</v>
      </c>
      <c r="T19" s="459">
        <v>1.05</v>
      </c>
      <c r="U19" s="459">
        <v>0.97</v>
      </c>
      <c r="V19" s="459">
        <v>0.83</v>
      </c>
    </row>
    <row r="20" spans="2:22">
      <c r="B20" t="s">
        <v>246</v>
      </c>
      <c r="C20" s="459">
        <v>1.01</v>
      </c>
      <c r="D20" s="459">
        <v>0.96</v>
      </c>
      <c r="E20" s="459">
        <v>0.8</v>
      </c>
      <c r="H20" s="5"/>
      <c r="I20" s="5" t="s">
        <v>13</v>
      </c>
      <c r="J20" s="459">
        <v>0.96</v>
      </c>
      <c r="K20" s="459">
        <v>0.99</v>
      </c>
      <c r="L20" s="459">
        <v>1.03</v>
      </c>
      <c r="M20" s="459">
        <f t="shared" si="1"/>
        <v>0.99333333333333329</v>
      </c>
      <c r="P20">
        <v>3</v>
      </c>
      <c r="Q20">
        <v>2</v>
      </c>
      <c r="R20">
        <v>3</v>
      </c>
      <c r="S20">
        <v>6</v>
      </c>
      <c r="T20" s="459">
        <v>1.04</v>
      </c>
      <c r="U20" s="459">
        <v>1.02</v>
      </c>
      <c r="V20" s="459">
        <v>0.86</v>
      </c>
    </row>
    <row r="21" spans="2:22">
      <c r="B21" t="s">
        <v>246</v>
      </c>
      <c r="C21" s="459">
        <v>1.1000000000000001</v>
      </c>
      <c r="D21" s="459">
        <v>0.99</v>
      </c>
      <c r="E21" s="459">
        <v>0.87</v>
      </c>
      <c r="H21" s="5"/>
      <c r="I21" s="5" t="s">
        <v>8</v>
      </c>
      <c r="J21" s="459">
        <v>0.97</v>
      </c>
      <c r="K21" s="459">
        <v>1.01</v>
      </c>
      <c r="L21" s="459">
        <v>0.95</v>
      </c>
      <c r="M21" s="459">
        <f t="shared" si="1"/>
        <v>0.97666666666666657</v>
      </c>
      <c r="P21">
        <v>1</v>
      </c>
      <c r="Q21">
        <v>3</v>
      </c>
      <c r="R21">
        <v>1</v>
      </c>
      <c r="S21">
        <v>7</v>
      </c>
      <c r="T21" s="459">
        <v>1.01</v>
      </c>
      <c r="U21" s="459">
        <v>0.96</v>
      </c>
      <c r="V21" s="459">
        <v>0.8</v>
      </c>
    </row>
    <row r="22" spans="2:22">
      <c r="B22" t="s">
        <v>246</v>
      </c>
      <c r="C22" s="459">
        <v>1.06</v>
      </c>
      <c r="D22" s="459">
        <v>1.03</v>
      </c>
      <c r="E22" s="459">
        <v>0.84</v>
      </c>
      <c r="H22" s="5"/>
      <c r="I22" s="5" t="s">
        <v>11</v>
      </c>
      <c r="J22" s="459">
        <v>1.05</v>
      </c>
      <c r="K22" s="459">
        <v>1.06</v>
      </c>
      <c r="L22" s="459">
        <v>1.1299999999999999</v>
      </c>
      <c r="M22" s="459">
        <f t="shared" si="1"/>
        <v>1.08</v>
      </c>
      <c r="P22">
        <v>1</v>
      </c>
      <c r="Q22">
        <v>3</v>
      </c>
      <c r="R22">
        <v>2</v>
      </c>
      <c r="S22">
        <v>7</v>
      </c>
      <c r="T22" s="459">
        <v>1.1000000000000001</v>
      </c>
      <c r="U22" s="459">
        <v>0.99</v>
      </c>
      <c r="V22" s="459">
        <v>0.87</v>
      </c>
    </row>
    <row r="23" spans="2:22">
      <c r="B23" t="s">
        <v>247</v>
      </c>
      <c r="C23" s="459">
        <v>1.06</v>
      </c>
      <c r="D23" s="459">
        <v>0.98</v>
      </c>
      <c r="E23" s="459">
        <v>0.85</v>
      </c>
      <c r="H23" s="5"/>
      <c r="I23" s="5" t="s">
        <v>14</v>
      </c>
      <c r="J23" s="459">
        <v>1.1200000000000001</v>
      </c>
      <c r="K23" s="459">
        <v>1.17</v>
      </c>
      <c r="L23" s="459">
        <v>1.29</v>
      </c>
      <c r="M23" s="459">
        <f t="shared" si="1"/>
        <v>1.1933333333333334</v>
      </c>
      <c r="P23">
        <v>1</v>
      </c>
      <c r="Q23">
        <v>3</v>
      </c>
      <c r="R23">
        <v>3</v>
      </c>
      <c r="S23">
        <v>7</v>
      </c>
      <c r="T23" s="459">
        <v>1.06</v>
      </c>
      <c r="U23" s="459">
        <v>1.03</v>
      </c>
      <c r="V23" s="459">
        <v>0.84</v>
      </c>
    </row>
    <row r="24" spans="2:22">
      <c r="B24" t="s">
        <v>247</v>
      </c>
      <c r="C24" s="459">
        <v>1.04</v>
      </c>
      <c r="D24" s="459">
        <v>1</v>
      </c>
      <c r="E24" s="459">
        <v>0.85</v>
      </c>
      <c r="H24" s="5"/>
      <c r="I24" s="5" t="s">
        <v>9</v>
      </c>
      <c r="J24" s="459">
        <v>0.93</v>
      </c>
      <c r="K24" s="459">
        <v>0.89</v>
      </c>
      <c r="L24" s="459">
        <v>0.9</v>
      </c>
      <c r="M24" s="459">
        <f t="shared" si="1"/>
        <v>0.90666666666666673</v>
      </c>
      <c r="P24">
        <v>2</v>
      </c>
      <c r="Q24">
        <v>3</v>
      </c>
      <c r="R24">
        <v>1</v>
      </c>
      <c r="S24">
        <v>8</v>
      </c>
      <c r="T24" s="459">
        <v>1.28</v>
      </c>
      <c r="U24" s="459">
        <v>1.1200000000000001</v>
      </c>
      <c r="V24" s="459">
        <v>1.05</v>
      </c>
    </row>
    <row r="25" spans="2:22">
      <c r="B25" t="s">
        <v>247</v>
      </c>
      <c r="C25" s="459">
        <v>1.1000000000000001</v>
      </c>
      <c r="D25" s="459">
        <v>1.04</v>
      </c>
      <c r="E25" s="459">
        <v>0.82</v>
      </c>
      <c r="H25" s="5"/>
      <c r="I25" s="5" t="s">
        <v>12</v>
      </c>
      <c r="J25" s="459">
        <v>1</v>
      </c>
      <c r="K25" s="459">
        <v>0.97</v>
      </c>
      <c r="L25" s="459">
        <v>1.02</v>
      </c>
      <c r="M25" s="459">
        <f t="shared" si="1"/>
        <v>0.9966666666666667</v>
      </c>
      <c r="P25">
        <v>2</v>
      </c>
      <c r="Q25">
        <v>3</v>
      </c>
      <c r="R25">
        <v>2</v>
      </c>
      <c r="S25">
        <v>8</v>
      </c>
      <c r="T25" s="459">
        <v>1.24</v>
      </c>
      <c r="U25" s="459">
        <v>1.17</v>
      </c>
      <c r="V25" s="459">
        <v>0.95</v>
      </c>
    </row>
    <row r="26" spans="2:22">
      <c r="B26" t="s">
        <v>248</v>
      </c>
      <c r="C26" s="459">
        <v>1.28</v>
      </c>
      <c r="D26" s="459">
        <v>1.1200000000000001</v>
      </c>
      <c r="E26" s="459">
        <v>1.05</v>
      </c>
      <c r="H26" s="5"/>
      <c r="I26" s="5" t="s">
        <v>15</v>
      </c>
      <c r="J26" s="459">
        <v>0.98</v>
      </c>
      <c r="K26" s="459">
        <v>1</v>
      </c>
      <c r="L26" s="459">
        <v>1.04</v>
      </c>
      <c r="M26" s="459">
        <f t="shared" si="1"/>
        <v>1.0066666666666666</v>
      </c>
      <c r="P26">
        <v>2</v>
      </c>
      <c r="Q26">
        <v>3</v>
      </c>
      <c r="R26">
        <v>3</v>
      </c>
      <c r="S26">
        <v>8</v>
      </c>
      <c r="T26" s="459">
        <v>1.21</v>
      </c>
      <c r="U26" s="459">
        <v>1.29</v>
      </c>
      <c r="V26" s="459">
        <v>1.03</v>
      </c>
    </row>
    <row r="27" spans="2:22">
      <c r="B27" t="s">
        <v>248</v>
      </c>
      <c r="C27" s="459">
        <v>1.24</v>
      </c>
      <c r="D27" s="459">
        <v>1.17</v>
      </c>
      <c r="E27" s="459">
        <v>0.95</v>
      </c>
      <c r="H27" s="5"/>
      <c r="I27" s="5"/>
      <c r="J27" s="5"/>
      <c r="K27" s="5"/>
      <c r="L27" s="5"/>
      <c r="P27">
        <v>3</v>
      </c>
      <c r="Q27">
        <v>3</v>
      </c>
      <c r="R27">
        <v>1</v>
      </c>
      <c r="S27">
        <v>9</v>
      </c>
      <c r="T27" s="459">
        <v>1.06</v>
      </c>
      <c r="U27" s="459">
        <v>0.98</v>
      </c>
      <c r="V27" s="459">
        <v>0.85</v>
      </c>
    </row>
    <row r="28" spans="2:22">
      <c r="B28" t="s">
        <v>248</v>
      </c>
      <c r="C28" s="459">
        <v>1.21</v>
      </c>
      <c r="D28" s="459">
        <v>1.29</v>
      </c>
      <c r="E28" s="459">
        <v>1.03</v>
      </c>
      <c r="H28" s="5"/>
      <c r="I28" s="5"/>
      <c r="J28" s="5"/>
      <c r="K28" s="5"/>
      <c r="L28" s="5"/>
      <c r="P28">
        <v>3</v>
      </c>
      <c r="Q28">
        <v>3</v>
      </c>
      <c r="R28">
        <v>2</v>
      </c>
      <c r="S28">
        <v>9</v>
      </c>
      <c r="T28" s="459">
        <v>1.04</v>
      </c>
      <c r="U28" s="459">
        <v>1</v>
      </c>
      <c r="V28" s="459">
        <v>0.85</v>
      </c>
    </row>
    <row r="29" spans="2:22">
      <c r="H29" s="5" t="s">
        <v>4</v>
      </c>
      <c r="I29" s="5" t="s">
        <v>0</v>
      </c>
      <c r="J29" s="5" t="s">
        <v>1</v>
      </c>
      <c r="K29" s="5" t="s">
        <v>2</v>
      </c>
      <c r="L29" s="5" t="s">
        <v>3</v>
      </c>
      <c r="P29">
        <v>3</v>
      </c>
      <c r="Q29">
        <v>3</v>
      </c>
      <c r="R29">
        <v>3</v>
      </c>
      <c r="S29">
        <v>9</v>
      </c>
      <c r="T29" s="459">
        <v>1.1000000000000001</v>
      </c>
      <c r="U29" s="459">
        <v>1.04</v>
      </c>
      <c r="V29" s="459">
        <v>0.82</v>
      </c>
    </row>
    <row r="30" spans="2:22">
      <c r="H30" s="5" t="s">
        <v>27</v>
      </c>
      <c r="I30" s="5" t="s">
        <v>7</v>
      </c>
      <c r="J30" s="459">
        <v>0.77</v>
      </c>
      <c r="K30" s="459">
        <v>0.8</v>
      </c>
      <c r="L30" s="459">
        <v>0.83</v>
      </c>
      <c r="M30" s="459">
        <f t="shared" ref="M30:M38" si="2">AVERAGE(J30:L30)</f>
        <v>0.79999999999999993</v>
      </c>
    </row>
    <row r="31" spans="2:22">
      <c r="H31" s="5"/>
      <c r="I31" s="5" t="s">
        <v>10</v>
      </c>
      <c r="J31" s="459">
        <v>0.85</v>
      </c>
      <c r="K31" s="459">
        <v>0.78</v>
      </c>
      <c r="L31" s="459">
        <v>0.83</v>
      </c>
      <c r="M31" s="459">
        <f t="shared" si="2"/>
        <v>0.82</v>
      </c>
    </row>
    <row r="32" spans="2:22">
      <c r="H32" s="5"/>
      <c r="I32" s="5" t="s">
        <v>13</v>
      </c>
      <c r="J32" s="459">
        <v>0.8</v>
      </c>
      <c r="K32" s="459">
        <v>0.87</v>
      </c>
      <c r="L32" s="459">
        <v>0.84</v>
      </c>
      <c r="M32" s="459">
        <f t="shared" si="2"/>
        <v>0.83666666666666656</v>
      </c>
    </row>
    <row r="33" spans="8:13">
      <c r="H33" s="5"/>
      <c r="I33" s="5" t="s">
        <v>8</v>
      </c>
      <c r="J33" s="459">
        <v>0.85</v>
      </c>
      <c r="K33" s="459">
        <v>0.87</v>
      </c>
      <c r="L33" s="459">
        <v>0.89</v>
      </c>
      <c r="M33" s="459">
        <f t="shared" si="2"/>
        <v>0.87</v>
      </c>
    </row>
    <row r="34" spans="8:13">
      <c r="H34" s="5"/>
      <c r="I34" s="5" t="s">
        <v>11</v>
      </c>
      <c r="J34" s="459">
        <v>0.87</v>
      </c>
      <c r="K34" s="459">
        <v>0.88</v>
      </c>
      <c r="L34" s="459">
        <v>0.9</v>
      </c>
      <c r="M34" s="459">
        <f t="shared" si="2"/>
        <v>0.8833333333333333</v>
      </c>
    </row>
    <row r="35" spans="8:13">
      <c r="H35" s="5"/>
      <c r="I35" s="5" t="s">
        <v>14</v>
      </c>
      <c r="J35" s="459">
        <v>1.05</v>
      </c>
      <c r="K35" s="459">
        <v>0.95</v>
      </c>
      <c r="L35" s="459">
        <v>1.03</v>
      </c>
      <c r="M35" s="459">
        <f t="shared" si="2"/>
        <v>1.01</v>
      </c>
    </row>
    <row r="36" spans="8:13">
      <c r="H36" s="5"/>
      <c r="I36" s="5" t="s">
        <v>9</v>
      </c>
      <c r="J36" s="459">
        <v>0.92</v>
      </c>
      <c r="K36" s="459">
        <v>0.84</v>
      </c>
      <c r="L36" s="459">
        <v>0.79</v>
      </c>
      <c r="M36" s="459">
        <f t="shared" si="2"/>
        <v>0.85</v>
      </c>
    </row>
    <row r="37" spans="8:13">
      <c r="H37" s="5"/>
      <c r="I37" s="5" t="s">
        <v>12</v>
      </c>
      <c r="J37" s="459">
        <v>0.89</v>
      </c>
      <c r="K37" s="459">
        <v>0.83</v>
      </c>
      <c r="L37" s="459">
        <v>0.86</v>
      </c>
      <c r="M37" s="459">
        <f t="shared" si="2"/>
        <v>0.86</v>
      </c>
    </row>
    <row r="38" spans="8:13">
      <c r="H38" s="5"/>
      <c r="I38" s="5" t="s">
        <v>15</v>
      </c>
      <c r="J38" s="459">
        <v>0.85</v>
      </c>
      <c r="K38" s="459">
        <v>0.85</v>
      </c>
      <c r="L38" s="459">
        <v>0.82</v>
      </c>
      <c r="M38" s="459">
        <f t="shared" si="2"/>
        <v>0.84</v>
      </c>
    </row>
    <row r="39" spans="8:13">
      <c r="H39" s="5"/>
      <c r="I39" s="5"/>
      <c r="J39" s="5"/>
      <c r="K39" s="5"/>
      <c r="L39" s="5"/>
    </row>
  </sheetData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8:AI175"/>
  <sheetViews>
    <sheetView topLeftCell="A28" workbookViewId="0">
      <selection activeCell="E34" sqref="E34"/>
    </sheetView>
  </sheetViews>
  <sheetFormatPr defaultRowHeight="15"/>
  <cols>
    <col min="7" max="10" width="9.5703125" bestFit="1" customWidth="1"/>
    <col min="11" max="11" width="9.5703125" customWidth="1"/>
    <col min="12" max="16" width="9.5703125" bestFit="1" customWidth="1"/>
  </cols>
  <sheetData>
    <row r="28" spans="3:3">
      <c r="C28" t="s">
        <v>23</v>
      </c>
    </row>
    <row r="29" spans="3:3">
      <c r="C29" t="s">
        <v>1002</v>
      </c>
    </row>
    <row r="30" spans="3:3">
      <c r="C30">
        <v>11.266999999999999</v>
      </c>
    </row>
    <row r="31" spans="3:3">
      <c r="C31">
        <v>11.455</v>
      </c>
    </row>
    <row r="32" spans="3:3">
      <c r="C32">
        <v>11.222</v>
      </c>
    </row>
    <row r="33" spans="3:28">
      <c r="C33">
        <v>12.256</v>
      </c>
    </row>
    <row r="34" spans="3:28">
      <c r="C34">
        <v>12.214</v>
      </c>
    </row>
    <row r="35" spans="3:28">
      <c r="C35">
        <v>12.061</v>
      </c>
    </row>
    <row r="36" spans="3:28">
      <c r="C36">
        <v>11.539</v>
      </c>
    </row>
    <row r="37" spans="3:28">
      <c r="C37">
        <v>11.351000000000001</v>
      </c>
    </row>
    <row r="38" spans="3:28">
      <c r="C38">
        <v>11.475</v>
      </c>
    </row>
    <row r="39" spans="3:28">
      <c r="C39">
        <v>10.816000000000001</v>
      </c>
    </row>
    <row r="40" spans="3:28">
      <c r="C40">
        <v>11.775</v>
      </c>
    </row>
    <row r="41" spans="3:28">
      <c r="C41">
        <v>11.256</v>
      </c>
    </row>
    <row r="42" spans="3:28">
      <c r="C42">
        <v>10.486000000000001</v>
      </c>
    </row>
    <row r="43" spans="3:28">
      <c r="C43">
        <v>11.846</v>
      </c>
      <c r="F43" s="2149" t="s">
        <v>66</v>
      </c>
      <c r="G43" s="2149"/>
      <c r="H43" s="2149"/>
      <c r="I43" s="2149"/>
      <c r="J43" s="2149"/>
      <c r="K43" s="2149"/>
      <c r="L43" s="2149"/>
      <c r="M43" s="1452"/>
      <c r="O43" s="2149" t="s">
        <v>66</v>
      </c>
      <c r="P43" s="2149"/>
      <c r="Q43" s="2149"/>
      <c r="R43" s="2149"/>
      <c r="S43" s="2149"/>
      <c r="T43" s="2149"/>
      <c r="U43" s="1452"/>
      <c r="V43" s="2149" t="s">
        <v>66</v>
      </c>
      <c r="W43" s="2149"/>
      <c r="X43" s="2149"/>
      <c r="Y43" s="2149"/>
      <c r="Z43" s="2149"/>
      <c r="AA43" s="2149"/>
      <c r="AB43" s="1452"/>
    </row>
    <row r="44" spans="3:28" ht="15.75" thickBot="1">
      <c r="C44">
        <v>12.428000000000001</v>
      </c>
      <c r="F44" s="1462" t="s">
        <v>67</v>
      </c>
      <c r="G44" s="1462" t="s">
        <v>393</v>
      </c>
      <c r="H44" s="1452"/>
      <c r="I44" s="1452"/>
      <c r="J44" s="1452"/>
      <c r="K44" s="1452"/>
      <c r="L44" s="1452"/>
      <c r="M44" s="1452"/>
      <c r="O44" s="1462" t="s">
        <v>67</v>
      </c>
      <c r="P44" s="1462" t="s">
        <v>394</v>
      </c>
      <c r="Q44" s="1452"/>
      <c r="R44" s="1452"/>
      <c r="S44" s="1452"/>
      <c r="T44" s="1452"/>
      <c r="U44" s="1452"/>
      <c r="V44" s="1462" t="s">
        <v>67</v>
      </c>
      <c r="W44" s="1462" t="s">
        <v>395</v>
      </c>
      <c r="X44" s="1452"/>
      <c r="Y44" s="1452"/>
      <c r="Z44" s="1452"/>
      <c r="AA44" s="1452"/>
      <c r="AB44" s="1452"/>
    </row>
    <row r="45" spans="3:28" ht="38.25" thickTop="1" thickBot="1">
      <c r="C45">
        <v>11.087</v>
      </c>
      <c r="F45" s="2164" t="s">
        <v>69</v>
      </c>
      <c r="G45" s="1495" t="s">
        <v>70</v>
      </c>
      <c r="H45" s="1496" t="s">
        <v>71</v>
      </c>
      <c r="I45" s="1496" t="s">
        <v>72</v>
      </c>
      <c r="J45" s="1496" t="s">
        <v>73</v>
      </c>
      <c r="K45" s="1605"/>
      <c r="L45" s="1497" t="s">
        <v>74</v>
      </c>
      <c r="M45" s="1452"/>
      <c r="O45" s="2164" t="s">
        <v>69</v>
      </c>
      <c r="P45" s="1495" t="s">
        <v>70</v>
      </c>
      <c r="Q45" s="1496" t="s">
        <v>71</v>
      </c>
      <c r="R45" s="1496" t="s">
        <v>72</v>
      </c>
      <c r="S45" s="1496" t="s">
        <v>73</v>
      </c>
      <c r="T45" s="1497" t="s">
        <v>74</v>
      </c>
      <c r="U45" s="1452"/>
      <c r="V45" s="2164" t="s">
        <v>69</v>
      </c>
      <c r="W45" s="1495" t="s">
        <v>70</v>
      </c>
      <c r="X45" s="1496" t="s">
        <v>71</v>
      </c>
      <c r="Y45" s="1496" t="s">
        <v>72</v>
      </c>
      <c r="Z45" s="1496" t="s">
        <v>73</v>
      </c>
      <c r="AA45" s="1497" t="s">
        <v>74</v>
      </c>
      <c r="AB45" s="1452"/>
    </row>
    <row r="46" spans="3:28" ht="24.75" thickTop="1">
      <c r="C46">
        <v>11.67</v>
      </c>
      <c r="F46" s="1498" t="s">
        <v>75</v>
      </c>
      <c r="G46" s="1499" t="s">
        <v>658</v>
      </c>
      <c r="H46" s="1500">
        <v>20</v>
      </c>
      <c r="I46" s="1467">
        <v>2.9768924712000446</v>
      </c>
      <c r="J46" s="1467">
        <v>2.286776506544137</v>
      </c>
      <c r="K46" s="1606"/>
      <c r="L46" s="1501">
        <v>7.2242947342082879E-3</v>
      </c>
      <c r="M46" s="1452"/>
      <c r="O46" s="1498" t="s">
        <v>75</v>
      </c>
      <c r="P46" s="1499" t="s">
        <v>660</v>
      </c>
      <c r="Q46" s="1500">
        <v>20</v>
      </c>
      <c r="R46" s="1467">
        <v>2.1991262740004438</v>
      </c>
      <c r="S46" s="1467">
        <v>1.2320120501693499</v>
      </c>
      <c r="T46" s="1501">
        <v>0.26171811694436153</v>
      </c>
      <c r="U46" s="1452"/>
      <c r="V46" s="1498" t="s">
        <v>75</v>
      </c>
      <c r="W46" s="1499" t="s">
        <v>662</v>
      </c>
      <c r="X46" s="1500">
        <v>20</v>
      </c>
      <c r="Y46" s="1467">
        <v>1.5227868813925185</v>
      </c>
      <c r="Z46" s="1466">
        <v>0.40735154766390635</v>
      </c>
      <c r="AA46" s="1501">
        <v>0.98570188933543346</v>
      </c>
      <c r="AB46" s="1452"/>
    </row>
    <row r="47" spans="3:28">
      <c r="C47">
        <v>11.250999999999999</v>
      </c>
      <c r="F47" s="1502" t="s">
        <v>76</v>
      </c>
      <c r="G47" s="1470">
        <v>11390.26313813315</v>
      </c>
      <c r="H47" s="1503">
        <v>1</v>
      </c>
      <c r="I47" s="1472">
        <v>11390.26313813315</v>
      </c>
      <c r="J47" s="1472">
        <v>8749.7235454858492</v>
      </c>
      <c r="K47" s="1607"/>
      <c r="L47" s="1504">
        <v>1.0189667631530015E-66</v>
      </c>
      <c r="M47" s="1452"/>
      <c r="O47" s="1502" t="s">
        <v>76</v>
      </c>
      <c r="P47" s="1470">
        <v>10538.021873750891</v>
      </c>
      <c r="Q47" s="1503">
        <v>1</v>
      </c>
      <c r="R47" s="1472">
        <v>10538.021873750891</v>
      </c>
      <c r="S47" s="1472">
        <v>5903.6946113111962</v>
      </c>
      <c r="T47" s="1504">
        <v>1.2366738704769322E-61</v>
      </c>
      <c r="U47" s="1452"/>
      <c r="V47" s="1502" t="s">
        <v>76</v>
      </c>
      <c r="W47" s="1470">
        <v>9757.2688869625144</v>
      </c>
      <c r="X47" s="1503">
        <v>1</v>
      </c>
      <c r="Y47" s="1472">
        <v>9757.2688869625144</v>
      </c>
      <c r="Z47" s="1472">
        <v>2610.1082368416764</v>
      </c>
      <c r="AA47" s="1504">
        <v>3.6686034677624319E-51</v>
      </c>
      <c r="AB47" s="1452"/>
    </row>
    <row r="48" spans="3:28">
      <c r="C48">
        <v>11.365</v>
      </c>
      <c r="F48" s="1502" t="s">
        <v>61</v>
      </c>
      <c r="G48" s="1470">
        <v>24.220443054035609</v>
      </c>
      <c r="H48" s="1503">
        <v>2</v>
      </c>
      <c r="I48" s="1472">
        <v>12.110221527017805</v>
      </c>
      <c r="J48" s="1510">
        <v>9.3027780966054294</v>
      </c>
      <c r="K48" s="1608"/>
      <c r="L48" s="1511">
        <v>3.0264963977246097E-4</v>
      </c>
      <c r="M48" s="1452"/>
      <c r="O48" s="1502" t="s">
        <v>61</v>
      </c>
      <c r="P48" s="1470">
        <v>17.221188040406574</v>
      </c>
      <c r="Q48" s="1503">
        <v>2</v>
      </c>
      <c r="R48" s="1472">
        <v>8.6105940202032869</v>
      </c>
      <c r="S48" s="1510">
        <v>4.8238956159206232</v>
      </c>
      <c r="T48" s="1511">
        <v>1.1410825678767857E-2</v>
      </c>
      <c r="U48" s="1452"/>
      <c r="V48" s="1502" t="s">
        <v>61</v>
      </c>
      <c r="W48" s="1470">
        <v>9.9149791977431185</v>
      </c>
      <c r="X48" s="1503">
        <v>2</v>
      </c>
      <c r="Y48" s="1472">
        <v>4.9574895988715593</v>
      </c>
      <c r="Z48" s="1510">
        <v>1.3261481861344655</v>
      </c>
      <c r="AA48" s="1511">
        <v>0.27316666568797904</v>
      </c>
      <c r="AB48" s="1452"/>
    </row>
    <row r="49" spans="3:35">
      <c r="C49">
        <v>11.316000000000001</v>
      </c>
      <c r="F49" s="1502" t="s">
        <v>62</v>
      </c>
      <c r="G49" s="1470">
        <v>1.1292725648894393</v>
      </c>
      <c r="H49" s="1503">
        <v>2</v>
      </c>
      <c r="I49" s="1471">
        <v>0.56463628244471964</v>
      </c>
      <c r="J49" s="1512">
        <v>0.43373988074097197</v>
      </c>
      <c r="K49" s="1609"/>
      <c r="L49" s="1511">
        <v>0.65009662446688743</v>
      </c>
      <c r="M49" s="1452"/>
      <c r="O49" s="1502" t="s">
        <v>62</v>
      </c>
      <c r="P49" s="1509">
        <v>0.66070122501379969</v>
      </c>
      <c r="Q49" s="1503">
        <v>2</v>
      </c>
      <c r="R49" s="1471">
        <v>0.33035061250689984</v>
      </c>
      <c r="S49" s="1512">
        <v>0.18507165332027861</v>
      </c>
      <c r="T49" s="1511">
        <v>0.83151733585846854</v>
      </c>
      <c r="U49" s="1452"/>
      <c r="V49" s="1502" t="s">
        <v>62</v>
      </c>
      <c r="W49" s="1470">
        <v>1.2323080750425286</v>
      </c>
      <c r="X49" s="1503">
        <v>2</v>
      </c>
      <c r="Y49" s="1471">
        <v>0.6161540375212643</v>
      </c>
      <c r="Z49" s="1512">
        <v>0.16482365579228767</v>
      </c>
      <c r="AA49" s="1511">
        <v>0.84842590162908416</v>
      </c>
      <c r="AB49" s="1452"/>
    </row>
    <row r="50" spans="3:35">
      <c r="C50">
        <v>10.317</v>
      </c>
      <c r="F50" s="1502" t="s">
        <v>77</v>
      </c>
      <c r="G50" s="1470">
        <v>1.5971943476085513</v>
      </c>
      <c r="H50" s="1503">
        <v>2</v>
      </c>
      <c r="I50" s="1471">
        <v>0.79859717380427564</v>
      </c>
      <c r="J50" s="1471">
        <v>0.61346295605765688</v>
      </c>
      <c r="K50" s="1610"/>
      <c r="L50" s="1504">
        <v>0.54483357783922659</v>
      </c>
      <c r="M50" s="1452"/>
      <c r="O50" s="1502" t="s">
        <v>77</v>
      </c>
      <c r="P50" s="1470">
        <v>2.3742199162076618</v>
      </c>
      <c r="Q50" s="1503">
        <v>2</v>
      </c>
      <c r="R50" s="1472">
        <v>1.1871099581038309</v>
      </c>
      <c r="S50" s="1471">
        <v>0.66505220302763601</v>
      </c>
      <c r="T50" s="1504">
        <v>0.51799598206444453</v>
      </c>
      <c r="U50" s="1452"/>
      <c r="V50" s="1502" t="s">
        <v>77</v>
      </c>
      <c r="W50" s="1470">
        <v>4.3265582389725621</v>
      </c>
      <c r="X50" s="1503">
        <v>2</v>
      </c>
      <c r="Y50" s="1472">
        <v>2.163279119486281</v>
      </c>
      <c r="Z50" s="1471">
        <v>0.5786857689146353</v>
      </c>
      <c r="AA50" s="1504">
        <v>0.56373261153439447</v>
      </c>
      <c r="AB50" s="1452"/>
    </row>
    <row r="51" spans="3:35">
      <c r="C51">
        <v>11.798</v>
      </c>
      <c r="F51" s="1502" t="s">
        <v>530</v>
      </c>
      <c r="G51" s="1470">
        <v>18.062102828162221</v>
      </c>
      <c r="H51" s="1503">
        <v>2</v>
      </c>
      <c r="I51" s="1472">
        <v>9.0310514140811105</v>
      </c>
      <c r="J51" s="1510">
        <v>6.9374343893542321</v>
      </c>
      <c r="K51" s="1608"/>
      <c r="L51" s="1511">
        <v>1.94821031064984E-3</v>
      </c>
      <c r="M51" s="1452"/>
      <c r="O51" s="1502" t="s">
        <v>530</v>
      </c>
      <c r="P51" s="1470">
        <v>11.384499237500531</v>
      </c>
      <c r="Q51" s="1503">
        <v>2</v>
      </c>
      <c r="R51" s="1472">
        <v>5.6922496187502656</v>
      </c>
      <c r="S51" s="1510">
        <v>3.1889574535958638</v>
      </c>
      <c r="T51" s="1511">
        <v>4.8286900637089229E-2</v>
      </c>
      <c r="U51" s="1452"/>
      <c r="V51" s="1502" t="s">
        <v>530</v>
      </c>
      <c r="W51" s="1470">
        <v>8.0727804564701042</v>
      </c>
      <c r="X51" s="1503">
        <v>2</v>
      </c>
      <c r="Y51" s="1472">
        <v>4.0363902282350521</v>
      </c>
      <c r="Z51" s="1510">
        <v>1.079750440812469</v>
      </c>
      <c r="AA51" s="1511">
        <v>0.34618795568131244</v>
      </c>
      <c r="AB51" s="1452"/>
    </row>
    <row r="52" spans="3:35">
      <c r="C52">
        <v>11.696</v>
      </c>
      <c r="F52" s="1502" t="s">
        <v>78</v>
      </c>
      <c r="G52" s="1470">
        <v>2.1037351575947918</v>
      </c>
      <c r="H52" s="1503">
        <v>4</v>
      </c>
      <c r="I52" s="1471">
        <v>0.52593378939869795</v>
      </c>
      <c r="J52" s="1512">
        <v>0.40400956542103283</v>
      </c>
      <c r="K52" s="1609"/>
      <c r="L52" s="1511">
        <v>0.80502029813223763</v>
      </c>
      <c r="M52" s="1452"/>
      <c r="O52" s="1502" t="s">
        <v>78</v>
      </c>
      <c r="P52" s="1470">
        <v>1.2887733536391532</v>
      </c>
      <c r="Q52" s="1503">
        <v>4</v>
      </c>
      <c r="R52" s="1471">
        <v>0.32219333840978831</v>
      </c>
      <c r="S52" s="1512">
        <v>0.18050172020502644</v>
      </c>
      <c r="T52" s="1511">
        <v>0.94763556120549208</v>
      </c>
      <c r="U52" s="1452"/>
      <c r="V52" s="1502" t="s">
        <v>78</v>
      </c>
      <c r="W52" s="1470">
        <v>2.4015829907874586</v>
      </c>
      <c r="X52" s="1503">
        <v>4</v>
      </c>
      <c r="Y52" s="1471">
        <v>0.60039574769686466</v>
      </c>
      <c r="Z52" s="1512">
        <v>0.1606082505855948</v>
      </c>
      <c r="AA52" s="1511">
        <v>0.95739903488410627</v>
      </c>
      <c r="AB52" s="1452"/>
    </row>
    <row r="53" spans="3:35">
      <c r="C53">
        <v>11.401999999999999</v>
      </c>
      <c r="F53" s="1502" t="s">
        <v>531</v>
      </c>
      <c r="G53" s="1470">
        <v>9.8754133636707504</v>
      </c>
      <c r="H53" s="1503">
        <v>4</v>
      </c>
      <c r="I53" s="1472">
        <v>2.4688533409176876</v>
      </c>
      <c r="J53" s="1510">
        <v>1.8965131837085372</v>
      </c>
      <c r="K53" s="1608"/>
      <c r="L53" s="1511">
        <v>0.12275428994150032</v>
      </c>
      <c r="M53" s="1452"/>
      <c r="O53" s="1502" t="s">
        <v>531</v>
      </c>
      <c r="P53" s="1470">
        <v>7.8484822947243362</v>
      </c>
      <c r="Q53" s="1503">
        <v>4</v>
      </c>
      <c r="R53" s="1472">
        <v>1.9621205736810841</v>
      </c>
      <c r="S53" s="1510">
        <v>1.0992348275949002</v>
      </c>
      <c r="T53" s="1511">
        <v>0.36529784846632751</v>
      </c>
      <c r="U53" s="1452"/>
      <c r="V53" s="1502" t="s">
        <v>531</v>
      </c>
      <c r="W53" s="1470">
        <v>1.6682876895009446</v>
      </c>
      <c r="X53" s="1503">
        <v>4</v>
      </c>
      <c r="Y53" s="1471">
        <v>0.41707192237523616</v>
      </c>
      <c r="Z53" s="1512">
        <v>0.11156839814075099</v>
      </c>
      <c r="AA53" s="1511">
        <v>0.9780053531166899</v>
      </c>
      <c r="AB53" s="1452"/>
    </row>
    <row r="54" spans="3:35">
      <c r="C54">
        <v>11.757999999999999</v>
      </c>
      <c r="F54" s="1502" t="s">
        <v>532</v>
      </c>
      <c r="G54" s="1470">
        <v>2.5496881080392018</v>
      </c>
      <c r="H54" s="1503">
        <v>4</v>
      </c>
      <c r="I54" s="1471">
        <v>0.63742202700980044</v>
      </c>
      <c r="J54" s="1512">
        <v>0.48965212221190835</v>
      </c>
      <c r="K54" s="1609"/>
      <c r="L54" s="1511">
        <v>0.74328288505406648</v>
      </c>
      <c r="M54" s="1452"/>
      <c r="O54" s="1502" t="s">
        <v>532</v>
      </c>
      <c r="P54" s="1470">
        <v>3.2046614125160389</v>
      </c>
      <c r="Q54" s="1503">
        <v>4</v>
      </c>
      <c r="R54" s="1471">
        <v>0.80116535312900972</v>
      </c>
      <c r="S54" s="1512">
        <v>0.44883524011451253</v>
      </c>
      <c r="T54" s="1511">
        <v>0.77281642933633088</v>
      </c>
      <c r="U54" s="1452"/>
      <c r="V54" s="1502" t="s">
        <v>532</v>
      </c>
      <c r="W54" s="1470">
        <v>2.8392409793338436</v>
      </c>
      <c r="X54" s="1503">
        <v>4</v>
      </c>
      <c r="Y54" s="1471">
        <v>0.70981024483346089</v>
      </c>
      <c r="Z54" s="1512">
        <v>0.18987706376626995</v>
      </c>
      <c r="AA54" s="1511">
        <v>0.94278995307118507</v>
      </c>
      <c r="AB54" s="1452"/>
    </row>
    <row r="55" spans="3:35">
      <c r="C55">
        <v>12.577</v>
      </c>
      <c r="F55" s="1502" t="s">
        <v>79</v>
      </c>
      <c r="G55" s="1470">
        <v>78.107129297882366</v>
      </c>
      <c r="H55" s="1503">
        <v>60</v>
      </c>
      <c r="I55" s="1510">
        <v>1.3017854882980395</v>
      </c>
      <c r="J55" s="1481"/>
      <c r="K55" s="1611"/>
      <c r="L55" s="1480"/>
      <c r="M55" s="1452"/>
      <c r="O55" s="1502" t="s">
        <v>79</v>
      </c>
      <c r="P55" s="1470">
        <v>107.09925801609602</v>
      </c>
      <c r="Q55" s="1503">
        <v>60</v>
      </c>
      <c r="R55" s="1510">
        <v>1.7849876336016002</v>
      </c>
      <c r="S55" s="1481"/>
      <c r="T55" s="1480"/>
      <c r="U55" s="1452"/>
      <c r="V55" s="1502" t="s">
        <v>79</v>
      </c>
      <c r="W55" s="1470">
        <v>224.29573032808378</v>
      </c>
      <c r="X55" s="1503">
        <v>60</v>
      </c>
      <c r="Y55" s="1510">
        <v>3.7382621721347298</v>
      </c>
      <c r="Z55" s="1481"/>
      <c r="AA55" s="1480"/>
      <c r="AB55" s="1452"/>
    </row>
    <row r="56" spans="3:35">
      <c r="C56">
        <v>10.115</v>
      </c>
      <c r="F56" s="1502" t="s">
        <v>80</v>
      </c>
      <c r="G56" s="1470">
        <v>11527.908116855053</v>
      </c>
      <c r="H56" s="1503">
        <v>81</v>
      </c>
      <c r="I56" s="1481"/>
      <c r="J56" s="1481"/>
      <c r="K56" s="1611"/>
      <c r="L56" s="1480"/>
      <c r="M56" s="1452"/>
      <c r="O56" s="1502" t="s">
        <v>80</v>
      </c>
      <c r="P56" s="1470">
        <v>10689.103657247018</v>
      </c>
      <c r="Q56" s="1503">
        <v>81</v>
      </c>
      <c r="R56" s="1481"/>
      <c r="S56" s="1481"/>
      <c r="T56" s="1480"/>
      <c r="U56" s="1452"/>
      <c r="V56" s="1502" t="s">
        <v>80</v>
      </c>
      <c r="W56" s="1470">
        <v>10012.020354918464</v>
      </c>
      <c r="X56" s="1503">
        <v>81</v>
      </c>
      <c r="Y56" s="1481"/>
      <c r="Z56" s="1481"/>
      <c r="AA56" s="1480"/>
      <c r="AB56" s="1452"/>
    </row>
    <row r="57" spans="3:35" ht="24.75" thickBot="1">
      <c r="C57">
        <v>11.343999999999999</v>
      </c>
      <c r="F57" s="1505" t="s">
        <v>81</v>
      </c>
      <c r="G57" s="1475">
        <v>137.64497872188326</v>
      </c>
      <c r="H57" s="1506">
        <v>80</v>
      </c>
      <c r="I57" s="1507"/>
      <c r="J57" s="1507"/>
      <c r="K57" s="1612"/>
      <c r="L57" s="1508"/>
      <c r="M57" s="1452"/>
      <c r="O57" s="1505" t="s">
        <v>81</v>
      </c>
      <c r="P57" s="1475">
        <v>151.08178349610489</v>
      </c>
      <c r="Q57" s="1506">
        <v>80</v>
      </c>
      <c r="R57" s="1507"/>
      <c r="S57" s="1507"/>
      <c r="T57" s="1508"/>
      <c r="U57" s="1452"/>
      <c r="V57" s="1505" t="s">
        <v>81</v>
      </c>
      <c r="W57" s="1475">
        <v>254.75146795593415</v>
      </c>
      <c r="X57" s="1506">
        <v>80</v>
      </c>
      <c r="Y57" s="1507"/>
      <c r="Z57" s="1507"/>
      <c r="AA57" s="1508"/>
      <c r="AB57" s="1452"/>
    </row>
    <row r="58" spans="3:35" ht="15.75" thickTop="1">
      <c r="C58">
        <v>10.576000000000001</v>
      </c>
      <c r="F58" s="2148" t="s">
        <v>657</v>
      </c>
      <c r="G58" s="2148"/>
      <c r="H58" s="2148"/>
      <c r="I58" s="2148"/>
      <c r="J58" s="2148"/>
      <c r="K58" s="2148"/>
      <c r="L58" s="2148"/>
      <c r="M58" s="1452"/>
      <c r="O58" s="2148" t="s">
        <v>659</v>
      </c>
      <c r="P58" s="2148"/>
      <c r="Q58" s="2148"/>
      <c r="R58" s="2148"/>
      <c r="S58" s="2148"/>
      <c r="T58" s="2148"/>
      <c r="U58" s="1452"/>
      <c r="V58" s="2148" t="s">
        <v>661</v>
      </c>
      <c r="W58" s="2148"/>
      <c r="X58" s="2148"/>
      <c r="Y58" s="2148"/>
      <c r="Z58" s="2148"/>
      <c r="AA58" s="2148"/>
      <c r="AB58" s="1452"/>
    </row>
    <row r="59" spans="3:35">
      <c r="C59">
        <v>11.704000000000001</v>
      </c>
    </row>
    <row r="60" spans="3:35">
      <c r="C60">
        <v>11.893000000000001</v>
      </c>
      <c r="F60" s="2149" t="s">
        <v>100</v>
      </c>
      <c r="G60" s="2149"/>
      <c r="H60" s="2149"/>
      <c r="I60" s="2149"/>
      <c r="J60" s="2149"/>
      <c r="K60" s="1564"/>
      <c r="N60" s="2149" t="s">
        <v>100</v>
      </c>
      <c r="O60" s="2149"/>
      <c r="P60" s="2149"/>
      <c r="Q60" s="2149"/>
      <c r="R60" s="2149"/>
    </row>
    <row r="61" spans="3:35" ht="15.75" thickBot="1">
      <c r="C61">
        <v>11.430999999999999</v>
      </c>
      <c r="F61" s="1462" t="s">
        <v>67</v>
      </c>
      <c r="G61" s="1462" t="s">
        <v>639</v>
      </c>
      <c r="H61" s="1452"/>
      <c r="I61" s="1452"/>
      <c r="J61" s="1452"/>
      <c r="K61" s="1452"/>
      <c r="N61" s="1462" t="s">
        <v>67</v>
      </c>
      <c r="O61" s="1462" t="s">
        <v>645</v>
      </c>
      <c r="P61" s="1452"/>
      <c r="Q61" s="1452"/>
      <c r="R61" s="1452"/>
      <c r="U61" s="2149" t="s">
        <v>100</v>
      </c>
      <c r="V61" s="2149"/>
      <c r="W61" s="2149"/>
      <c r="X61" s="2149"/>
      <c r="Y61" s="2149"/>
      <c r="AC61" s="2149" t="s">
        <v>664</v>
      </c>
      <c r="AD61" s="2149"/>
      <c r="AE61" s="2149"/>
      <c r="AF61" s="2149"/>
      <c r="AG61" s="2149"/>
      <c r="AH61" s="2149"/>
      <c r="AI61" s="1452"/>
    </row>
    <row r="62" spans="3:35" ht="16.5" thickTop="1" thickBot="1">
      <c r="C62">
        <v>10.903</v>
      </c>
      <c r="F62" s="2150" t="s">
        <v>0</v>
      </c>
      <c r="G62" s="2152" t="s">
        <v>86</v>
      </c>
      <c r="H62" s="2154" t="s">
        <v>87</v>
      </c>
      <c r="I62" s="2154" t="s">
        <v>88</v>
      </c>
      <c r="J62" s="2156"/>
      <c r="K62" s="1613"/>
      <c r="N62" s="2150" t="s">
        <v>0</v>
      </c>
      <c r="O62" s="2152" t="s">
        <v>86</v>
      </c>
      <c r="P62" s="2154" t="s">
        <v>87</v>
      </c>
      <c r="Q62" s="2154" t="s">
        <v>88</v>
      </c>
      <c r="R62" s="2156"/>
      <c r="U62" s="1462" t="s">
        <v>67</v>
      </c>
      <c r="V62" s="1462" t="s">
        <v>651</v>
      </c>
      <c r="W62" s="1452"/>
      <c r="X62" s="1452"/>
      <c r="Y62" s="1452"/>
      <c r="AC62" s="2157" t="s">
        <v>0</v>
      </c>
      <c r="AD62" s="2158"/>
      <c r="AE62" s="2152" t="s">
        <v>62</v>
      </c>
      <c r="AF62" s="2154" t="s">
        <v>93</v>
      </c>
      <c r="AG62" s="2154"/>
      <c r="AH62" s="2156"/>
      <c r="AI62" s="1452"/>
    </row>
    <row r="63" spans="3:35" ht="26.25" thickTop="1" thickBot="1">
      <c r="C63">
        <v>10.394</v>
      </c>
      <c r="F63" s="2151"/>
      <c r="G63" s="2153"/>
      <c r="H63" s="2155"/>
      <c r="I63" s="1463" t="s">
        <v>89</v>
      </c>
      <c r="J63" s="1464" t="s">
        <v>90</v>
      </c>
      <c r="K63" s="1613"/>
      <c r="N63" s="2151"/>
      <c r="O63" s="2153"/>
      <c r="P63" s="2155"/>
      <c r="Q63" s="1463" t="s">
        <v>89</v>
      </c>
      <c r="R63" s="1464" t="s">
        <v>90</v>
      </c>
      <c r="U63" s="2150" t="s">
        <v>0</v>
      </c>
      <c r="V63" s="2152" t="s">
        <v>86</v>
      </c>
      <c r="W63" s="2154" t="s">
        <v>87</v>
      </c>
      <c r="X63" s="2154" t="s">
        <v>88</v>
      </c>
      <c r="Y63" s="2156"/>
      <c r="AC63" s="2159"/>
      <c r="AD63" s="2160"/>
      <c r="AE63" s="2153"/>
      <c r="AF63" s="1479" t="s">
        <v>94</v>
      </c>
      <c r="AG63" s="1479" t="s">
        <v>99</v>
      </c>
      <c r="AH63" s="1454" t="s">
        <v>101</v>
      </c>
      <c r="AI63" s="1452"/>
    </row>
    <row r="64" spans="3:35" ht="26.25" thickTop="1" thickBot="1">
      <c r="C64">
        <v>11.641</v>
      </c>
      <c r="F64" s="1465" t="s">
        <v>94</v>
      </c>
      <c r="G64" s="1484">
        <v>11.314897578333333</v>
      </c>
      <c r="H64" s="1466">
        <v>0.39009123957165276</v>
      </c>
      <c r="I64" s="1467">
        <v>10.487941092385611</v>
      </c>
      <c r="J64" s="1468">
        <v>12.141854064281056</v>
      </c>
      <c r="K64" s="1614"/>
      <c r="N64" s="1465" t="s">
        <v>94</v>
      </c>
      <c r="O64" s="1484">
        <v>11.20793572333333</v>
      </c>
      <c r="P64" s="1466">
        <v>0.83328615701323672</v>
      </c>
      <c r="Q64" s="1467">
        <v>9.4414479833132816</v>
      </c>
      <c r="R64" s="1468">
        <v>12.974423463353379</v>
      </c>
      <c r="U64" s="2151"/>
      <c r="V64" s="2153"/>
      <c r="W64" s="2155"/>
      <c r="X64" s="1463" t="s">
        <v>89</v>
      </c>
      <c r="Y64" s="1464" t="s">
        <v>90</v>
      </c>
      <c r="AC64" s="2161" t="s">
        <v>98</v>
      </c>
      <c r="AD64" s="1455" t="s">
        <v>102</v>
      </c>
      <c r="AE64" s="1456">
        <v>9</v>
      </c>
      <c r="AF64" s="1489">
        <v>11.130731618111112</v>
      </c>
      <c r="AG64" s="1490"/>
      <c r="AH64" s="1491"/>
      <c r="AI64" s="1452"/>
    </row>
    <row r="65" spans="3:35" ht="15.75" thickTop="1">
      <c r="C65">
        <v>11.657</v>
      </c>
      <c r="F65" s="1469" t="s">
        <v>99</v>
      </c>
      <c r="G65" s="1485">
        <v>12.177128783333332</v>
      </c>
      <c r="H65" s="1471">
        <v>0.39009123957165276</v>
      </c>
      <c r="I65" s="1472">
        <v>11.35017229738561</v>
      </c>
      <c r="J65" s="1473">
        <v>13.004085269281054</v>
      </c>
      <c r="K65" s="1614"/>
      <c r="N65" s="1469" t="s">
        <v>99</v>
      </c>
      <c r="O65" s="1485">
        <v>11.408774559666664</v>
      </c>
      <c r="P65" s="1471">
        <v>0.83328615701323672</v>
      </c>
      <c r="Q65" s="1472">
        <v>9.6422868196466176</v>
      </c>
      <c r="R65" s="1473">
        <v>13.175262299686711</v>
      </c>
      <c r="U65" s="1465" t="s">
        <v>94</v>
      </c>
      <c r="V65" s="1484">
        <v>11.163751563333333</v>
      </c>
      <c r="W65" s="1466">
        <v>0.39231688442338586</v>
      </c>
      <c r="X65" s="1467">
        <v>10.332076921070238</v>
      </c>
      <c r="Y65" s="1468">
        <v>11.995426205596429</v>
      </c>
      <c r="AC65" s="2162"/>
      <c r="AD65" s="1457" t="s">
        <v>105</v>
      </c>
      <c r="AE65" s="1458">
        <v>9</v>
      </c>
      <c r="AF65" s="1492">
        <v>11.224102585555556</v>
      </c>
      <c r="AG65" s="1492">
        <v>11.224102585555556</v>
      </c>
      <c r="AH65" s="1494"/>
      <c r="AI65" s="1452"/>
    </row>
    <row r="66" spans="3:35">
      <c r="C66">
        <v>10.679</v>
      </c>
      <c r="F66" s="1469" t="s">
        <v>101</v>
      </c>
      <c r="G66" s="1485">
        <v>11.45517109</v>
      </c>
      <c r="H66" s="1471">
        <v>0.39009123957165281</v>
      </c>
      <c r="I66" s="1472">
        <v>10.628214604052278</v>
      </c>
      <c r="J66" s="1473">
        <v>12.282127575947722</v>
      </c>
      <c r="K66" s="1614"/>
      <c r="N66" s="1469" t="s">
        <v>101</v>
      </c>
      <c r="O66" s="1485">
        <v>11.230875016666664</v>
      </c>
      <c r="P66" s="1471">
        <v>0.83328615701323683</v>
      </c>
      <c r="Q66" s="1472">
        <v>9.4643872766466153</v>
      </c>
      <c r="R66" s="1473">
        <v>12.997362756686712</v>
      </c>
      <c r="U66" s="1469" t="s">
        <v>99</v>
      </c>
      <c r="V66" s="1485">
        <v>13.894483296666667</v>
      </c>
      <c r="W66" s="1471">
        <v>0.39231688442338586</v>
      </c>
      <c r="X66" s="1472">
        <v>13.062808654403572</v>
      </c>
      <c r="Y66" s="1473">
        <v>14.726157938929763</v>
      </c>
      <c r="AC66" s="2162"/>
      <c r="AD66" s="1457" t="s">
        <v>94</v>
      </c>
      <c r="AE66" s="1458">
        <v>9</v>
      </c>
      <c r="AF66" s="1492">
        <v>11.228861621666665</v>
      </c>
      <c r="AG66" s="1492">
        <v>11.228861621666665</v>
      </c>
      <c r="AH66" s="1494"/>
      <c r="AI66" s="1452"/>
    </row>
    <row r="67" spans="3:35">
      <c r="C67">
        <v>10.367000000000001</v>
      </c>
      <c r="F67" s="1469" t="s">
        <v>102</v>
      </c>
      <c r="G67" s="1485">
        <v>11.282269674333332</v>
      </c>
      <c r="H67" s="1471">
        <v>0.39009123957165276</v>
      </c>
      <c r="I67" s="1472">
        <v>10.45531318838561</v>
      </c>
      <c r="J67" s="1473">
        <v>12.109226160281054</v>
      </c>
      <c r="K67" s="1614"/>
      <c r="N67" s="1469" t="s">
        <v>102</v>
      </c>
      <c r="O67" s="1485">
        <v>10.782128689999997</v>
      </c>
      <c r="P67" s="1471">
        <v>0.83328615701323672</v>
      </c>
      <c r="Q67" s="1472">
        <v>9.0156409499799501</v>
      </c>
      <c r="R67" s="1473">
        <v>12.548616430020044</v>
      </c>
      <c r="U67" s="1469" t="s">
        <v>101</v>
      </c>
      <c r="V67" s="1485">
        <v>11.529731323333333</v>
      </c>
      <c r="W67" s="1471">
        <v>0.39231688442338591</v>
      </c>
      <c r="X67" s="1472">
        <v>10.698056681070238</v>
      </c>
      <c r="Y67" s="1473">
        <v>12.361405965596429</v>
      </c>
      <c r="AC67" s="2162"/>
      <c r="AD67" s="1457" t="s">
        <v>101</v>
      </c>
      <c r="AE67" s="1458">
        <v>9</v>
      </c>
      <c r="AF67" s="1492">
        <v>11.405259143333334</v>
      </c>
      <c r="AG67" s="1492">
        <v>11.405259143333334</v>
      </c>
      <c r="AH67" s="1488">
        <v>11.405259143333334</v>
      </c>
      <c r="AI67" s="1452"/>
    </row>
    <row r="68" spans="3:35">
      <c r="C68">
        <v>11.3</v>
      </c>
      <c r="F68" s="1469" t="s">
        <v>103</v>
      </c>
      <c r="G68" s="1485">
        <v>11.586759446666665</v>
      </c>
      <c r="H68" s="1471">
        <v>0.39009123957165276</v>
      </c>
      <c r="I68" s="1472">
        <v>10.759802960718943</v>
      </c>
      <c r="J68" s="1473">
        <v>12.413715932614387</v>
      </c>
      <c r="K68" s="1614"/>
      <c r="N68" s="1469" t="s">
        <v>103</v>
      </c>
      <c r="O68" s="1485">
        <v>12.425655439999996</v>
      </c>
      <c r="P68" s="1471">
        <v>0.83328615701323672</v>
      </c>
      <c r="Q68" s="1472">
        <v>10.65916769997995</v>
      </c>
      <c r="R68" s="1473">
        <v>14.192143180020043</v>
      </c>
      <c r="U68" s="1469" t="s">
        <v>102</v>
      </c>
      <c r="V68" s="1485">
        <v>11.327796490000001</v>
      </c>
      <c r="W68" s="1471">
        <v>0.39231688442338586</v>
      </c>
      <c r="X68" s="1472">
        <v>10.496121847736905</v>
      </c>
      <c r="Y68" s="1473">
        <v>12.159471132263096</v>
      </c>
      <c r="AC68" s="2162"/>
      <c r="AD68" s="1457" t="s">
        <v>107</v>
      </c>
      <c r="AE68" s="1458">
        <v>9</v>
      </c>
      <c r="AF68" s="1492">
        <v>11.945712001444445</v>
      </c>
      <c r="AG68" s="1492">
        <v>11.945712001444445</v>
      </c>
      <c r="AH68" s="1488">
        <v>11.945712001444445</v>
      </c>
      <c r="AI68" s="1452"/>
    </row>
    <row r="69" spans="3:35">
      <c r="C69">
        <v>14.481999999999999</v>
      </c>
      <c r="F69" s="1469" t="s">
        <v>104</v>
      </c>
      <c r="G69" s="1485">
        <v>11.335776339999999</v>
      </c>
      <c r="H69" s="1471">
        <v>0.39009123957165276</v>
      </c>
      <c r="I69" s="1472">
        <v>10.508819854052277</v>
      </c>
      <c r="J69" s="1473">
        <v>12.162732825947721</v>
      </c>
      <c r="K69" s="1614"/>
      <c r="N69" s="1469" t="s">
        <v>104</v>
      </c>
      <c r="O69" s="1485">
        <v>11.942723129999996</v>
      </c>
      <c r="P69" s="1471">
        <v>0.83328615701323672</v>
      </c>
      <c r="Q69" s="1472">
        <v>10.176235389979947</v>
      </c>
      <c r="R69" s="1473">
        <v>13.709210870020044</v>
      </c>
      <c r="U69" s="1469" t="s">
        <v>103</v>
      </c>
      <c r="V69" s="1485">
        <v>14.010029076666671</v>
      </c>
      <c r="W69" s="1471">
        <v>0.39231688442338586</v>
      </c>
      <c r="X69" s="1472">
        <v>13.178354434403575</v>
      </c>
      <c r="Y69" s="1473">
        <v>14.841703718929766</v>
      </c>
      <c r="AC69" s="2162"/>
      <c r="AD69" s="1457" t="s">
        <v>104</v>
      </c>
      <c r="AE69" s="1458">
        <v>9</v>
      </c>
      <c r="AF69" s="1492">
        <v>12.188945704444444</v>
      </c>
      <c r="AG69" s="1492">
        <v>12.188945704444444</v>
      </c>
      <c r="AH69" s="1488">
        <v>12.188945704444444</v>
      </c>
      <c r="AI69" s="1452"/>
    </row>
    <row r="70" spans="3:35">
      <c r="C70">
        <v>12.568</v>
      </c>
      <c r="F70" s="1469" t="s">
        <v>105</v>
      </c>
      <c r="G70" s="1485">
        <v>10.99928508</v>
      </c>
      <c r="H70" s="1471">
        <v>0.39009123957165276</v>
      </c>
      <c r="I70" s="1472">
        <v>10.172328594052278</v>
      </c>
      <c r="J70" s="1473">
        <v>11.826241565947722</v>
      </c>
      <c r="K70" s="1614"/>
      <c r="N70" s="1469" t="s">
        <v>105</v>
      </c>
      <c r="O70" s="1485">
        <v>11.588195139999998</v>
      </c>
      <c r="P70" s="1471">
        <v>0.83328615701323672</v>
      </c>
      <c r="Q70" s="1472">
        <v>9.8217073999799496</v>
      </c>
      <c r="R70" s="1473">
        <v>13.354682880020047</v>
      </c>
      <c r="U70" s="1469" t="s">
        <v>104</v>
      </c>
      <c r="V70" s="1485">
        <v>13.288337643333334</v>
      </c>
      <c r="W70" s="1471">
        <v>0.39231688442338586</v>
      </c>
      <c r="X70" s="1472">
        <v>12.456663001070238</v>
      </c>
      <c r="Y70" s="1473">
        <v>14.120012285596429</v>
      </c>
      <c r="AC70" s="2162"/>
      <c r="AD70" s="1457" t="s">
        <v>106</v>
      </c>
      <c r="AE70" s="1458">
        <v>9</v>
      </c>
      <c r="AF70" s="1492">
        <v>12.433952871000001</v>
      </c>
      <c r="AG70" s="1492">
        <v>12.433952871000001</v>
      </c>
      <c r="AH70" s="1488">
        <v>12.433952871000001</v>
      </c>
      <c r="AI70" s="1452"/>
    </row>
    <row r="71" spans="3:35">
      <c r="C71">
        <v>10.227</v>
      </c>
      <c r="F71" s="1469" t="s">
        <v>106</v>
      </c>
      <c r="G71" s="1485">
        <v>11.631703263333332</v>
      </c>
      <c r="H71" s="1471">
        <v>0.39009123957165276</v>
      </c>
      <c r="I71" s="1472">
        <v>10.80474677738561</v>
      </c>
      <c r="J71" s="1473">
        <v>12.458659749281054</v>
      </c>
      <c r="K71" s="1614"/>
      <c r="N71" s="1469" t="s">
        <v>106</v>
      </c>
      <c r="O71" s="1485">
        <v>12.577960489666664</v>
      </c>
      <c r="P71" s="1471">
        <v>0.83328615701323672</v>
      </c>
      <c r="Q71" s="1472">
        <v>10.811472749646615</v>
      </c>
      <c r="R71" s="1473">
        <v>14.344448229686712</v>
      </c>
      <c r="U71" s="1469" t="s">
        <v>105</v>
      </c>
      <c r="V71" s="1485">
        <v>11.084827536666666</v>
      </c>
      <c r="W71" s="1471">
        <v>0.39231688442338586</v>
      </c>
      <c r="X71" s="1472">
        <v>10.25315289440357</v>
      </c>
      <c r="Y71" s="1473">
        <v>11.916502178929761</v>
      </c>
      <c r="AC71" s="2162"/>
      <c r="AD71" s="1457" t="s">
        <v>99</v>
      </c>
      <c r="AE71" s="1458">
        <v>9</v>
      </c>
      <c r="AF71" s="1493"/>
      <c r="AG71" s="1492">
        <v>12.493462213222223</v>
      </c>
      <c r="AH71" s="1488">
        <v>12.493462213222223</v>
      </c>
      <c r="AI71" s="1452"/>
    </row>
    <row r="72" spans="3:35" ht="15.75" thickBot="1">
      <c r="C72">
        <v>12.91</v>
      </c>
      <c r="F72" s="1474" t="s">
        <v>107</v>
      </c>
      <c r="G72" s="1486">
        <v>11.483303483333303</v>
      </c>
      <c r="H72" s="1476">
        <v>0.39009123957165259</v>
      </c>
      <c r="I72" s="1477">
        <v>10.656346997385581</v>
      </c>
      <c r="J72" s="1478">
        <v>12.310259969281026</v>
      </c>
      <c r="K72" s="1614"/>
      <c r="N72" s="1474" t="s">
        <v>107</v>
      </c>
      <c r="O72" s="1486">
        <v>11.033578087666664</v>
      </c>
      <c r="P72" s="1476">
        <v>0.83328615701323638</v>
      </c>
      <c r="Q72" s="1477">
        <v>9.2670903476466169</v>
      </c>
      <c r="R72" s="1478">
        <v>12.80006582768671</v>
      </c>
      <c r="U72" s="1469" t="s">
        <v>106</v>
      </c>
      <c r="V72" s="1485">
        <v>13.092194860000001</v>
      </c>
      <c r="W72" s="1471">
        <v>0.39231688442338586</v>
      </c>
      <c r="X72" s="1472">
        <v>12.260520217736905</v>
      </c>
      <c r="Y72" s="1473">
        <v>13.923869502263097</v>
      </c>
      <c r="AC72" s="2162"/>
      <c r="AD72" s="1457" t="s">
        <v>103</v>
      </c>
      <c r="AE72" s="1458">
        <v>9</v>
      </c>
      <c r="AF72" s="1493"/>
      <c r="AG72" s="1493"/>
      <c r="AH72" s="1488">
        <v>12.674147987777776</v>
      </c>
      <c r="AI72" s="1452"/>
    </row>
    <row r="73" spans="3:35" ht="16.5" thickTop="1" thickBot="1">
      <c r="C73">
        <v>12.029</v>
      </c>
      <c r="U73" s="1474" t="s">
        <v>107</v>
      </c>
      <c r="V73" s="1486">
        <v>13.320254433333302</v>
      </c>
      <c r="W73" s="1476">
        <v>0.39231688442338564</v>
      </c>
      <c r="X73" s="1477">
        <v>12.488579791070206</v>
      </c>
      <c r="Y73" s="1478">
        <v>14.151929075596398</v>
      </c>
      <c r="AC73" s="2163"/>
      <c r="AD73" s="1459" t="s">
        <v>74</v>
      </c>
      <c r="AE73" s="1460"/>
      <c r="AF73" s="1476">
        <v>5.7402296673944253E-2</v>
      </c>
      <c r="AG73" s="1476">
        <v>6.441378937950093E-2</v>
      </c>
      <c r="AH73" s="1461">
        <v>6.0778654958234313E-2</v>
      </c>
      <c r="AI73" s="1452"/>
    </row>
    <row r="74" spans="3:35" ht="16.5" thickTop="1" thickBot="1">
      <c r="C74">
        <v>10.89</v>
      </c>
      <c r="F74" s="2149" t="s">
        <v>639</v>
      </c>
      <c r="G74" s="2149"/>
      <c r="H74" s="2149"/>
      <c r="I74" s="2149"/>
      <c r="J74" s="1452"/>
      <c r="K74" s="1452"/>
      <c r="AC74" s="2148" t="s">
        <v>663</v>
      </c>
      <c r="AD74" s="2148"/>
      <c r="AE74" s="2148"/>
      <c r="AF74" s="2148"/>
      <c r="AG74" s="2148"/>
      <c r="AH74" s="2148"/>
      <c r="AI74" s="1452"/>
    </row>
    <row r="75" spans="3:35" ht="16.5" thickTop="1" thickBot="1">
      <c r="C75">
        <v>11.077</v>
      </c>
      <c r="F75" s="2157" t="s">
        <v>0</v>
      </c>
      <c r="G75" s="2158"/>
      <c r="H75" s="2152" t="s">
        <v>62</v>
      </c>
      <c r="I75" s="1453" t="s">
        <v>93</v>
      </c>
      <c r="J75" s="1452"/>
      <c r="K75" s="1452"/>
      <c r="N75" s="2149" t="s">
        <v>645</v>
      </c>
      <c r="O75" s="2149"/>
      <c r="P75" s="2149"/>
      <c r="Q75" s="2149"/>
      <c r="R75" s="1452"/>
      <c r="AC75" s="2148" t="s">
        <v>96</v>
      </c>
      <c r="AD75" s="2148"/>
      <c r="AE75" s="2148"/>
      <c r="AF75" s="2148"/>
      <c r="AG75" s="2148"/>
      <c r="AH75" s="2148"/>
      <c r="AI75" s="1452"/>
    </row>
    <row r="76" spans="3:35" ht="16.5" thickTop="1" thickBot="1">
      <c r="C76">
        <v>11.672000000000001</v>
      </c>
      <c r="F76" s="2159"/>
      <c r="G76" s="2160"/>
      <c r="H76" s="2153"/>
      <c r="I76" s="1454" t="s">
        <v>94</v>
      </c>
      <c r="J76" s="1452"/>
      <c r="K76" s="1452"/>
      <c r="N76" s="2157" t="s">
        <v>0</v>
      </c>
      <c r="O76" s="2158"/>
      <c r="P76" s="2152" t="s">
        <v>62</v>
      </c>
      <c r="Q76" s="1453" t="s">
        <v>93</v>
      </c>
      <c r="R76" s="1452"/>
      <c r="AC76" s="2148" t="s">
        <v>97</v>
      </c>
      <c r="AD76" s="2148"/>
      <c r="AE76" s="2148"/>
      <c r="AF76" s="2148"/>
      <c r="AG76" s="2148"/>
      <c r="AH76" s="2148"/>
      <c r="AI76" s="1452"/>
    </row>
    <row r="77" spans="3:35" ht="16.5" thickTop="1" thickBot="1">
      <c r="C77">
        <v>12.016</v>
      </c>
      <c r="F77" s="2161" t="s">
        <v>98</v>
      </c>
      <c r="G77" s="1455" t="s">
        <v>105</v>
      </c>
      <c r="H77" s="1456">
        <v>3</v>
      </c>
      <c r="I77" s="1487">
        <v>10.99928508</v>
      </c>
      <c r="J77" s="1452"/>
      <c r="K77" s="1452"/>
      <c r="N77" s="2159"/>
      <c r="O77" s="2160"/>
      <c r="P77" s="2153"/>
      <c r="Q77" s="1454" t="s">
        <v>94</v>
      </c>
      <c r="R77" s="1452"/>
      <c r="U77" s="2149" t="s">
        <v>651</v>
      </c>
      <c r="V77" s="2149"/>
      <c r="W77" s="2149"/>
      <c r="X77" s="2149"/>
      <c r="Y77" s="2149"/>
    </row>
    <row r="78" spans="3:35" ht="15.75" thickTop="1">
      <c r="C78">
        <v>12.835000000000001</v>
      </c>
      <c r="F78" s="2162"/>
      <c r="G78" s="1457" t="s">
        <v>102</v>
      </c>
      <c r="H78" s="1458">
        <v>3</v>
      </c>
      <c r="I78" s="1488">
        <v>11.282269674333333</v>
      </c>
      <c r="J78" s="1452"/>
      <c r="K78" s="1452"/>
      <c r="N78" s="2161" t="s">
        <v>98</v>
      </c>
      <c r="O78" s="1455" t="s">
        <v>102</v>
      </c>
      <c r="P78" s="1456">
        <v>3</v>
      </c>
      <c r="Q78" s="1487">
        <v>10.78212869</v>
      </c>
      <c r="R78" s="1452"/>
      <c r="U78" s="2157" t="s">
        <v>0</v>
      </c>
      <c r="V78" s="2158"/>
      <c r="W78" s="2152" t="s">
        <v>62</v>
      </c>
      <c r="X78" s="2154" t="s">
        <v>93</v>
      </c>
      <c r="Y78" s="2156"/>
    </row>
    <row r="79" spans="3:35" ht="15.75" thickBot="1">
      <c r="C79">
        <v>12.052</v>
      </c>
      <c r="F79" s="2162"/>
      <c r="G79" s="1457" t="s">
        <v>94</v>
      </c>
      <c r="H79" s="1458">
        <v>3</v>
      </c>
      <c r="I79" s="1488">
        <v>11.314897578333333</v>
      </c>
      <c r="J79" s="1452"/>
      <c r="K79" s="1452"/>
      <c r="N79" s="2162"/>
      <c r="O79" s="1457" t="s">
        <v>107</v>
      </c>
      <c r="P79" s="1458">
        <v>3</v>
      </c>
      <c r="Q79" s="1488">
        <v>11.033578087666667</v>
      </c>
      <c r="R79" s="1452"/>
      <c r="U79" s="2159"/>
      <c r="V79" s="2160"/>
      <c r="W79" s="2153"/>
      <c r="X79" s="1479" t="s">
        <v>94</v>
      </c>
      <c r="Y79" s="1454" t="s">
        <v>99</v>
      </c>
      <c r="AC79" s="2149" t="s">
        <v>668</v>
      </c>
      <c r="AD79" s="2149"/>
      <c r="AE79" s="2149"/>
      <c r="AF79" s="2149"/>
      <c r="AG79" s="1452"/>
    </row>
    <row r="80" spans="3:35" ht="15.75" thickTop="1">
      <c r="C80">
        <v>12.846</v>
      </c>
      <c r="F80" s="2162"/>
      <c r="G80" s="1457" t="s">
        <v>104</v>
      </c>
      <c r="H80" s="1458">
        <v>3</v>
      </c>
      <c r="I80" s="1488">
        <v>11.335776340000001</v>
      </c>
      <c r="J80" s="1452"/>
      <c r="K80" s="1452"/>
      <c r="N80" s="2162"/>
      <c r="O80" s="1457" t="s">
        <v>94</v>
      </c>
      <c r="P80" s="1458">
        <v>3</v>
      </c>
      <c r="Q80" s="1488">
        <v>11.207935723333334</v>
      </c>
      <c r="R80" s="1452"/>
      <c r="U80" s="2161" t="s">
        <v>98</v>
      </c>
      <c r="V80" s="1455" t="s">
        <v>105</v>
      </c>
      <c r="W80" s="1456">
        <v>3</v>
      </c>
      <c r="X80" s="1489">
        <v>11.084827536666667</v>
      </c>
      <c r="Y80" s="1491"/>
      <c r="AC80" s="2157" t="s">
        <v>0</v>
      </c>
      <c r="AD80" s="2158"/>
      <c r="AE80" s="2152" t="s">
        <v>62</v>
      </c>
      <c r="AF80" s="1453" t="s">
        <v>93</v>
      </c>
      <c r="AG80" s="1452"/>
    </row>
    <row r="81" spans="3:33" ht="15.75" thickBot="1">
      <c r="C81">
        <v>10.798</v>
      </c>
      <c r="F81" s="2162"/>
      <c r="G81" s="1457" t="s">
        <v>101</v>
      </c>
      <c r="H81" s="1458">
        <v>3</v>
      </c>
      <c r="I81" s="1488">
        <v>11.45517109</v>
      </c>
      <c r="J81" s="1452"/>
      <c r="K81" s="1452"/>
      <c r="N81" s="2162"/>
      <c r="O81" s="1457" t="s">
        <v>101</v>
      </c>
      <c r="P81" s="1458">
        <v>3</v>
      </c>
      <c r="Q81" s="1488">
        <v>11.230875016666667</v>
      </c>
      <c r="R81" s="1452"/>
      <c r="U81" s="2162"/>
      <c r="V81" s="1457" t="s">
        <v>94</v>
      </c>
      <c r="W81" s="1458">
        <v>3</v>
      </c>
      <c r="X81" s="1492">
        <v>11.163751563333333</v>
      </c>
      <c r="Y81" s="1494"/>
      <c r="AC81" s="2159"/>
      <c r="AD81" s="2160"/>
      <c r="AE81" s="2153"/>
      <c r="AF81" s="1454" t="s">
        <v>94</v>
      </c>
      <c r="AG81" s="1452"/>
    </row>
    <row r="82" spans="3:33" ht="15.75" thickTop="1">
      <c r="C82">
        <v>10.692</v>
      </c>
      <c r="F82" s="2162"/>
      <c r="G82" s="1457" t="s">
        <v>107</v>
      </c>
      <c r="H82" s="1458">
        <v>3</v>
      </c>
      <c r="I82" s="1488">
        <v>11.483303483333334</v>
      </c>
      <c r="J82" s="1452"/>
      <c r="K82" s="1452"/>
      <c r="N82" s="2162"/>
      <c r="O82" s="1457" t="s">
        <v>99</v>
      </c>
      <c r="P82" s="1458">
        <v>3</v>
      </c>
      <c r="Q82" s="1488">
        <v>11.408774559666666</v>
      </c>
      <c r="R82" s="1452"/>
      <c r="U82" s="2162"/>
      <c r="V82" s="1457" t="s">
        <v>102</v>
      </c>
      <c r="W82" s="1458">
        <v>3</v>
      </c>
      <c r="X82" s="1492">
        <v>11.327796490000001</v>
      </c>
      <c r="Y82" s="1494"/>
      <c r="AC82" s="2161" t="s">
        <v>98</v>
      </c>
      <c r="AD82" s="1455" t="s">
        <v>102</v>
      </c>
      <c r="AE82" s="1456">
        <v>9</v>
      </c>
      <c r="AF82" s="1487">
        <v>10.841535200555555</v>
      </c>
      <c r="AG82" s="1452"/>
    </row>
    <row r="83" spans="3:33">
      <c r="C83">
        <v>11.611000000000001</v>
      </c>
      <c r="F83" s="2162"/>
      <c r="G83" s="1457" t="s">
        <v>103</v>
      </c>
      <c r="H83" s="1458">
        <v>3</v>
      </c>
      <c r="I83" s="1488">
        <v>11.586759446666667</v>
      </c>
      <c r="J83" s="1452"/>
      <c r="K83" s="1452"/>
      <c r="N83" s="2162"/>
      <c r="O83" s="1457" t="s">
        <v>105</v>
      </c>
      <c r="P83" s="1458">
        <v>3</v>
      </c>
      <c r="Q83" s="1488">
        <v>11.588195140000002</v>
      </c>
      <c r="R83" s="1452"/>
      <c r="U83" s="2162"/>
      <c r="V83" s="1457" t="s">
        <v>101</v>
      </c>
      <c r="W83" s="1458">
        <v>3</v>
      </c>
      <c r="X83" s="1492">
        <v>11.529731323333333</v>
      </c>
      <c r="Y83" s="1494"/>
      <c r="AC83" s="2162"/>
      <c r="AD83" s="1457" t="s">
        <v>105</v>
      </c>
      <c r="AE83" s="1458">
        <v>9</v>
      </c>
      <c r="AF83" s="1488">
        <v>10.924653214444444</v>
      </c>
      <c r="AG83" s="1452"/>
    </row>
    <row r="84" spans="3:33">
      <c r="C84">
        <v>10.316000000000001</v>
      </c>
      <c r="F84" s="2162"/>
      <c r="G84" s="1457" t="s">
        <v>106</v>
      </c>
      <c r="H84" s="1458">
        <v>3</v>
      </c>
      <c r="I84" s="1488">
        <v>11.631703263333334</v>
      </c>
      <c r="J84" s="1452"/>
      <c r="K84" s="1452"/>
      <c r="N84" s="2162"/>
      <c r="O84" s="1457" t="s">
        <v>104</v>
      </c>
      <c r="P84" s="1458">
        <v>3</v>
      </c>
      <c r="Q84" s="1488">
        <v>11.942723130000001</v>
      </c>
      <c r="R84" s="1452"/>
      <c r="U84" s="2162"/>
      <c r="V84" s="1457" t="s">
        <v>106</v>
      </c>
      <c r="W84" s="1458">
        <v>3</v>
      </c>
      <c r="X84" s="1493"/>
      <c r="Y84" s="1488">
        <v>13.092194859999999</v>
      </c>
      <c r="AC84" s="2162"/>
      <c r="AD84" s="1457" t="s">
        <v>94</v>
      </c>
      <c r="AE84" s="1458">
        <v>9</v>
      </c>
      <c r="AF84" s="1488">
        <v>11.011896287888888</v>
      </c>
      <c r="AG84" s="1452"/>
    </row>
    <row r="85" spans="3:33">
      <c r="C85">
        <v>11.198</v>
      </c>
      <c r="F85" s="2162"/>
      <c r="G85" s="1457" t="s">
        <v>99</v>
      </c>
      <c r="H85" s="1458">
        <v>3</v>
      </c>
      <c r="I85" s="1488">
        <v>12.177128783333334</v>
      </c>
      <c r="J85" s="1452"/>
      <c r="K85" s="1452"/>
      <c r="N85" s="2162"/>
      <c r="O85" s="1457" t="s">
        <v>103</v>
      </c>
      <c r="P85" s="1458">
        <v>3</v>
      </c>
      <c r="Q85" s="1488">
        <v>12.42565544</v>
      </c>
      <c r="R85" s="1452"/>
      <c r="U85" s="2162"/>
      <c r="V85" s="1457" t="s">
        <v>104</v>
      </c>
      <c r="W85" s="1458">
        <v>3</v>
      </c>
      <c r="X85" s="1493"/>
      <c r="Y85" s="1488">
        <v>13.288337643333334</v>
      </c>
      <c r="AC85" s="2162"/>
      <c r="AD85" s="1457" t="s">
        <v>101</v>
      </c>
      <c r="AE85" s="1458">
        <v>9</v>
      </c>
      <c r="AF85" s="1488">
        <v>11.086295238555556</v>
      </c>
      <c r="AG85" s="1452"/>
    </row>
    <row r="86" spans="3:33" ht="15.75" thickBot="1">
      <c r="C86">
        <v>11.977</v>
      </c>
      <c r="F86" s="2163"/>
      <c r="G86" s="1459" t="s">
        <v>74</v>
      </c>
      <c r="H86" s="1460"/>
      <c r="I86" s="1461">
        <v>7.9644286299651701E-2</v>
      </c>
      <c r="J86" s="1452"/>
      <c r="K86" s="1452"/>
      <c r="N86" s="2162"/>
      <c r="O86" s="1457" t="s">
        <v>106</v>
      </c>
      <c r="P86" s="1458">
        <v>3</v>
      </c>
      <c r="Q86" s="1488">
        <v>12.577960489666667</v>
      </c>
      <c r="R86" s="1452"/>
      <c r="U86" s="2162"/>
      <c r="V86" s="1457" t="s">
        <v>107</v>
      </c>
      <c r="W86" s="1458">
        <v>3</v>
      </c>
      <c r="X86" s="1493"/>
      <c r="Y86" s="1488">
        <v>13.320254433333334</v>
      </c>
      <c r="AC86" s="2162"/>
      <c r="AD86" s="1457" t="s">
        <v>104</v>
      </c>
      <c r="AE86" s="1458">
        <v>9</v>
      </c>
      <c r="AF86" s="1488">
        <v>11.283984502222221</v>
      </c>
      <c r="AG86" s="1452"/>
    </row>
    <row r="87" spans="3:33" ht="16.5" thickTop="1" thickBot="1">
      <c r="C87">
        <v>13.667</v>
      </c>
      <c r="F87" s="2148" t="s">
        <v>640</v>
      </c>
      <c r="G87" s="2148"/>
      <c r="H87" s="2148"/>
      <c r="I87" s="2148"/>
      <c r="J87" s="1452"/>
      <c r="K87" s="1452"/>
      <c r="N87" s="2163"/>
      <c r="O87" s="1459" t="s">
        <v>74</v>
      </c>
      <c r="P87" s="1460"/>
      <c r="Q87" s="1461">
        <v>0.19824412324112861</v>
      </c>
      <c r="R87" s="1452"/>
      <c r="U87" s="2162"/>
      <c r="V87" s="1457" t="s">
        <v>99</v>
      </c>
      <c r="W87" s="1458">
        <v>3</v>
      </c>
      <c r="X87" s="1493"/>
      <c r="Y87" s="1488">
        <v>13.894483296666666</v>
      </c>
      <c r="AC87" s="2162"/>
      <c r="AD87" s="1457" t="s">
        <v>107</v>
      </c>
      <c r="AE87" s="1458">
        <v>9</v>
      </c>
      <c r="AF87" s="1488">
        <v>11.42157083511111</v>
      </c>
      <c r="AG87" s="1452"/>
    </row>
    <row r="88" spans="3:33" ht="15.75" thickTop="1">
      <c r="C88">
        <v>13.709</v>
      </c>
      <c r="F88" s="2148" t="s">
        <v>108</v>
      </c>
      <c r="G88" s="2148"/>
      <c r="H88" s="2148"/>
      <c r="I88" s="2148"/>
      <c r="J88" s="1452"/>
      <c r="K88" s="1452"/>
      <c r="N88" s="2148" t="s">
        <v>646</v>
      </c>
      <c r="O88" s="2148"/>
      <c r="P88" s="2148"/>
      <c r="Q88" s="2148"/>
      <c r="R88" s="1452"/>
      <c r="U88" s="2162"/>
      <c r="V88" s="1457" t="s">
        <v>103</v>
      </c>
      <c r="W88" s="1458">
        <v>3</v>
      </c>
      <c r="X88" s="1493"/>
      <c r="Y88" s="1488">
        <v>14.010029076666667</v>
      </c>
      <c r="AC88" s="2162"/>
      <c r="AD88" s="1457" t="s">
        <v>99</v>
      </c>
      <c r="AE88" s="1458">
        <v>9</v>
      </c>
      <c r="AF88" s="1488">
        <v>11.737304793777778</v>
      </c>
      <c r="AG88" s="1452"/>
    </row>
    <row r="89" spans="3:33" ht="15.75" thickBot="1">
      <c r="C89">
        <v>14.308</v>
      </c>
      <c r="F89" s="2148" t="s">
        <v>97</v>
      </c>
      <c r="G89" s="2148"/>
      <c r="H89" s="2148"/>
      <c r="I89" s="2148"/>
      <c r="J89" s="1452"/>
      <c r="K89" s="1452"/>
      <c r="N89" s="2148" t="s">
        <v>108</v>
      </c>
      <c r="O89" s="2148"/>
      <c r="P89" s="2148"/>
      <c r="Q89" s="2148"/>
      <c r="R89" s="1452"/>
      <c r="U89" s="2163"/>
      <c r="V89" s="1459" t="s">
        <v>74</v>
      </c>
      <c r="W89" s="1460"/>
      <c r="X89" s="1476">
        <v>0.47169126556133434</v>
      </c>
      <c r="Y89" s="1461">
        <v>0.15363253812220001</v>
      </c>
      <c r="AC89" s="2162"/>
      <c r="AD89" s="1457" t="s">
        <v>106</v>
      </c>
      <c r="AE89" s="1458">
        <v>9</v>
      </c>
      <c r="AF89" s="1488">
        <v>12.078261992222222</v>
      </c>
      <c r="AG89" s="1452"/>
    </row>
    <row r="90" spans="3:33" ht="15.75" thickTop="1">
      <c r="C90">
        <v>11.129</v>
      </c>
      <c r="N90" s="2148" t="s">
        <v>97</v>
      </c>
      <c r="O90" s="2148"/>
      <c r="P90" s="2148"/>
      <c r="Q90" s="2148"/>
      <c r="R90" s="1452"/>
      <c r="U90" s="2148" t="s">
        <v>652</v>
      </c>
      <c r="V90" s="2148"/>
      <c r="W90" s="2148"/>
      <c r="X90" s="2148"/>
      <c r="Y90" s="2148"/>
      <c r="AC90" s="2162"/>
      <c r="AD90" s="1457" t="s">
        <v>103</v>
      </c>
      <c r="AE90" s="1458">
        <v>9</v>
      </c>
      <c r="AF90" s="1488">
        <v>12.269365690000001</v>
      </c>
      <c r="AG90" s="1452"/>
    </row>
    <row r="91" spans="3:33" ht="15.75" thickBot="1">
      <c r="C91">
        <v>11.667</v>
      </c>
      <c r="E91" s="2149" t="s">
        <v>100</v>
      </c>
      <c r="F91" s="2149"/>
      <c r="G91" s="2149"/>
      <c r="H91" s="2149"/>
      <c r="I91" s="2149"/>
      <c r="U91" s="2148" t="s">
        <v>108</v>
      </c>
      <c r="V91" s="2148"/>
      <c r="W91" s="2148"/>
      <c r="X91" s="2148"/>
      <c r="Y91" s="2148"/>
      <c r="AC91" s="2163"/>
      <c r="AD91" s="1459" t="s">
        <v>74</v>
      </c>
      <c r="AE91" s="1460"/>
      <c r="AF91" s="1461">
        <v>6.1971661172217862E-2</v>
      </c>
      <c r="AG91" s="1452"/>
    </row>
    <row r="92" spans="3:33" ht="16.5" thickTop="1" thickBot="1">
      <c r="C92">
        <v>11.794</v>
      </c>
      <c r="E92" s="1462" t="s">
        <v>67</v>
      </c>
      <c r="F92" s="1462" t="s">
        <v>641</v>
      </c>
      <c r="G92" s="1452"/>
      <c r="H92" s="1452"/>
      <c r="I92" s="1452"/>
      <c r="U92" s="2148" t="s">
        <v>97</v>
      </c>
      <c r="V92" s="2148"/>
      <c r="W92" s="2148"/>
      <c r="X92" s="2148"/>
      <c r="Y92" s="2148"/>
      <c r="AC92" s="2148" t="s">
        <v>665</v>
      </c>
      <c r="AD92" s="2148"/>
      <c r="AE92" s="2148"/>
      <c r="AF92" s="2148"/>
      <c r="AG92" s="1452"/>
    </row>
    <row r="93" spans="3:33" ht="15.75" thickTop="1">
      <c r="C93">
        <v>10.523999999999999</v>
      </c>
      <c r="E93" s="2150" t="s">
        <v>0</v>
      </c>
      <c r="F93" s="2152" t="s">
        <v>86</v>
      </c>
      <c r="G93" s="2154" t="s">
        <v>87</v>
      </c>
      <c r="H93" s="2154" t="s">
        <v>88</v>
      </c>
      <c r="I93" s="2156"/>
      <c r="N93" s="2149" t="s">
        <v>100</v>
      </c>
      <c r="O93" s="2149"/>
      <c r="P93" s="2149"/>
      <c r="Q93" s="2149"/>
      <c r="R93" s="2149"/>
      <c r="AC93" s="2148" t="s">
        <v>96</v>
      </c>
      <c r="AD93" s="2148"/>
      <c r="AE93" s="2148"/>
      <c r="AF93" s="2148"/>
      <c r="AG93" s="1452"/>
    </row>
    <row r="94" spans="3:33" ht="25.5" thickBot="1">
      <c r="C94">
        <v>11.592000000000001</v>
      </c>
      <c r="E94" s="2151"/>
      <c r="F94" s="2153"/>
      <c r="G94" s="2155"/>
      <c r="H94" s="1463" t="s">
        <v>89</v>
      </c>
      <c r="I94" s="1464" t="s">
        <v>90</v>
      </c>
      <c r="N94" s="1462" t="s">
        <v>67</v>
      </c>
      <c r="O94" s="1462" t="s">
        <v>647</v>
      </c>
      <c r="P94" s="1452"/>
      <c r="Q94" s="1452"/>
      <c r="R94" s="1452"/>
      <c r="U94" s="2149" t="s">
        <v>100</v>
      </c>
      <c r="V94" s="2149"/>
      <c r="W94" s="2149"/>
      <c r="X94" s="2149"/>
      <c r="Y94" s="2149"/>
      <c r="AC94" s="2148" t="s">
        <v>97</v>
      </c>
      <c r="AD94" s="2148"/>
      <c r="AE94" s="2148"/>
      <c r="AF94" s="2148"/>
      <c r="AG94" s="1452"/>
    </row>
    <row r="95" spans="3:33" ht="16.5" thickTop="1" thickBot="1">
      <c r="C95">
        <v>11.867000000000001</v>
      </c>
      <c r="E95" s="1465" t="s">
        <v>94</v>
      </c>
      <c r="F95" s="1484">
        <v>11.224131813666661</v>
      </c>
      <c r="G95" s="1466">
        <v>0.80199333372183967</v>
      </c>
      <c r="H95" s="1467">
        <v>9.5239818955696389</v>
      </c>
      <c r="I95" s="1468">
        <v>12.924281731763683</v>
      </c>
      <c r="N95" s="2150" t="s">
        <v>0</v>
      </c>
      <c r="O95" s="2152" t="s">
        <v>86</v>
      </c>
      <c r="P95" s="2154" t="s">
        <v>87</v>
      </c>
      <c r="Q95" s="2154" t="s">
        <v>88</v>
      </c>
      <c r="R95" s="2156"/>
      <c r="U95" s="1462" t="s">
        <v>67</v>
      </c>
      <c r="V95" s="1462" t="s">
        <v>653</v>
      </c>
      <c r="W95" s="1452"/>
      <c r="X95" s="1452"/>
      <c r="Y95" s="1452"/>
    </row>
    <row r="96" spans="3:33" ht="26.25" thickTop="1" thickBot="1">
      <c r="C96">
        <v>13.956</v>
      </c>
      <c r="E96" s="1469" t="s">
        <v>99</v>
      </c>
      <c r="F96" s="1485">
        <v>12.015668039999994</v>
      </c>
      <c r="G96" s="1471">
        <v>0.80199333372183967</v>
      </c>
      <c r="H96" s="1472">
        <v>10.315518121902972</v>
      </c>
      <c r="I96" s="1473">
        <v>13.715817958097016</v>
      </c>
      <c r="N96" s="2151"/>
      <c r="O96" s="2153"/>
      <c r="P96" s="2155"/>
      <c r="Q96" s="1463" t="s">
        <v>89</v>
      </c>
      <c r="R96" s="1464" t="s">
        <v>90</v>
      </c>
      <c r="U96" s="2150" t="s">
        <v>0</v>
      </c>
      <c r="V96" s="2152" t="s">
        <v>86</v>
      </c>
      <c r="W96" s="2154" t="s">
        <v>87</v>
      </c>
      <c r="X96" s="2154" t="s">
        <v>88</v>
      </c>
      <c r="Y96" s="2156"/>
      <c r="AC96" s="2149" t="s">
        <v>667</v>
      </c>
      <c r="AD96" s="2149"/>
      <c r="AE96" s="2149"/>
      <c r="AF96" s="2149"/>
      <c r="AG96" s="1452"/>
    </row>
    <row r="97" spans="3:33" ht="26.25" thickTop="1" thickBot="1">
      <c r="C97">
        <v>14.33</v>
      </c>
      <c r="E97" s="1469" t="s">
        <v>101</v>
      </c>
      <c r="F97" s="1485">
        <v>11.117054216666661</v>
      </c>
      <c r="G97" s="1471">
        <v>0.80199333372183979</v>
      </c>
      <c r="H97" s="1472">
        <v>9.416904298569639</v>
      </c>
      <c r="I97" s="1473">
        <v>12.817204134763683</v>
      </c>
      <c r="N97" s="1465" t="s">
        <v>94</v>
      </c>
      <c r="O97" s="1484">
        <v>11.111031843333329</v>
      </c>
      <c r="P97" s="1466">
        <v>0.69397683057425652</v>
      </c>
      <c r="Q97" s="1467">
        <v>9.6398666826622144</v>
      </c>
      <c r="R97" s="1468">
        <v>12.582197004004444</v>
      </c>
      <c r="U97" s="2151"/>
      <c r="V97" s="2153"/>
      <c r="W97" s="2155"/>
      <c r="X97" s="1463" t="s">
        <v>89</v>
      </c>
      <c r="Y97" s="1464" t="s">
        <v>90</v>
      </c>
      <c r="AC97" s="2157" t="s">
        <v>0</v>
      </c>
      <c r="AD97" s="2158"/>
      <c r="AE97" s="2152" t="s">
        <v>62</v>
      </c>
      <c r="AF97" s="1453" t="s">
        <v>93</v>
      </c>
      <c r="AG97" s="1452"/>
    </row>
    <row r="98" spans="3:33" ht="16.5" thickTop="1" thickBot="1">
      <c r="C98">
        <v>13.744</v>
      </c>
      <c r="E98" s="1469" t="s">
        <v>102</v>
      </c>
      <c r="F98" s="1485">
        <v>11.208821042666662</v>
      </c>
      <c r="G98" s="1471">
        <v>0.80199333372183967</v>
      </c>
      <c r="H98" s="1472">
        <v>9.5086711245696396</v>
      </c>
      <c r="I98" s="1473">
        <v>12.908970960763684</v>
      </c>
      <c r="N98" s="1469" t="s">
        <v>99</v>
      </c>
      <c r="O98" s="1485">
        <v>10.411630214666662</v>
      </c>
      <c r="P98" s="1471">
        <v>0.69397683057425652</v>
      </c>
      <c r="Q98" s="1472">
        <v>8.9404650539955473</v>
      </c>
      <c r="R98" s="1473">
        <v>11.882795375337777</v>
      </c>
      <c r="U98" s="1465" t="s">
        <v>94</v>
      </c>
      <c r="V98" s="1484">
        <v>10.700525206666667</v>
      </c>
      <c r="W98" s="1466">
        <v>0.42317264559043605</v>
      </c>
      <c r="X98" s="1467">
        <v>9.8034392727940372</v>
      </c>
      <c r="Y98" s="1468">
        <v>11.597611140539296</v>
      </c>
      <c r="AC98" s="2159"/>
      <c r="AD98" s="2160"/>
      <c r="AE98" s="2153"/>
      <c r="AF98" s="1454" t="s">
        <v>94</v>
      </c>
      <c r="AG98" s="1452"/>
    </row>
    <row r="99" spans="3:33" ht="15.75" thickTop="1">
      <c r="C99">
        <v>13.157</v>
      </c>
      <c r="E99" s="1469" t="s">
        <v>103</v>
      </c>
      <c r="F99" s="1485">
        <v>11.590220186666661</v>
      </c>
      <c r="G99" s="1471">
        <v>0.80199333372183967</v>
      </c>
      <c r="H99" s="1472">
        <v>9.8900702685696391</v>
      </c>
      <c r="I99" s="1473">
        <v>13.290370104763683</v>
      </c>
      <c r="N99" s="1469" t="s">
        <v>101</v>
      </c>
      <c r="O99" s="1485">
        <v>10.354109162333328</v>
      </c>
      <c r="P99" s="1471">
        <v>0.69397683057425663</v>
      </c>
      <c r="Q99" s="1472">
        <v>8.8829440016622137</v>
      </c>
      <c r="R99" s="1473">
        <v>11.825274323004443</v>
      </c>
      <c r="U99" s="1469" t="s">
        <v>99</v>
      </c>
      <c r="V99" s="1485">
        <v>12.784616126666668</v>
      </c>
      <c r="W99" s="1471">
        <v>0.42317264559043605</v>
      </c>
      <c r="X99" s="1472">
        <v>11.887530192794038</v>
      </c>
      <c r="Y99" s="1473">
        <v>13.681702060539298</v>
      </c>
      <c r="AC99" s="2161" t="s">
        <v>98</v>
      </c>
      <c r="AD99" s="1455" t="s">
        <v>101</v>
      </c>
      <c r="AE99" s="1456">
        <v>9</v>
      </c>
      <c r="AF99" s="1487">
        <v>10.226292430777777</v>
      </c>
      <c r="AG99" s="1452"/>
    </row>
    <row r="100" spans="3:33">
      <c r="C100">
        <v>12.352</v>
      </c>
      <c r="E100" s="1469" t="s">
        <v>104</v>
      </c>
      <c r="F100" s="1485">
        <v>11.317710033333327</v>
      </c>
      <c r="G100" s="1471">
        <v>0.80199333372183967</v>
      </c>
      <c r="H100" s="1472">
        <v>9.6175601152363051</v>
      </c>
      <c r="I100" s="1473">
        <v>13.017859951430349</v>
      </c>
      <c r="N100" s="1469" t="s">
        <v>102</v>
      </c>
      <c r="O100" s="1485">
        <v>10.385404742333328</v>
      </c>
      <c r="P100" s="1471">
        <v>0.69397683057425652</v>
      </c>
      <c r="Q100" s="1472">
        <v>8.9142395816622138</v>
      </c>
      <c r="R100" s="1473">
        <v>11.856569903004443</v>
      </c>
      <c r="U100" s="1469" t="s">
        <v>101</v>
      </c>
      <c r="V100" s="1485">
        <v>11.787722336666667</v>
      </c>
      <c r="W100" s="1471">
        <v>0.4231726455904361</v>
      </c>
      <c r="X100" s="1472">
        <v>10.890636402794037</v>
      </c>
      <c r="Y100" s="1473">
        <v>12.684808270539296</v>
      </c>
      <c r="AC100" s="2162"/>
      <c r="AD100" s="1457" t="s">
        <v>102</v>
      </c>
      <c r="AE100" s="1458">
        <v>9</v>
      </c>
      <c r="AF100" s="1488">
        <v>10.594415532777779</v>
      </c>
      <c r="AG100" s="1452"/>
    </row>
    <row r="101" spans="3:33">
      <c r="C101">
        <v>14.356</v>
      </c>
      <c r="E101" s="1469" t="s">
        <v>105</v>
      </c>
      <c r="F101" s="1485">
        <v>10.702521963333327</v>
      </c>
      <c r="G101" s="1471">
        <v>0.80199333372183967</v>
      </c>
      <c r="H101" s="1472">
        <v>9.0023720452363047</v>
      </c>
      <c r="I101" s="1473">
        <v>12.402671881430349</v>
      </c>
      <c r="N101" s="1469" t="s">
        <v>103</v>
      </c>
      <c r="O101" s="1485">
        <v>11.856591776666662</v>
      </c>
      <c r="P101" s="1471">
        <v>0.69397683057425652</v>
      </c>
      <c r="Q101" s="1472">
        <v>10.385426615995547</v>
      </c>
      <c r="R101" s="1473">
        <v>13.327756937337776</v>
      </c>
      <c r="U101" s="1469" t="s">
        <v>102</v>
      </c>
      <c r="V101" s="1485">
        <v>10.930379816666667</v>
      </c>
      <c r="W101" s="1471">
        <v>0.42317264559043605</v>
      </c>
      <c r="X101" s="1472">
        <v>10.033293882794037</v>
      </c>
      <c r="Y101" s="1473">
        <v>11.827465750539297</v>
      </c>
      <c r="AC101" s="2162"/>
      <c r="AD101" s="1457" t="s">
        <v>104</v>
      </c>
      <c r="AE101" s="1458">
        <v>9</v>
      </c>
      <c r="AF101" s="1488">
        <v>10.753374342777779</v>
      </c>
      <c r="AG101" s="1452"/>
    </row>
    <row r="102" spans="3:33">
      <c r="C102">
        <v>11.406000000000001</v>
      </c>
      <c r="E102" s="1469" t="s">
        <v>106</v>
      </c>
      <c r="F102" s="1485">
        <v>10.885513429999994</v>
      </c>
      <c r="G102" s="1471">
        <v>0.80199333372183967</v>
      </c>
      <c r="H102" s="1472">
        <v>9.1853635119029722</v>
      </c>
      <c r="I102" s="1473">
        <v>12.585663348097016</v>
      </c>
      <c r="N102" s="1469" t="s">
        <v>104</v>
      </c>
      <c r="O102" s="1485">
        <v>10.956031763333328</v>
      </c>
      <c r="P102" s="1471">
        <v>0.69397683057425652</v>
      </c>
      <c r="Q102" s="1472">
        <v>9.4848666026622137</v>
      </c>
      <c r="R102" s="1473">
        <v>12.427196924004443</v>
      </c>
      <c r="U102" s="1469" t="s">
        <v>103</v>
      </c>
      <c r="V102" s="1485">
        <v>13.361285106666665</v>
      </c>
      <c r="W102" s="1471">
        <v>0.42317264559043605</v>
      </c>
      <c r="X102" s="1472">
        <v>12.464199172794036</v>
      </c>
      <c r="Y102" s="1473">
        <v>14.258371040539295</v>
      </c>
      <c r="AC102" s="2162"/>
      <c r="AD102" s="1457" t="s">
        <v>94</v>
      </c>
      <c r="AE102" s="1458">
        <v>9</v>
      </c>
      <c r="AF102" s="1488">
        <v>10.855727521999999</v>
      </c>
      <c r="AG102" s="1452"/>
    </row>
    <row r="103" spans="3:33" ht="15.75" thickBot="1">
      <c r="C103">
        <v>10.763999999999999</v>
      </c>
      <c r="E103" s="1474" t="s">
        <v>107</v>
      </c>
      <c r="F103" s="1486">
        <v>11.470415113666689</v>
      </c>
      <c r="G103" s="1476">
        <v>0.80199333372183934</v>
      </c>
      <c r="H103" s="1477">
        <v>9.7702651955696691</v>
      </c>
      <c r="I103" s="1478">
        <v>13.17056503176371</v>
      </c>
      <c r="N103" s="1469" t="s">
        <v>105</v>
      </c>
      <c r="O103" s="1485">
        <v>10.941266629999998</v>
      </c>
      <c r="P103" s="1471">
        <v>0.69397683057425652</v>
      </c>
      <c r="Q103" s="1472">
        <v>9.470101469328883</v>
      </c>
      <c r="R103" s="1473">
        <v>12.412431790671112</v>
      </c>
      <c r="U103" s="1469" t="s">
        <v>104</v>
      </c>
      <c r="V103" s="1485">
        <v>11.57821171</v>
      </c>
      <c r="W103" s="1471">
        <v>0.42317264559043605</v>
      </c>
      <c r="X103" s="1472">
        <v>10.68112577612737</v>
      </c>
      <c r="Y103" s="1473">
        <v>12.475297643872629</v>
      </c>
      <c r="AC103" s="2162"/>
      <c r="AD103" s="1457" t="s">
        <v>105</v>
      </c>
      <c r="AE103" s="1458">
        <v>9</v>
      </c>
      <c r="AF103" s="1488">
        <v>10.897653879333333</v>
      </c>
      <c r="AG103" s="1452"/>
    </row>
    <row r="104" spans="3:33" ht="15.75" thickTop="1">
      <c r="C104">
        <v>11.085000000000001</v>
      </c>
      <c r="N104" s="1469" t="s">
        <v>106</v>
      </c>
      <c r="O104" s="1485">
        <v>12.411247229999997</v>
      </c>
      <c r="P104" s="1471">
        <v>0.69397683057425652</v>
      </c>
      <c r="Q104" s="1472">
        <v>10.940082069328882</v>
      </c>
      <c r="R104" s="1473">
        <v>13.882412390671112</v>
      </c>
      <c r="U104" s="1469" t="s">
        <v>105</v>
      </c>
      <c r="V104" s="1485">
        <v>11.130171050000001</v>
      </c>
      <c r="W104" s="1471">
        <v>0.42317264559043605</v>
      </c>
      <c r="X104" s="1472">
        <v>10.233085116127372</v>
      </c>
      <c r="Y104" s="1473">
        <v>12.027256983872631</v>
      </c>
      <c r="AC104" s="2162"/>
      <c r="AD104" s="1457" t="s">
        <v>107</v>
      </c>
      <c r="AE104" s="1458">
        <v>9</v>
      </c>
      <c r="AF104" s="1488">
        <v>11.052029372777779</v>
      </c>
      <c r="AG104" s="1452"/>
    </row>
    <row r="105" spans="3:33" ht="15.75" thickBot="1">
      <c r="C105">
        <v>12.281000000000001</v>
      </c>
      <c r="N105" s="1474" t="s">
        <v>107</v>
      </c>
      <c r="O105" s="1486">
        <v>10.772591478333341</v>
      </c>
      <c r="P105" s="1476">
        <v>0.69397683057425619</v>
      </c>
      <c r="Q105" s="1477">
        <v>9.3014263176622283</v>
      </c>
      <c r="R105" s="1478">
        <v>12.243756639004454</v>
      </c>
      <c r="U105" s="1469" t="s">
        <v>106</v>
      </c>
      <c r="V105" s="1485">
        <v>12.938025316666668</v>
      </c>
      <c r="W105" s="1471">
        <v>0.42317264559043605</v>
      </c>
      <c r="X105" s="1472">
        <v>12.040939382794038</v>
      </c>
      <c r="Y105" s="1473">
        <v>13.835111250539297</v>
      </c>
      <c r="AC105" s="2162"/>
      <c r="AD105" s="1457" t="s">
        <v>99</v>
      </c>
      <c r="AE105" s="1458">
        <v>9</v>
      </c>
      <c r="AF105" s="1488">
        <v>11.459551815888888</v>
      </c>
      <c r="AG105" s="1452"/>
    </row>
    <row r="106" spans="3:33" ht="16.5" thickTop="1" thickBot="1">
      <c r="C106">
        <v>13.855</v>
      </c>
      <c r="E106" s="2149" t="s">
        <v>641</v>
      </c>
      <c r="F106" s="2149"/>
      <c r="G106" s="2149"/>
      <c r="H106" s="2149"/>
      <c r="I106" s="1452"/>
      <c r="U106" s="1474" t="s">
        <v>107</v>
      </c>
      <c r="V106" s="1486">
        <v>12.021705913333356</v>
      </c>
      <c r="W106" s="1476">
        <v>0.42317264559043588</v>
      </c>
      <c r="X106" s="1477">
        <v>11.124619979460727</v>
      </c>
      <c r="Y106" s="1478">
        <v>12.918791847205986</v>
      </c>
      <c r="AC106" s="2162"/>
      <c r="AD106" s="1457" t="s">
        <v>103</v>
      </c>
      <c r="AE106" s="1458">
        <v>9</v>
      </c>
      <c r="AF106" s="1488">
        <v>11.463663597444445</v>
      </c>
      <c r="AG106" s="1452"/>
    </row>
    <row r="107" spans="3:33" ht="15.75" thickTop="1">
      <c r="C107">
        <v>13.14</v>
      </c>
      <c r="E107" s="2157" t="s">
        <v>0</v>
      </c>
      <c r="F107" s="2158"/>
      <c r="G107" s="2152" t="s">
        <v>62</v>
      </c>
      <c r="H107" s="1453" t="s">
        <v>93</v>
      </c>
      <c r="I107" s="1452"/>
      <c r="AC107" s="2162"/>
      <c r="AD107" s="1457" t="s">
        <v>106</v>
      </c>
      <c r="AE107" s="1458">
        <v>9</v>
      </c>
      <c r="AF107" s="1488">
        <v>11.476180379111112</v>
      </c>
      <c r="AG107" s="1452"/>
    </row>
    <row r="108" spans="3:33" ht="15.75" thickBot="1">
      <c r="C108">
        <v>13.858000000000001</v>
      </c>
      <c r="E108" s="2159"/>
      <c r="F108" s="2160"/>
      <c r="G108" s="2153"/>
      <c r="H108" s="1454" t="s">
        <v>94</v>
      </c>
      <c r="I108" s="1452"/>
      <c r="N108" s="2149" t="s">
        <v>647</v>
      </c>
      <c r="O108" s="2149"/>
      <c r="P108" s="2149"/>
      <c r="Q108" s="2149"/>
      <c r="R108" s="1452"/>
      <c r="AC108" s="2163"/>
      <c r="AD108" s="1459" t="s">
        <v>74</v>
      </c>
      <c r="AE108" s="1460"/>
      <c r="AF108" s="1461">
        <v>0.23093906842957945</v>
      </c>
      <c r="AG108" s="1452"/>
    </row>
    <row r="109" spans="3:33" ht="16.5" thickTop="1" thickBot="1">
      <c r="C109">
        <v>13.875</v>
      </c>
      <c r="E109" s="2161" t="s">
        <v>98</v>
      </c>
      <c r="F109" s="1455" t="s">
        <v>105</v>
      </c>
      <c r="G109" s="1456">
        <v>3</v>
      </c>
      <c r="H109" s="1487">
        <v>10.702521963333332</v>
      </c>
      <c r="I109" s="1452"/>
      <c r="N109" s="2157" t="s">
        <v>0</v>
      </c>
      <c r="O109" s="2158"/>
      <c r="P109" s="2152" t="s">
        <v>62</v>
      </c>
      <c r="Q109" s="1453" t="s">
        <v>93</v>
      </c>
      <c r="R109" s="1452"/>
      <c r="U109" s="2149" t="s">
        <v>653</v>
      </c>
      <c r="V109" s="2149"/>
      <c r="W109" s="2149"/>
      <c r="X109" s="2149"/>
      <c r="Y109" s="2149"/>
      <c r="Z109" s="2149"/>
      <c r="AA109" s="1452"/>
      <c r="AC109" s="2148" t="s">
        <v>666</v>
      </c>
      <c r="AD109" s="2148"/>
      <c r="AE109" s="2148"/>
      <c r="AF109" s="2148"/>
      <c r="AG109" s="1452"/>
    </row>
    <row r="110" spans="3:33" ht="16.5" thickTop="1" thickBot="1">
      <c r="C110">
        <v>12.227</v>
      </c>
      <c r="E110" s="2162"/>
      <c r="F110" s="1457" t="s">
        <v>106</v>
      </c>
      <c r="G110" s="1458">
        <v>3</v>
      </c>
      <c r="H110" s="1488">
        <v>10.88551343</v>
      </c>
      <c r="I110" s="1452"/>
      <c r="N110" s="2159"/>
      <c r="O110" s="2160"/>
      <c r="P110" s="2153"/>
      <c r="Q110" s="1454" t="s">
        <v>94</v>
      </c>
      <c r="R110" s="1452"/>
      <c r="U110" s="2157" t="s">
        <v>0</v>
      </c>
      <c r="V110" s="2158"/>
      <c r="W110" s="2152" t="s">
        <v>62</v>
      </c>
      <c r="X110" s="2154" t="s">
        <v>93</v>
      </c>
      <c r="Y110" s="2154"/>
      <c r="Z110" s="2156"/>
      <c r="AA110" s="1452"/>
      <c r="AC110" s="2148" t="s">
        <v>96</v>
      </c>
      <c r="AD110" s="2148"/>
      <c r="AE110" s="2148"/>
      <c r="AF110" s="2148"/>
      <c r="AG110" s="1452"/>
    </row>
    <row r="111" spans="3:33" ht="16.5" thickTop="1" thickBot="1">
      <c r="E111" s="2162"/>
      <c r="F111" s="1457" t="s">
        <v>101</v>
      </c>
      <c r="G111" s="1458">
        <v>3</v>
      </c>
      <c r="H111" s="1488">
        <v>11.117054216666666</v>
      </c>
      <c r="I111" s="1452"/>
      <c r="N111" s="2161" t="s">
        <v>98</v>
      </c>
      <c r="O111" s="1455" t="s">
        <v>101</v>
      </c>
      <c r="P111" s="1456">
        <v>3</v>
      </c>
      <c r="Q111" s="1487">
        <v>10.354109162333334</v>
      </c>
      <c r="R111" s="1452"/>
      <c r="U111" s="2159"/>
      <c r="V111" s="2160"/>
      <c r="W111" s="2153"/>
      <c r="X111" s="1479" t="s">
        <v>94</v>
      </c>
      <c r="Y111" s="1479" t="s">
        <v>99</v>
      </c>
      <c r="Z111" s="1454" t="s">
        <v>101</v>
      </c>
      <c r="AA111" s="1452"/>
      <c r="AC111" s="2148" t="s">
        <v>97</v>
      </c>
      <c r="AD111" s="2148"/>
      <c r="AE111" s="2148"/>
      <c r="AF111" s="2148"/>
      <c r="AG111" s="1452"/>
    </row>
    <row r="112" spans="3:33" ht="15.75" thickTop="1">
      <c r="E112" s="2162"/>
      <c r="F112" s="1457" t="s">
        <v>102</v>
      </c>
      <c r="G112" s="1458">
        <v>3</v>
      </c>
      <c r="H112" s="1488">
        <v>11.208821042666667</v>
      </c>
      <c r="I112" s="1452"/>
      <c r="N112" s="2162"/>
      <c r="O112" s="1457" t="s">
        <v>102</v>
      </c>
      <c r="P112" s="1458">
        <v>3</v>
      </c>
      <c r="Q112" s="1488">
        <v>10.385404742333334</v>
      </c>
      <c r="R112" s="1452"/>
      <c r="U112" s="2161" t="s">
        <v>98</v>
      </c>
      <c r="V112" s="1455" t="s">
        <v>94</v>
      </c>
      <c r="W112" s="1456">
        <v>3</v>
      </c>
      <c r="X112" s="1489">
        <v>10.700525206666667</v>
      </c>
      <c r="Y112" s="1490"/>
      <c r="Z112" s="1491"/>
      <c r="AA112" s="1452"/>
    </row>
    <row r="113" spans="5:27">
      <c r="E113" s="2162"/>
      <c r="F113" s="1457" t="s">
        <v>94</v>
      </c>
      <c r="G113" s="1458">
        <v>3</v>
      </c>
      <c r="H113" s="1488">
        <v>11.224131813666666</v>
      </c>
      <c r="I113" s="1452"/>
      <c r="N113" s="2162"/>
      <c r="O113" s="1457" t="s">
        <v>99</v>
      </c>
      <c r="P113" s="1458">
        <v>3</v>
      </c>
      <c r="Q113" s="1488">
        <v>10.411630214666667</v>
      </c>
      <c r="R113" s="1452"/>
      <c r="U113" s="2162"/>
      <c r="V113" s="1457" t="s">
        <v>102</v>
      </c>
      <c r="W113" s="1458">
        <v>3</v>
      </c>
      <c r="X113" s="1492">
        <v>10.930379816666667</v>
      </c>
      <c r="Y113" s="1493"/>
      <c r="Z113" s="1494"/>
      <c r="AA113" s="1452"/>
    </row>
    <row r="114" spans="5:27">
      <c r="E114" s="2162"/>
      <c r="F114" s="1457" t="s">
        <v>104</v>
      </c>
      <c r="G114" s="1458">
        <v>3</v>
      </c>
      <c r="H114" s="1488">
        <v>11.317710033333332</v>
      </c>
      <c r="I114" s="1452"/>
      <c r="N114" s="2162"/>
      <c r="O114" s="1457" t="s">
        <v>107</v>
      </c>
      <c r="P114" s="1458">
        <v>3</v>
      </c>
      <c r="Q114" s="1488">
        <v>10.772591478333334</v>
      </c>
      <c r="R114" s="1452"/>
      <c r="U114" s="2162"/>
      <c r="V114" s="1457" t="s">
        <v>105</v>
      </c>
      <c r="W114" s="1458">
        <v>3</v>
      </c>
      <c r="X114" s="1492">
        <v>11.13017105</v>
      </c>
      <c r="Y114" s="1493"/>
      <c r="Z114" s="1494"/>
      <c r="AA114" s="1452"/>
    </row>
    <row r="115" spans="5:27">
      <c r="E115" s="2162"/>
      <c r="F115" s="1457" t="s">
        <v>107</v>
      </c>
      <c r="G115" s="1458">
        <v>3</v>
      </c>
      <c r="H115" s="1488">
        <v>11.470415113666666</v>
      </c>
      <c r="I115" s="1452"/>
      <c r="N115" s="2162"/>
      <c r="O115" s="1457" t="s">
        <v>105</v>
      </c>
      <c r="P115" s="1458">
        <v>3</v>
      </c>
      <c r="Q115" s="1488">
        <v>10.941266629999999</v>
      </c>
      <c r="R115" s="1452"/>
      <c r="U115" s="2162"/>
      <c r="V115" s="1457" t="s">
        <v>104</v>
      </c>
      <c r="W115" s="1458">
        <v>3</v>
      </c>
      <c r="X115" s="1492">
        <v>11.57821171</v>
      </c>
      <c r="Y115" s="1492">
        <v>11.57821171</v>
      </c>
      <c r="Z115" s="1494"/>
      <c r="AA115" s="1452"/>
    </row>
    <row r="116" spans="5:27">
      <c r="E116" s="2162"/>
      <c r="F116" s="1457" t="s">
        <v>103</v>
      </c>
      <c r="G116" s="1458">
        <v>3</v>
      </c>
      <c r="H116" s="1488">
        <v>11.590220186666667</v>
      </c>
      <c r="I116" s="1452"/>
      <c r="N116" s="2162"/>
      <c r="O116" s="1457" t="s">
        <v>104</v>
      </c>
      <c r="P116" s="1458">
        <v>3</v>
      </c>
      <c r="Q116" s="1488">
        <v>10.956031763333334</v>
      </c>
      <c r="R116" s="1452"/>
      <c r="U116" s="2162"/>
      <c r="V116" s="1457" t="s">
        <v>101</v>
      </c>
      <c r="W116" s="1458">
        <v>3</v>
      </c>
      <c r="X116" s="1492">
        <v>11.787722336666667</v>
      </c>
      <c r="Y116" s="1492">
        <v>11.787722336666667</v>
      </c>
      <c r="Z116" s="1494"/>
      <c r="AA116" s="1452"/>
    </row>
    <row r="117" spans="5:27">
      <c r="E117" s="2162"/>
      <c r="F117" s="1457" t="s">
        <v>99</v>
      </c>
      <c r="G117" s="1458">
        <v>3</v>
      </c>
      <c r="H117" s="1488">
        <v>12.01566804</v>
      </c>
      <c r="I117" s="1452"/>
      <c r="N117" s="2162"/>
      <c r="O117" s="1457" t="s">
        <v>94</v>
      </c>
      <c r="P117" s="1458">
        <v>3</v>
      </c>
      <c r="Q117" s="1488">
        <v>11.111031843333334</v>
      </c>
      <c r="R117" s="1452"/>
      <c r="U117" s="2162"/>
      <c r="V117" s="1457" t="s">
        <v>107</v>
      </c>
      <c r="W117" s="1458">
        <v>3</v>
      </c>
      <c r="X117" s="1492">
        <v>12.021705913333333</v>
      </c>
      <c r="Y117" s="1492">
        <v>12.021705913333333</v>
      </c>
      <c r="Z117" s="1488">
        <v>12.021705913333333</v>
      </c>
      <c r="AA117" s="1452"/>
    </row>
    <row r="118" spans="5:27" ht="15.75" thickBot="1">
      <c r="E118" s="2163"/>
      <c r="F118" s="1459" t="s">
        <v>74</v>
      </c>
      <c r="G118" s="1460"/>
      <c r="H118" s="1461">
        <v>0.32080590793561048</v>
      </c>
      <c r="I118" s="1452"/>
      <c r="N118" s="2162"/>
      <c r="O118" s="1457" t="s">
        <v>103</v>
      </c>
      <c r="P118" s="1458">
        <v>3</v>
      </c>
      <c r="Q118" s="1488">
        <v>11.856591776666667</v>
      </c>
      <c r="R118" s="1452"/>
      <c r="U118" s="2162"/>
      <c r="V118" s="1457" t="s">
        <v>99</v>
      </c>
      <c r="W118" s="1458">
        <v>3</v>
      </c>
      <c r="X118" s="1493"/>
      <c r="Y118" s="1492">
        <v>12.784616126666666</v>
      </c>
      <c r="Z118" s="1488">
        <v>12.784616126666666</v>
      </c>
      <c r="AA118" s="1452"/>
    </row>
    <row r="119" spans="5:27" ht="15.75" thickTop="1">
      <c r="E119" s="2148" t="s">
        <v>642</v>
      </c>
      <c r="F119" s="2148"/>
      <c r="G119" s="2148"/>
      <c r="H119" s="2148"/>
      <c r="I119" s="1452"/>
      <c r="N119" s="2162"/>
      <c r="O119" s="1457" t="s">
        <v>106</v>
      </c>
      <c r="P119" s="1458">
        <v>3</v>
      </c>
      <c r="Q119" s="1488">
        <v>12.411247230000001</v>
      </c>
      <c r="R119" s="1452"/>
      <c r="U119" s="2162"/>
      <c r="V119" s="1457" t="s">
        <v>106</v>
      </c>
      <c r="W119" s="1458">
        <v>3</v>
      </c>
      <c r="X119" s="1493"/>
      <c r="Y119" s="1492">
        <v>12.938025316666666</v>
      </c>
      <c r="Z119" s="1488">
        <v>12.938025316666666</v>
      </c>
      <c r="AA119" s="1452"/>
    </row>
    <row r="120" spans="5:27" ht="15.75" thickBot="1">
      <c r="E120" s="2148" t="s">
        <v>108</v>
      </c>
      <c r="F120" s="2148"/>
      <c r="G120" s="2148"/>
      <c r="H120" s="2148"/>
      <c r="I120" s="1452"/>
      <c r="N120" s="2163"/>
      <c r="O120" s="1459" t="s">
        <v>74</v>
      </c>
      <c r="P120" s="1460"/>
      <c r="Q120" s="1461">
        <v>8.4729311037718635E-2</v>
      </c>
      <c r="R120" s="1452"/>
      <c r="U120" s="2162"/>
      <c r="V120" s="1457" t="s">
        <v>103</v>
      </c>
      <c r="W120" s="1458">
        <v>3</v>
      </c>
      <c r="X120" s="1493"/>
      <c r="Y120" s="1493"/>
      <c r="Z120" s="1488">
        <v>13.361285106666667</v>
      </c>
      <c r="AA120" s="1452"/>
    </row>
    <row r="121" spans="5:27" ht="16.5" thickTop="1" thickBot="1">
      <c r="E121" s="2148" t="s">
        <v>97</v>
      </c>
      <c r="F121" s="2148"/>
      <c r="G121" s="2148"/>
      <c r="H121" s="2148"/>
      <c r="I121" s="1452"/>
      <c r="N121" s="2148" t="s">
        <v>648</v>
      </c>
      <c r="O121" s="2148"/>
      <c r="P121" s="2148"/>
      <c r="Q121" s="2148"/>
      <c r="R121" s="1452"/>
      <c r="U121" s="2163"/>
      <c r="V121" s="1459" t="s">
        <v>74</v>
      </c>
      <c r="W121" s="1460"/>
      <c r="X121" s="1476">
        <v>6.5387222608312645E-2</v>
      </c>
      <c r="Y121" s="1476">
        <v>5.5530468878193351E-2</v>
      </c>
      <c r="Z121" s="1461">
        <v>5.4620843848707024E-2</v>
      </c>
      <c r="AA121" s="1452"/>
    </row>
    <row r="122" spans="5:27" ht="15.75" thickTop="1">
      <c r="N122" s="2148" t="s">
        <v>108</v>
      </c>
      <c r="O122" s="2148"/>
      <c r="P122" s="2148"/>
      <c r="Q122" s="2148"/>
      <c r="R122" s="1452"/>
      <c r="U122" s="2148" t="s">
        <v>654</v>
      </c>
      <c r="V122" s="2148"/>
      <c r="W122" s="2148"/>
      <c r="X122" s="2148"/>
      <c r="Y122" s="2148"/>
      <c r="Z122" s="2148"/>
      <c r="AA122" s="1452"/>
    </row>
    <row r="123" spans="5:27">
      <c r="N123" s="2148" t="s">
        <v>97</v>
      </c>
      <c r="O123" s="2148"/>
      <c r="P123" s="2148"/>
      <c r="Q123" s="2148"/>
      <c r="R123" s="1452"/>
      <c r="U123" s="2148" t="s">
        <v>108</v>
      </c>
      <c r="V123" s="2148"/>
      <c r="W123" s="2148"/>
      <c r="X123" s="2148"/>
      <c r="Y123" s="2148"/>
      <c r="Z123" s="2148"/>
      <c r="AA123" s="1452"/>
    </row>
    <row r="124" spans="5:27">
      <c r="E124" s="2149" t="s">
        <v>100</v>
      </c>
      <c r="F124" s="2149"/>
      <c r="G124" s="2149"/>
      <c r="H124" s="2149"/>
      <c r="I124" s="2149"/>
      <c r="U124" s="2148" t="s">
        <v>97</v>
      </c>
      <c r="V124" s="2148"/>
      <c r="W124" s="2148"/>
      <c r="X124" s="2148"/>
      <c r="Y124" s="2148"/>
      <c r="Z124" s="2148"/>
      <c r="AA124" s="1452"/>
    </row>
    <row r="125" spans="5:27" ht="15.75" thickBot="1">
      <c r="E125" s="1462" t="s">
        <v>67</v>
      </c>
      <c r="F125" s="1462" t="s">
        <v>643</v>
      </c>
      <c r="G125" s="1452"/>
      <c r="H125" s="1452"/>
      <c r="I125" s="1452"/>
      <c r="N125" s="2149" t="s">
        <v>100</v>
      </c>
      <c r="O125" s="2149"/>
      <c r="P125" s="2149"/>
      <c r="Q125" s="2149"/>
      <c r="R125" s="2149"/>
    </row>
    <row r="126" spans="5:27" ht="16.5" thickTop="1" thickBot="1">
      <c r="E126" s="2150" t="s">
        <v>0</v>
      </c>
      <c r="F126" s="2152" t="s">
        <v>86</v>
      </c>
      <c r="G126" s="2154" t="s">
        <v>87</v>
      </c>
      <c r="H126" s="2154" t="s">
        <v>88</v>
      </c>
      <c r="I126" s="2156"/>
      <c r="N126" s="1462" t="s">
        <v>67</v>
      </c>
      <c r="O126" s="1462" t="s">
        <v>649</v>
      </c>
      <c r="P126" s="1452"/>
      <c r="Q126" s="1452"/>
      <c r="R126" s="1452"/>
      <c r="U126" s="2149" t="s">
        <v>100</v>
      </c>
      <c r="V126" s="2149"/>
      <c r="W126" s="2149"/>
      <c r="X126" s="2149"/>
      <c r="Y126" s="2149"/>
    </row>
    <row r="127" spans="5:27" ht="26.25" thickTop="1" thickBot="1">
      <c r="E127" s="2151"/>
      <c r="F127" s="2153"/>
      <c r="G127" s="2155"/>
      <c r="H127" s="1463" t="s">
        <v>89</v>
      </c>
      <c r="I127" s="1464" t="s">
        <v>90</v>
      </c>
      <c r="N127" s="2150" t="s">
        <v>0</v>
      </c>
      <c r="O127" s="2152" t="s">
        <v>86</v>
      </c>
      <c r="P127" s="2154" t="s">
        <v>87</v>
      </c>
      <c r="Q127" s="2154" t="s">
        <v>88</v>
      </c>
      <c r="R127" s="2156"/>
      <c r="U127" s="1462" t="s">
        <v>67</v>
      </c>
      <c r="V127" s="1462" t="s">
        <v>655</v>
      </c>
      <c r="W127" s="1452"/>
      <c r="X127" s="1452"/>
      <c r="Y127" s="1452"/>
    </row>
    <row r="128" spans="5:27" ht="26.25" thickTop="1" thickBot="1">
      <c r="E128" s="1465" t="s">
        <v>94</v>
      </c>
      <c r="F128" s="1484">
        <v>10.924475497666668</v>
      </c>
      <c r="G128" s="1467">
        <v>1.562835351798876</v>
      </c>
      <c r="H128" s="1467">
        <v>7.6114125535779689</v>
      </c>
      <c r="I128" s="1468">
        <v>14.237538441755367</v>
      </c>
      <c r="N128" s="2151"/>
      <c r="O128" s="2153"/>
      <c r="P128" s="2155"/>
      <c r="Q128" s="1463" t="s">
        <v>89</v>
      </c>
      <c r="R128" s="1464" t="s">
        <v>90</v>
      </c>
      <c r="U128" s="2150" t="s">
        <v>0</v>
      </c>
      <c r="V128" s="2152" t="s">
        <v>86</v>
      </c>
      <c r="W128" s="2154" t="s">
        <v>87</v>
      </c>
      <c r="X128" s="2154" t="s">
        <v>88</v>
      </c>
      <c r="Y128" s="2156"/>
    </row>
    <row r="129" spans="5:25" ht="26.25" thickTop="1" thickBot="1">
      <c r="E129" s="1469" t="s">
        <v>99</v>
      </c>
      <c r="F129" s="1485">
        <v>11.55738274</v>
      </c>
      <c r="G129" s="1472">
        <v>1.562835351798876</v>
      </c>
      <c r="H129" s="1472">
        <v>8.2443197959113004</v>
      </c>
      <c r="I129" s="1473">
        <v>14.870445684088699</v>
      </c>
      <c r="N129" s="1465" t="s">
        <v>94</v>
      </c>
      <c r="O129" s="1484">
        <v>10.651553492000001</v>
      </c>
      <c r="P129" s="1467">
        <v>1.0335704945358981</v>
      </c>
      <c r="Q129" s="1467">
        <v>8.4604819235146529</v>
      </c>
      <c r="R129" s="1468">
        <v>12.84262506048535</v>
      </c>
      <c r="U129" s="2151"/>
      <c r="V129" s="2153"/>
      <c r="W129" s="2155"/>
      <c r="X129" s="1463" t="s">
        <v>89</v>
      </c>
      <c r="Y129" s="1464" t="s">
        <v>90</v>
      </c>
    </row>
    <row r="130" spans="5:25" ht="15.75" thickTop="1">
      <c r="E130" s="1469" t="s">
        <v>101</v>
      </c>
      <c r="F130" s="1485">
        <v>9.7420205716666679</v>
      </c>
      <c r="G130" s="1472">
        <v>1.562835351798876</v>
      </c>
      <c r="H130" s="1472">
        <v>6.4289576275779687</v>
      </c>
      <c r="I130" s="1473">
        <v>13.055083515755367</v>
      </c>
      <c r="N130" s="1469" t="s">
        <v>99</v>
      </c>
      <c r="O130" s="1485">
        <v>10.592012630000001</v>
      </c>
      <c r="P130" s="1472">
        <v>1.0335704945358981</v>
      </c>
      <c r="Q130" s="1472">
        <v>8.4009410615146525</v>
      </c>
      <c r="R130" s="1473">
        <v>12.78308419848535</v>
      </c>
      <c r="U130" s="1465" t="s">
        <v>94</v>
      </c>
      <c r="V130" s="1484">
        <v>10.991153576333335</v>
      </c>
      <c r="W130" s="1466">
        <v>0.82916847076564226</v>
      </c>
      <c r="X130" s="1467">
        <v>9.2333949412100935</v>
      </c>
      <c r="Y130" s="1468">
        <v>12.748912211456577</v>
      </c>
    </row>
    <row r="131" spans="5:25">
      <c r="E131" s="1469" t="s">
        <v>102</v>
      </c>
      <c r="F131" s="1485">
        <v>10.244099097333333</v>
      </c>
      <c r="G131" s="1472">
        <v>1.562835351798876</v>
      </c>
      <c r="H131" s="1472">
        <v>6.9310361532446336</v>
      </c>
      <c r="I131" s="1473">
        <v>13.557162041422032</v>
      </c>
      <c r="N131" s="1469" t="s">
        <v>101</v>
      </c>
      <c r="O131" s="1485">
        <v>10.286803434000001</v>
      </c>
      <c r="P131" s="1472">
        <v>1.0335704945358983</v>
      </c>
      <c r="Q131" s="1472">
        <v>8.0957318655146508</v>
      </c>
      <c r="R131" s="1473">
        <v>12.477875002485352</v>
      </c>
      <c r="U131" s="1469" t="s">
        <v>99</v>
      </c>
      <c r="V131" s="1485">
        <v>12.229260077666668</v>
      </c>
      <c r="W131" s="1471">
        <v>0.82916847076564226</v>
      </c>
      <c r="X131" s="1472">
        <v>10.471501442543426</v>
      </c>
      <c r="Y131" s="1473">
        <v>13.98701871278991</v>
      </c>
    </row>
    <row r="132" spans="5:25">
      <c r="E132" s="1469" t="s">
        <v>103</v>
      </c>
      <c r="F132" s="1485">
        <v>10.602293215666666</v>
      </c>
      <c r="G132" s="1472">
        <v>1.562835351798876</v>
      </c>
      <c r="H132" s="1472">
        <v>7.2892302715779671</v>
      </c>
      <c r="I132" s="1473">
        <v>13.915356159755365</v>
      </c>
      <c r="N132" s="1469" t="s">
        <v>102</v>
      </c>
      <c r="O132" s="1485">
        <v>10.160448391000001</v>
      </c>
      <c r="P132" s="1472">
        <v>1.0335704945358981</v>
      </c>
      <c r="Q132" s="1472">
        <v>7.9693768225146524</v>
      </c>
      <c r="R132" s="1473">
        <v>12.35151995948535</v>
      </c>
      <c r="U132" s="1469" t="s">
        <v>101</v>
      </c>
      <c r="V132" s="1485">
        <v>10.650053286666669</v>
      </c>
      <c r="W132" s="1471">
        <v>0.82916847076564226</v>
      </c>
      <c r="X132" s="1472">
        <v>8.8922946515434269</v>
      </c>
      <c r="Y132" s="1473">
        <v>12.407811921789911</v>
      </c>
    </row>
    <row r="133" spans="5:25">
      <c r="E133" s="1469" t="s">
        <v>104</v>
      </c>
      <c r="F133" s="1485">
        <v>11.141070533333334</v>
      </c>
      <c r="G133" s="1472">
        <v>1.562835351798876</v>
      </c>
      <c r="H133" s="1472">
        <v>7.8280075892446348</v>
      </c>
      <c r="I133" s="1473">
        <v>14.454133477422033</v>
      </c>
      <c r="N133" s="1469" t="s">
        <v>103</v>
      </c>
      <c r="O133" s="1485">
        <v>11.487478490000003</v>
      </c>
      <c r="P133" s="1472">
        <v>1.0335704945358981</v>
      </c>
      <c r="Q133" s="1472">
        <v>9.2964069215146541</v>
      </c>
      <c r="R133" s="1473">
        <v>13.678550058485351</v>
      </c>
      <c r="U133" s="1469" t="s">
        <v>102</v>
      </c>
      <c r="V133" s="1485">
        <v>11.378699110000001</v>
      </c>
      <c r="W133" s="1471">
        <v>0.82916847076564226</v>
      </c>
      <c r="X133" s="1472">
        <v>9.6209404748767593</v>
      </c>
      <c r="Y133" s="1473">
        <v>13.136457745123243</v>
      </c>
    </row>
    <row r="134" spans="5:25">
      <c r="E134" s="1469" t="s">
        <v>105</v>
      </c>
      <c r="F134" s="1485">
        <v>10.543679130000001</v>
      </c>
      <c r="G134" s="1472">
        <v>1.562835351798876</v>
      </c>
      <c r="H134" s="1472">
        <v>7.2306161859113018</v>
      </c>
      <c r="I134" s="1473">
        <v>13.8567420740887</v>
      </c>
      <c r="N134" s="1469" t="s">
        <v>104</v>
      </c>
      <c r="O134" s="1485">
        <v>9.9371143983333337</v>
      </c>
      <c r="P134" s="1472">
        <v>1.0335704945358981</v>
      </c>
      <c r="Q134" s="1472">
        <v>7.7460428298479851</v>
      </c>
      <c r="R134" s="1473">
        <v>12.128185966818682</v>
      </c>
      <c r="U134" s="1469" t="s">
        <v>103</v>
      </c>
      <c r="V134" s="1485">
        <v>12.30121908666667</v>
      </c>
      <c r="W134" s="1471">
        <v>0.82916847076564226</v>
      </c>
      <c r="X134" s="1472">
        <v>10.543460451543428</v>
      </c>
      <c r="Y134" s="1473">
        <v>14.058977721789912</v>
      </c>
    </row>
    <row r="135" spans="5:25">
      <c r="E135" s="1469" t="s">
        <v>106</v>
      </c>
      <c r="F135" s="1485">
        <v>10.801508250666666</v>
      </c>
      <c r="G135" s="1472">
        <v>1.562835351798876</v>
      </c>
      <c r="H135" s="1472">
        <v>7.488445306577967</v>
      </c>
      <c r="I135" s="1473">
        <v>14.114571194755365</v>
      </c>
      <c r="N135" s="1469" t="s">
        <v>105</v>
      </c>
      <c r="O135" s="1485">
        <v>10.887815624666668</v>
      </c>
      <c r="P135" s="1472">
        <v>1.0335704945358981</v>
      </c>
      <c r="Q135" s="1472">
        <v>8.6967440561813198</v>
      </c>
      <c r="R135" s="1473">
        <v>13.078887193152017</v>
      </c>
      <c r="U135" s="1469" t="s">
        <v>104</v>
      </c>
      <c r="V135" s="1485">
        <v>11.181938096666666</v>
      </c>
      <c r="W135" s="1471">
        <v>0.82916847076564226</v>
      </c>
      <c r="X135" s="1472">
        <v>9.4241794615434245</v>
      </c>
      <c r="Y135" s="1473">
        <v>12.939696731789908</v>
      </c>
    </row>
    <row r="136" spans="5:25" ht="15.75" thickBot="1">
      <c r="E136" s="1474" t="s">
        <v>107</v>
      </c>
      <c r="F136" s="1486">
        <v>11.045187028333341</v>
      </c>
      <c r="G136" s="1477">
        <v>1.5628353517988753</v>
      </c>
      <c r="H136" s="1477">
        <v>7.732124084244643</v>
      </c>
      <c r="I136" s="1478">
        <v>14.35824997242204</v>
      </c>
      <c r="N136" s="1469" t="s">
        <v>106</v>
      </c>
      <c r="O136" s="1485">
        <v>12.339462830000002</v>
      </c>
      <c r="P136" s="1472">
        <v>1.0335704945358981</v>
      </c>
      <c r="Q136" s="1472">
        <v>10.148391261514654</v>
      </c>
      <c r="R136" s="1473">
        <v>14.530534398485351</v>
      </c>
      <c r="U136" s="1469" t="s">
        <v>105</v>
      </c>
      <c r="V136" s="1485">
        <v>11.261466883333336</v>
      </c>
      <c r="W136" s="1471">
        <v>0.82916847076564226</v>
      </c>
      <c r="X136" s="1472">
        <v>9.5037082482100939</v>
      </c>
      <c r="Y136" s="1473">
        <v>13.019225518456578</v>
      </c>
    </row>
    <row r="137" spans="5:25" ht="16.5" thickTop="1" thickBot="1">
      <c r="N137" s="1474" t="s">
        <v>107</v>
      </c>
      <c r="O137" s="1486">
        <v>10.600045040000008</v>
      </c>
      <c r="P137" s="1477">
        <v>1.0335704945358977</v>
      </c>
      <c r="Q137" s="1477">
        <v>8.4089734715146598</v>
      </c>
      <c r="R137" s="1478">
        <v>12.791116608485357</v>
      </c>
      <c r="U137" s="1469" t="s">
        <v>106</v>
      </c>
      <c r="V137" s="1485">
        <v>11.287570056666668</v>
      </c>
      <c r="W137" s="1471">
        <v>0.82916847076564226</v>
      </c>
      <c r="X137" s="1472">
        <v>9.5298114215434264</v>
      </c>
      <c r="Y137" s="1473">
        <v>13.04532869178991</v>
      </c>
    </row>
    <row r="138" spans="5:25" ht="16.5" thickTop="1" thickBot="1">
      <c r="U138" s="1474" t="s">
        <v>107</v>
      </c>
      <c r="V138" s="1486">
        <v>11.510856050000017</v>
      </c>
      <c r="W138" s="1476">
        <v>0.82916847076564182</v>
      </c>
      <c r="X138" s="1477">
        <v>9.7530974148767768</v>
      </c>
      <c r="Y138" s="1478">
        <v>13.268614685123257</v>
      </c>
    </row>
    <row r="140" spans="5:25" ht="15.75" thickBot="1">
      <c r="N140" s="2149" t="s">
        <v>649</v>
      </c>
      <c r="O140" s="2149"/>
      <c r="P140" s="2149"/>
      <c r="Q140" s="2149"/>
      <c r="R140" s="1452"/>
    </row>
    <row r="141" spans="5:25" ht="16.5" thickTop="1" thickBot="1">
      <c r="E141" s="2149" t="s">
        <v>643</v>
      </c>
      <c r="F141" s="2149"/>
      <c r="G141" s="2149"/>
      <c r="H141" s="2149"/>
      <c r="I141" s="1452"/>
      <c r="N141" s="2157" t="s">
        <v>0</v>
      </c>
      <c r="O141" s="2158"/>
      <c r="P141" s="2152" t="s">
        <v>62</v>
      </c>
      <c r="Q141" s="1453" t="s">
        <v>93</v>
      </c>
      <c r="R141" s="1452"/>
      <c r="U141" s="2149" t="s">
        <v>655</v>
      </c>
      <c r="V141" s="2149"/>
      <c r="W141" s="2149"/>
      <c r="X141" s="2149"/>
      <c r="Y141" s="1452"/>
    </row>
    <row r="142" spans="5:25" ht="16.5" thickTop="1" thickBot="1">
      <c r="E142" s="2157" t="s">
        <v>0</v>
      </c>
      <c r="F142" s="2158"/>
      <c r="G142" s="2152" t="s">
        <v>62</v>
      </c>
      <c r="H142" s="1453" t="s">
        <v>93</v>
      </c>
      <c r="I142" s="1452"/>
      <c r="N142" s="2159"/>
      <c r="O142" s="2160"/>
      <c r="P142" s="2153"/>
      <c r="Q142" s="1454" t="s">
        <v>94</v>
      </c>
      <c r="R142" s="1452"/>
      <c r="U142" s="2157" t="s">
        <v>0</v>
      </c>
      <c r="V142" s="2158"/>
      <c r="W142" s="2152" t="s">
        <v>62</v>
      </c>
      <c r="X142" s="1453" t="s">
        <v>93</v>
      </c>
      <c r="Y142" s="1452"/>
    </row>
    <row r="143" spans="5:25" ht="16.5" thickTop="1" thickBot="1">
      <c r="E143" s="2159"/>
      <c r="F143" s="2160"/>
      <c r="G143" s="2153"/>
      <c r="H143" s="1454" t="s">
        <v>94</v>
      </c>
      <c r="I143" s="1452"/>
      <c r="N143" s="2161" t="s">
        <v>98</v>
      </c>
      <c r="O143" s="1455" t="s">
        <v>104</v>
      </c>
      <c r="P143" s="1456">
        <v>3</v>
      </c>
      <c r="Q143" s="1482">
        <v>9.9371143983333319</v>
      </c>
      <c r="R143" s="1452"/>
      <c r="U143" s="2159"/>
      <c r="V143" s="2160"/>
      <c r="W143" s="2153"/>
      <c r="X143" s="1454" t="s">
        <v>94</v>
      </c>
      <c r="Y143" s="1452"/>
    </row>
    <row r="144" spans="5:25" ht="15.75" thickTop="1">
      <c r="E144" s="2161" t="s">
        <v>98</v>
      </c>
      <c r="F144" s="1455" t="s">
        <v>101</v>
      </c>
      <c r="G144" s="1456">
        <v>3</v>
      </c>
      <c r="H144" s="1482">
        <v>9.7420205716666679</v>
      </c>
      <c r="I144" s="1452"/>
      <c r="N144" s="2162"/>
      <c r="O144" s="1457" t="s">
        <v>102</v>
      </c>
      <c r="P144" s="1458">
        <v>3</v>
      </c>
      <c r="Q144" s="1483">
        <v>10.160448390999999</v>
      </c>
      <c r="R144" s="1452"/>
      <c r="U144" s="2161" t="s">
        <v>98</v>
      </c>
      <c r="V144" s="1455" t="s">
        <v>101</v>
      </c>
      <c r="W144" s="1456">
        <v>3</v>
      </c>
      <c r="X144" s="1482">
        <v>10.650053286666667</v>
      </c>
      <c r="Y144" s="1452"/>
    </row>
    <row r="145" spans="5:25">
      <c r="E145" s="2162"/>
      <c r="F145" s="1457" t="s">
        <v>102</v>
      </c>
      <c r="G145" s="1458">
        <v>3</v>
      </c>
      <c r="H145" s="1483">
        <v>10.244099097333333</v>
      </c>
      <c r="I145" s="1452"/>
      <c r="N145" s="2162"/>
      <c r="O145" s="1457" t="s">
        <v>101</v>
      </c>
      <c r="P145" s="1458">
        <v>3</v>
      </c>
      <c r="Q145" s="1483">
        <v>10.286803433999999</v>
      </c>
      <c r="R145" s="1452"/>
      <c r="U145" s="2162"/>
      <c r="V145" s="1457" t="s">
        <v>94</v>
      </c>
      <c r="W145" s="1458">
        <v>3</v>
      </c>
      <c r="X145" s="1483">
        <v>10.991153576333334</v>
      </c>
      <c r="Y145" s="1452"/>
    </row>
    <row r="146" spans="5:25">
      <c r="E146" s="2162"/>
      <c r="F146" s="1457" t="s">
        <v>105</v>
      </c>
      <c r="G146" s="1458">
        <v>3</v>
      </c>
      <c r="H146" s="1483">
        <v>10.543679130000001</v>
      </c>
      <c r="I146" s="1452"/>
      <c r="N146" s="2162"/>
      <c r="O146" s="1457" t="s">
        <v>99</v>
      </c>
      <c r="P146" s="1458">
        <v>3</v>
      </c>
      <c r="Q146" s="1483">
        <v>10.592012630000001</v>
      </c>
      <c r="R146" s="1452"/>
      <c r="U146" s="2162"/>
      <c r="V146" s="1457" t="s">
        <v>104</v>
      </c>
      <c r="W146" s="1458">
        <v>3</v>
      </c>
      <c r="X146" s="1483">
        <v>11.181938096666666</v>
      </c>
      <c r="Y146" s="1452"/>
    </row>
    <row r="147" spans="5:25">
      <c r="E147" s="2162"/>
      <c r="F147" s="1457" t="s">
        <v>103</v>
      </c>
      <c r="G147" s="1458">
        <v>3</v>
      </c>
      <c r="H147" s="1483">
        <v>10.602293215666666</v>
      </c>
      <c r="I147" s="1452"/>
      <c r="N147" s="2162"/>
      <c r="O147" s="1457" t="s">
        <v>107</v>
      </c>
      <c r="P147" s="1458">
        <v>3</v>
      </c>
      <c r="Q147" s="1483">
        <v>10.600045040000001</v>
      </c>
      <c r="R147" s="1452"/>
      <c r="U147" s="2162"/>
      <c r="V147" s="1457" t="s">
        <v>105</v>
      </c>
      <c r="W147" s="1458">
        <v>3</v>
      </c>
      <c r="X147" s="1483">
        <v>11.261466883333334</v>
      </c>
      <c r="Y147" s="1452"/>
    </row>
    <row r="148" spans="5:25">
      <c r="E148" s="2162"/>
      <c r="F148" s="1457" t="s">
        <v>106</v>
      </c>
      <c r="G148" s="1458">
        <v>3</v>
      </c>
      <c r="H148" s="1483">
        <v>10.801508250666668</v>
      </c>
      <c r="I148" s="1452"/>
      <c r="N148" s="2162"/>
      <c r="O148" s="1457" t="s">
        <v>94</v>
      </c>
      <c r="P148" s="1458">
        <v>3</v>
      </c>
      <c r="Q148" s="1483">
        <v>10.651553492</v>
      </c>
      <c r="R148" s="1452"/>
      <c r="U148" s="2162"/>
      <c r="V148" s="1457" t="s">
        <v>106</v>
      </c>
      <c r="W148" s="1458">
        <v>3</v>
      </c>
      <c r="X148" s="1483">
        <v>11.287570056666667</v>
      </c>
      <c r="Y148" s="1452"/>
    </row>
    <row r="149" spans="5:25">
      <c r="E149" s="2162"/>
      <c r="F149" s="1457" t="s">
        <v>94</v>
      </c>
      <c r="G149" s="1458">
        <v>3</v>
      </c>
      <c r="H149" s="1483">
        <v>10.924475497666666</v>
      </c>
      <c r="I149" s="1452"/>
      <c r="N149" s="2162"/>
      <c r="O149" s="1457" t="s">
        <v>105</v>
      </c>
      <c r="P149" s="1458">
        <v>3</v>
      </c>
      <c r="Q149" s="1483">
        <v>10.887815624666667</v>
      </c>
      <c r="R149" s="1452"/>
      <c r="U149" s="2162"/>
      <c r="V149" s="1457" t="s">
        <v>102</v>
      </c>
      <c r="W149" s="1458">
        <v>3</v>
      </c>
      <c r="X149" s="1483">
        <v>11.378699109999999</v>
      </c>
      <c r="Y149" s="1452"/>
    </row>
    <row r="150" spans="5:25">
      <c r="E150" s="2162"/>
      <c r="F150" s="1457" t="s">
        <v>107</v>
      </c>
      <c r="G150" s="1458">
        <v>3</v>
      </c>
      <c r="H150" s="1483">
        <v>11.045187028333332</v>
      </c>
      <c r="I150" s="1452"/>
      <c r="N150" s="2162"/>
      <c r="O150" s="1457" t="s">
        <v>103</v>
      </c>
      <c r="P150" s="1458">
        <v>3</v>
      </c>
      <c r="Q150" s="1483">
        <v>11.487478490000001</v>
      </c>
      <c r="R150" s="1452"/>
      <c r="U150" s="2162"/>
      <c r="V150" s="1457" t="s">
        <v>107</v>
      </c>
      <c r="W150" s="1458">
        <v>3</v>
      </c>
      <c r="X150" s="1483">
        <v>11.510856049999999</v>
      </c>
      <c r="Y150" s="1452"/>
    </row>
    <row r="151" spans="5:25">
      <c r="E151" s="2162"/>
      <c r="F151" s="1457" t="s">
        <v>104</v>
      </c>
      <c r="G151" s="1458">
        <v>3</v>
      </c>
      <c r="H151" s="1483">
        <v>11.141070533333334</v>
      </c>
      <c r="I151" s="1452"/>
      <c r="N151" s="2162"/>
      <c r="O151" s="1457" t="s">
        <v>106</v>
      </c>
      <c r="P151" s="1458">
        <v>3</v>
      </c>
      <c r="Q151" s="1483">
        <v>12.33946283</v>
      </c>
      <c r="R151" s="1452"/>
      <c r="U151" s="2162"/>
      <c r="V151" s="1457" t="s">
        <v>99</v>
      </c>
      <c r="W151" s="1458">
        <v>3</v>
      </c>
      <c r="X151" s="1483">
        <v>12.229260077666666</v>
      </c>
      <c r="Y151" s="1452"/>
    </row>
    <row r="152" spans="5:25" ht="15.75" thickBot="1">
      <c r="E152" s="2162"/>
      <c r="F152" s="1457" t="s">
        <v>99</v>
      </c>
      <c r="G152" s="1458">
        <v>3</v>
      </c>
      <c r="H152" s="1483">
        <v>11.55738274</v>
      </c>
      <c r="I152" s="1452"/>
      <c r="N152" s="2163"/>
      <c r="O152" s="1459" t="s">
        <v>74</v>
      </c>
      <c r="P152" s="1460"/>
      <c r="Q152" s="1461">
        <v>0.16753641959734022</v>
      </c>
      <c r="R152" s="1452"/>
      <c r="U152" s="2162"/>
      <c r="V152" s="1457" t="s">
        <v>103</v>
      </c>
      <c r="W152" s="1458">
        <v>3</v>
      </c>
      <c r="X152" s="1483">
        <v>12.301219086666666</v>
      </c>
      <c r="Y152" s="1452"/>
    </row>
    <row r="153" spans="5:25" ht="16.5" thickTop="1" thickBot="1">
      <c r="E153" s="2163"/>
      <c r="F153" s="1459" t="s">
        <v>74</v>
      </c>
      <c r="G153" s="1460"/>
      <c r="H153" s="1461">
        <v>0.47580129329283705</v>
      </c>
      <c r="I153" s="1452"/>
      <c r="N153" s="2148" t="s">
        <v>650</v>
      </c>
      <c r="O153" s="2148"/>
      <c r="P153" s="2148"/>
      <c r="Q153" s="2148"/>
      <c r="R153" s="1452"/>
      <c r="U153" s="2163"/>
      <c r="V153" s="1459" t="s">
        <v>74</v>
      </c>
      <c r="W153" s="1460"/>
      <c r="X153" s="1461">
        <v>0.23214106540065049</v>
      </c>
      <c r="Y153" s="1452"/>
    </row>
    <row r="154" spans="5:25" ht="15.75" thickTop="1">
      <c r="E154" s="2148" t="s">
        <v>644</v>
      </c>
      <c r="F154" s="2148"/>
      <c r="G154" s="2148"/>
      <c r="H154" s="2148"/>
      <c r="I154" s="1452"/>
      <c r="N154" s="2148" t="s">
        <v>108</v>
      </c>
      <c r="O154" s="2148"/>
      <c r="P154" s="2148"/>
      <c r="Q154" s="2148"/>
      <c r="R154" s="1452"/>
      <c r="U154" s="2148" t="s">
        <v>656</v>
      </c>
      <c r="V154" s="2148"/>
      <c r="W154" s="2148"/>
      <c r="X154" s="2148"/>
      <c r="Y154" s="1452"/>
    </row>
    <row r="155" spans="5:25">
      <c r="E155" s="2148" t="s">
        <v>108</v>
      </c>
      <c r="F155" s="2148"/>
      <c r="G155" s="2148"/>
      <c r="H155" s="2148"/>
      <c r="I155" s="1452"/>
      <c r="N155" s="2148" t="s">
        <v>97</v>
      </c>
      <c r="O155" s="2148"/>
      <c r="P155" s="2148"/>
      <c r="Q155" s="2148"/>
      <c r="R155" s="1452"/>
      <c r="U155" s="2148" t="s">
        <v>108</v>
      </c>
      <c r="V155" s="2148"/>
      <c r="W155" s="2148"/>
      <c r="X155" s="2148"/>
      <c r="Y155" s="1452"/>
    </row>
    <row r="156" spans="5:25">
      <c r="E156" s="2148" t="s">
        <v>97</v>
      </c>
      <c r="F156" s="2148"/>
      <c r="G156" s="2148"/>
      <c r="H156" s="2148"/>
      <c r="I156" s="1452"/>
      <c r="U156" s="2148" t="s">
        <v>97</v>
      </c>
      <c r="V156" s="2148"/>
      <c r="W156" s="2148"/>
      <c r="X156" s="2148"/>
      <c r="Y156" s="1452"/>
    </row>
    <row r="161" spans="3:27">
      <c r="E161" s="466"/>
      <c r="F161" s="466"/>
      <c r="G161" s="466"/>
      <c r="H161" s="466"/>
      <c r="I161" s="466"/>
      <c r="J161" s="466"/>
      <c r="K161" s="466"/>
      <c r="L161" s="466"/>
      <c r="M161" s="466"/>
      <c r="N161" s="466"/>
      <c r="O161" s="466"/>
      <c r="P161" s="466"/>
      <c r="Q161" s="466"/>
      <c r="R161" s="466"/>
      <c r="S161" s="466"/>
      <c r="T161" s="466"/>
      <c r="W161" s="466"/>
      <c r="X161" s="466"/>
      <c r="Y161" s="466"/>
      <c r="Z161" s="466"/>
      <c r="AA161" s="466"/>
    </row>
    <row r="162" spans="3:27">
      <c r="E162" s="1730" t="s">
        <v>0</v>
      </c>
      <c r="F162" s="1730"/>
      <c r="G162" s="1687" t="s">
        <v>570</v>
      </c>
      <c r="H162" s="1687"/>
      <c r="I162" s="1687"/>
      <c r="J162" s="1687"/>
      <c r="K162" s="1687"/>
      <c r="L162" s="1687"/>
      <c r="M162" s="466"/>
      <c r="N162" s="466"/>
      <c r="O162" s="466"/>
      <c r="P162" s="466"/>
      <c r="Q162" s="466"/>
      <c r="R162" s="466"/>
      <c r="S162" s="466"/>
      <c r="T162" s="466"/>
      <c r="W162" s="466"/>
      <c r="X162" s="466"/>
      <c r="Y162" s="466"/>
      <c r="Z162" s="466"/>
      <c r="AA162" s="466"/>
    </row>
    <row r="163" spans="3:27">
      <c r="E163" s="466" t="s">
        <v>590</v>
      </c>
      <c r="F163" s="466" t="s">
        <v>373</v>
      </c>
      <c r="G163" s="1306" t="s">
        <v>23</v>
      </c>
      <c r="H163" s="1306"/>
      <c r="I163" s="1348"/>
      <c r="J163" s="1306"/>
      <c r="K163" s="1557"/>
      <c r="L163" s="1306" t="s">
        <v>24</v>
      </c>
      <c r="M163" s="1306"/>
      <c r="N163" s="1306"/>
      <c r="O163" s="1306"/>
      <c r="P163" s="387" t="s">
        <v>25</v>
      </c>
      <c r="T163" t="s">
        <v>601</v>
      </c>
      <c r="V163" t="s">
        <v>454</v>
      </c>
      <c r="Y163" t="s">
        <v>570</v>
      </c>
    </row>
    <row r="164" spans="3:27">
      <c r="G164" s="1306">
        <v>2014</v>
      </c>
      <c r="H164" s="1306">
        <v>2015</v>
      </c>
      <c r="I164" s="1348">
        <v>2016</v>
      </c>
      <c r="J164" s="1306" t="s">
        <v>592</v>
      </c>
      <c r="K164" s="1557"/>
      <c r="L164" s="1306">
        <v>2014</v>
      </c>
      <c r="M164" s="1306">
        <v>2015</v>
      </c>
      <c r="N164" s="1306">
        <v>2016</v>
      </c>
      <c r="O164" s="1306" t="s">
        <v>592</v>
      </c>
      <c r="P164" s="1306" t="s">
        <v>592</v>
      </c>
      <c r="U164" t="s">
        <v>69</v>
      </c>
      <c r="V164" t="s">
        <v>23</v>
      </c>
      <c r="W164" s="1" t="s">
        <v>24</v>
      </c>
      <c r="X164" s="1" t="s">
        <v>25</v>
      </c>
      <c r="Y164" s="1" t="s">
        <v>23</v>
      </c>
      <c r="Z164" s="1" t="s">
        <v>24</v>
      </c>
      <c r="AA164" s="1" t="s">
        <v>25</v>
      </c>
    </row>
    <row r="165" spans="3:27">
      <c r="C165">
        <v>11.31489758120194</v>
      </c>
      <c r="E165" t="s">
        <v>374</v>
      </c>
      <c r="F165" t="s">
        <v>20</v>
      </c>
      <c r="G165" s="4">
        <v>11.31489758120194</v>
      </c>
      <c r="H165" s="1565">
        <v>11.207935725539876</v>
      </c>
      <c r="I165" s="1565">
        <v>11.163751563843929</v>
      </c>
      <c r="J165" s="1565">
        <f>AVERAGE(G165:I165)</f>
        <v>11.228861623528582</v>
      </c>
      <c r="K165" s="1565">
        <f>(J170-J165)/J165*100</f>
        <v>12.478009111231012</v>
      </c>
      <c r="L165" s="4">
        <v>11.224131813640577</v>
      </c>
      <c r="M165" s="1565">
        <v>11.111031843429634</v>
      </c>
      <c r="N165" s="4">
        <v>10.700525205562014</v>
      </c>
      <c r="O165" s="1565">
        <f>AVERAGE(L165:N165)</f>
        <v>11.011896287544076</v>
      </c>
      <c r="P165" s="4">
        <v>10.855727522794362</v>
      </c>
      <c r="Q165" s="466"/>
      <c r="U165" t="s">
        <v>602</v>
      </c>
    </row>
    <row r="166" spans="3:27">
      <c r="C166">
        <v>11.282269676282054</v>
      </c>
      <c r="E166" s="466"/>
      <c r="F166" s="466" t="s">
        <v>21</v>
      </c>
      <c r="G166" s="1565">
        <v>11.282269676282054</v>
      </c>
      <c r="H166" s="1565">
        <v>10.782128687448719</v>
      </c>
      <c r="I166" s="4">
        <v>11.327796490764591</v>
      </c>
      <c r="J166" s="1565">
        <f t="shared" ref="J166:J175" si="0">AVERAGE(G166:I166)</f>
        <v>11.130731618165122</v>
      </c>
      <c r="K166" s="1565">
        <f>(J170-J166)/J166*100</f>
        <v>13.469630148912264</v>
      </c>
      <c r="L166" s="4">
        <v>11.208821042742725</v>
      </c>
      <c r="M166" s="4">
        <v>10.385404740731884</v>
      </c>
      <c r="N166" s="4">
        <v>10.930379818594105</v>
      </c>
      <c r="O166" s="1565">
        <f t="shared" ref="O166:O175" si="1">AVERAGE(L166:N166)</f>
        <v>10.841535200689572</v>
      </c>
      <c r="P166" s="4">
        <v>10.594415533101616</v>
      </c>
      <c r="U166" t="s">
        <v>603</v>
      </c>
    </row>
    <row r="167" spans="3:27">
      <c r="C167">
        <v>10.999285077730866</v>
      </c>
      <c r="E167" s="466"/>
      <c r="F167" s="466" t="s">
        <v>22</v>
      </c>
      <c r="G167" s="1565">
        <v>10.999285077730866</v>
      </c>
      <c r="H167" s="1565">
        <v>11.588195138760085</v>
      </c>
      <c r="I167" s="1566">
        <v>11.084827539357709</v>
      </c>
      <c r="J167" s="1565">
        <f t="shared" si="0"/>
        <v>11.224102585282887</v>
      </c>
      <c r="K167" s="1565">
        <f>(J170-J167)/J167*100</f>
        <v>12.525699974985393</v>
      </c>
      <c r="L167" s="4">
        <v>10.702521964381761</v>
      </c>
      <c r="M167" s="4">
        <v>10.94126663093172</v>
      </c>
      <c r="N167" s="4">
        <v>11.13017104703998</v>
      </c>
      <c r="O167" s="1565">
        <f t="shared" si="1"/>
        <v>10.92465321411782</v>
      </c>
      <c r="P167" s="4">
        <v>10.897653880964363</v>
      </c>
      <c r="U167" t="s">
        <v>604</v>
      </c>
    </row>
    <row r="168" spans="3:27">
      <c r="C168">
        <v>12.177128784950277</v>
      </c>
      <c r="E168" s="466"/>
      <c r="F168" s="466"/>
      <c r="G168" s="4"/>
      <c r="H168" s="4"/>
      <c r="I168" s="4"/>
      <c r="J168" s="1565"/>
      <c r="K168" s="1565"/>
      <c r="L168" s="4"/>
      <c r="M168" s="4"/>
      <c r="N168" s="4"/>
      <c r="O168" s="1565"/>
      <c r="P168" s="4"/>
      <c r="U168" t="s">
        <v>605</v>
      </c>
    </row>
    <row r="169" spans="3:27">
      <c r="C169">
        <v>11.586759449335885</v>
      </c>
      <c r="E169" s="466" t="s">
        <v>375</v>
      </c>
      <c r="F169" s="466" t="s">
        <v>20</v>
      </c>
      <c r="G169" s="1565">
        <v>12.177128784950277</v>
      </c>
      <c r="H169" s="1565">
        <v>11.408774559192702</v>
      </c>
      <c r="I169" s="1566">
        <v>13.894483294483294</v>
      </c>
      <c r="J169" s="1565">
        <f t="shared" si="0"/>
        <v>12.493462212875423</v>
      </c>
      <c r="K169" s="1565"/>
      <c r="L169" s="4">
        <v>12.01566803958533</v>
      </c>
      <c r="M169" s="4">
        <v>10.411630214990172</v>
      </c>
      <c r="N169" s="4">
        <v>12.784616128460378</v>
      </c>
      <c r="O169" s="1565">
        <f t="shared" si="1"/>
        <v>11.737304794345294</v>
      </c>
      <c r="P169" s="4">
        <v>11.459551817208341</v>
      </c>
      <c r="U169" t="s">
        <v>606</v>
      </c>
    </row>
    <row r="170" spans="3:27">
      <c r="C170">
        <v>11.631703264897526</v>
      </c>
      <c r="E170" s="466"/>
      <c r="F170" s="466" t="s">
        <v>21</v>
      </c>
      <c r="G170" s="1565">
        <v>11.586759449335885</v>
      </c>
      <c r="H170" s="1565">
        <v>12.425655438952818</v>
      </c>
      <c r="I170" s="1566">
        <v>14.010029079108028</v>
      </c>
      <c r="J170" s="1565">
        <v>12.63</v>
      </c>
      <c r="K170" s="1565"/>
      <c r="L170" s="4">
        <v>11.590220186433521</v>
      </c>
      <c r="M170" s="4">
        <v>11.856591778301722</v>
      </c>
      <c r="N170" s="4">
        <v>13.361285107352899</v>
      </c>
      <c r="O170" s="1565">
        <f t="shared" si="1"/>
        <v>12.269365690696048</v>
      </c>
      <c r="P170" s="4">
        <v>11.463663598677977</v>
      </c>
      <c r="U170" t="s">
        <v>607</v>
      </c>
    </row>
    <row r="171" spans="3:27">
      <c r="C171">
        <v>11.455171091318546</v>
      </c>
      <c r="E171" s="466"/>
      <c r="F171" s="466" t="s">
        <v>22</v>
      </c>
      <c r="G171" s="1565">
        <v>11.631703264897526</v>
      </c>
      <c r="H171" s="1565">
        <v>12.577960489288676</v>
      </c>
      <c r="I171" s="1566">
        <v>13.092194859148671</v>
      </c>
      <c r="J171" s="1565">
        <f t="shared" si="0"/>
        <v>12.433952871111623</v>
      </c>
      <c r="K171" s="1565"/>
      <c r="L171" s="4">
        <v>10.885513427151942</v>
      </c>
      <c r="M171" s="4">
        <v>12.411247228335453</v>
      </c>
      <c r="N171" s="4">
        <v>12.938025314478802</v>
      </c>
      <c r="O171" s="1565">
        <f t="shared" si="1"/>
        <v>12.078261989988732</v>
      </c>
      <c r="P171" s="4">
        <v>11.476180379217643</v>
      </c>
      <c r="W171" s="466"/>
      <c r="X171" s="466"/>
      <c r="Y171" s="466"/>
      <c r="Z171" s="466"/>
      <c r="AA171" s="466"/>
    </row>
    <row r="172" spans="3:27">
      <c r="C172">
        <v>11.335776338880024</v>
      </c>
      <c r="E172" s="466"/>
      <c r="F172" s="466"/>
      <c r="G172" s="4"/>
      <c r="H172" s="4"/>
      <c r="I172" s="4"/>
      <c r="J172" s="1565"/>
      <c r="K172" s="1565"/>
      <c r="L172" s="4"/>
      <c r="M172" s="4"/>
      <c r="N172" s="4"/>
      <c r="O172" s="1565"/>
      <c r="P172" s="4"/>
      <c r="W172" s="466"/>
      <c r="X172" s="466"/>
      <c r="Y172" s="466"/>
      <c r="Z172" s="466"/>
      <c r="AA172" s="466"/>
    </row>
    <row r="173" spans="3:27">
      <c r="C173">
        <v>11.483303481855879</v>
      </c>
      <c r="E173" s="466" t="s">
        <v>591</v>
      </c>
      <c r="F173" s="466" t="s">
        <v>20</v>
      </c>
      <c r="G173" s="1565">
        <v>11.455171091318546</v>
      </c>
      <c r="H173" s="1565">
        <v>11.230875014526854</v>
      </c>
      <c r="I173" s="1566">
        <v>11.529731323647828</v>
      </c>
      <c r="J173" s="1565">
        <f t="shared" si="0"/>
        <v>11.405259143164409</v>
      </c>
      <c r="K173" s="1565"/>
      <c r="L173" s="4">
        <v>11.117054219566777</v>
      </c>
      <c r="M173" s="4">
        <v>10.354109162286575</v>
      </c>
      <c r="N173" s="4">
        <v>11.787722336326903</v>
      </c>
      <c r="O173" s="1565">
        <f t="shared" si="1"/>
        <v>11.086295239393417</v>
      </c>
      <c r="P173" s="4">
        <v>10.226292431380266</v>
      </c>
      <c r="W173" s="466"/>
      <c r="X173" s="466"/>
      <c r="Y173" s="466"/>
      <c r="Z173" s="466"/>
      <c r="AA173" s="466"/>
    </row>
    <row r="174" spans="3:27">
      <c r="E174" s="466"/>
      <c r="F174" s="466" t="s">
        <v>21</v>
      </c>
      <c r="G174" s="1565">
        <v>11.335776338880024</v>
      </c>
      <c r="H174" s="1565">
        <v>11.942723128118137</v>
      </c>
      <c r="I174" s="1566">
        <v>13.288337642749406</v>
      </c>
      <c r="J174" s="1565">
        <f t="shared" si="0"/>
        <v>12.188945703249189</v>
      </c>
      <c r="K174" s="1565"/>
      <c r="L174" s="4">
        <v>11.317710034794743</v>
      </c>
      <c r="M174" s="4">
        <v>10.956031763533721</v>
      </c>
      <c r="N174" s="4">
        <v>11.578211710801158</v>
      </c>
      <c r="O174" s="1565">
        <f t="shared" si="1"/>
        <v>11.283984503043207</v>
      </c>
      <c r="P174" s="4">
        <v>10.753374343658054</v>
      </c>
      <c r="W174" s="466"/>
      <c r="X174" s="466"/>
      <c r="Y174" s="466"/>
      <c r="Z174" s="466"/>
      <c r="AA174" s="466"/>
    </row>
    <row r="175" spans="3:27">
      <c r="E175" s="466"/>
      <c r="F175" s="466" t="s">
        <v>22</v>
      </c>
      <c r="G175" s="1565">
        <v>11.483303481855879</v>
      </c>
      <c r="H175" s="1565">
        <v>11.033578088699592</v>
      </c>
      <c r="I175" s="1566">
        <v>13.320254431103487</v>
      </c>
      <c r="J175" s="1565">
        <f t="shared" si="0"/>
        <v>11.945712000552986</v>
      </c>
      <c r="K175" s="1565"/>
      <c r="L175" s="4">
        <v>11.470415114553182</v>
      </c>
      <c r="M175" s="4">
        <v>10.772591480658733</v>
      </c>
      <c r="N175" s="4">
        <v>12.021705913134483</v>
      </c>
      <c r="O175" s="1565">
        <f t="shared" si="1"/>
        <v>11.421570836115466</v>
      </c>
      <c r="P175" s="4">
        <v>11.052029373210658</v>
      </c>
    </row>
  </sheetData>
  <mergeCells count="143">
    <mergeCell ref="AC96:AF96"/>
    <mergeCell ref="AC97:AD98"/>
    <mergeCell ref="AE97:AE98"/>
    <mergeCell ref="AC99:AC108"/>
    <mergeCell ref="AC109:AF109"/>
    <mergeCell ref="AC110:AF110"/>
    <mergeCell ref="AC111:AF111"/>
    <mergeCell ref="AC79:AF79"/>
    <mergeCell ref="AC80:AD81"/>
    <mergeCell ref="AE80:AE81"/>
    <mergeCell ref="AC82:AC91"/>
    <mergeCell ref="AC92:AF92"/>
    <mergeCell ref="AC93:AF93"/>
    <mergeCell ref="AC94:AF94"/>
    <mergeCell ref="AC61:AH61"/>
    <mergeCell ref="AC62:AD63"/>
    <mergeCell ref="AE62:AE63"/>
    <mergeCell ref="AF62:AH62"/>
    <mergeCell ref="AC64:AC73"/>
    <mergeCell ref="AC74:AH74"/>
    <mergeCell ref="AC75:AH75"/>
    <mergeCell ref="AC76:AH76"/>
    <mergeCell ref="V43:AA43"/>
    <mergeCell ref="V45"/>
    <mergeCell ref="V58:AA58"/>
    <mergeCell ref="O43:T43"/>
    <mergeCell ref="O45"/>
    <mergeCell ref="O58:T58"/>
    <mergeCell ref="E162:F162"/>
    <mergeCell ref="G162:L162"/>
    <mergeCell ref="F43:L43"/>
    <mergeCell ref="F45"/>
    <mergeCell ref="F58:L58"/>
    <mergeCell ref="U141:X141"/>
    <mergeCell ref="U142:V143"/>
    <mergeCell ref="W142:W143"/>
    <mergeCell ref="U144:U153"/>
    <mergeCell ref="U154:X154"/>
    <mergeCell ref="U155:X155"/>
    <mergeCell ref="U156:X156"/>
    <mergeCell ref="U126:Y126"/>
    <mergeCell ref="U128:U129"/>
    <mergeCell ref="V128:V129"/>
    <mergeCell ref="W128:W129"/>
    <mergeCell ref="X128:Y128"/>
    <mergeCell ref="U109:Z109"/>
    <mergeCell ref="U110:V111"/>
    <mergeCell ref="W110:W111"/>
    <mergeCell ref="X110:Z110"/>
    <mergeCell ref="U112:U121"/>
    <mergeCell ref="U122:Z122"/>
    <mergeCell ref="U123:Z123"/>
    <mergeCell ref="U124:Z124"/>
    <mergeCell ref="U94:Y94"/>
    <mergeCell ref="U96:U97"/>
    <mergeCell ref="V96:V97"/>
    <mergeCell ref="W96:W97"/>
    <mergeCell ref="X96:Y96"/>
    <mergeCell ref="U77:Y77"/>
    <mergeCell ref="U78:V79"/>
    <mergeCell ref="W78:W79"/>
    <mergeCell ref="X78:Y78"/>
    <mergeCell ref="U80:U89"/>
    <mergeCell ref="U90:Y90"/>
    <mergeCell ref="U91:Y91"/>
    <mergeCell ref="U92:Y92"/>
    <mergeCell ref="U61:Y61"/>
    <mergeCell ref="U63:U64"/>
    <mergeCell ref="V63:V64"/>
    <mergeCell ref="W63:W64"/>
    <mergeCell ref="X63:Y63"/>
    <mergeCell ref="N140:Q140"/>
    <mergeCell ref="N141:O142"/>
    <mergeCell ref="P141:P142"/>
    <mergeCell ref="N143:N152"/>
    <mergeCell ref="N153:Q153"/>
    <mergeCell ref="N154:Q154"/>
    <mergeCell ref="N155:Q155"/>
    <mergeCell ref="N125:R125"/>
    <mergeCell ref="N127:N128"/>
    <mergeCell ref="O127:O128"/>
    <mergeCell ref="P127:P128"/>
    <mergeCell ref="Q127:R127"/>
    <mergeCell ref="N108:Q108"/>
    <mergeCell ref="N109:O110"/>
    <mergeCell ref="P109:P110"/>
    <mergeCell ref="N111:N120"/>
    <mergeCell ref="N121:Q121"/>
    <mergeCell ref="N122:Q122"/>
    <mergeCell ref="N123:Q123"/>
    <mergeCell ref="N93:R93"/>
    <mergeCell ref="N95:N96"/>
    <mergeCell ref="O95:O96"/>
    <mergeCell ref="P95:P96"/>
    <mergeCell ref="Q95:R95"/>
    <mergeCell ref="N76:O77"/>
    <mergeCell ref="P76:P77"/>
    <mergeCell ref="N78:N87"/>
    <mergeCell ref="N88:Q88"/>
    <mergeCell ref="N89:Q89"/>
    <mergeCell ref="N90:Q90"/>
    <mergeCell ref="N60:R60"/>
    <mergeCell ref="N62:N63"/>
    <mergeCell ref="O62:O63"/>
    <mergeCell ref="P62:P63"/>
    <mergeCell ref="Q62:R62"/>
    <mergeCell ref="N75:Q75"/>
    <mergeCell ref="E141:H141"/>
    <mergeCell ref="E142:F143"/>
    <mergeCell ref="G142:G143"/>
    <mergeCell ref="E144:E153"/>
    <mergeCell ref="E154:H154"/>
    <mergeCell ref="E155:H155"/>
    <mergeCell ref="E156:H156"/>
    <mergeCell ref="E124:I124"/>
    <mergeCell ref="E126:E127"/>
    <mergeCell ref="F126:F127"/>
    <mergeCell ref="G126:G127"/>
    <mergeCell ref="H126:I126"/>
    <mergeCell ref="E106:H106"/>
    <mergeCell ref="E107:F108"/>
    <mergeCell ref="G107:G108"/>
    <mergeCell ref="E109:E118"/>
    <mergeCell ref="E119:H119"/>
    <mergeCell ref="E120:H120"/>
    <mergeCell ref="E121:H121"/>
    <mergeCell ref="E91:I91"/>
    <mergeCell ref="E93:E94"/>
    <mergeCell ref="F93:F94"/>
    <mergeCell ref="G93:G94"/>
    <mergeCell ref="H93:I93"/>
    <mergeCell ref="F87:I87"/>
    <mergeCell ref="F88:I88"/>
    <mergeCell ref="F89:I89"/>
    <mergeCell ref="F60:J60"/>
    <mergeCell ref="F62:F63"/>
    <mergeCell ref="G62:G63"/>
    <mergeCell ref="H62:H63"/>
    <mergeCell ref="I62:J62"/>
    <mergeCell ref="F74:I74"/>
    <mergeCell ref="F75:G76"/>
    <mergeCell ref="H75:H76"/>
    <mergeCell ref="F77:F86"/>
  </mergeCells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AL185"/>
  <sheetViews>
    <sheetView topLeftCell="S1" workbookViewId="0">
      <selection activeCell="AI5" sqref="AI5:AI31"/>
    </sheetView>
  </sheetViews>
  <sheetFormatPr defaultRowHeight="15"/>
  <cols>
    <col min="3" max="3" width="15.85546875" customWidth="1"/>
    <col min="8" max="8" width="11" customWidth="1"/>
  </cols>
  <sheetData>
    <row r="3" spans="3:38">
      <c r="W3" t="s">
        <v>615</v>
      </c>
    </row>
    <row r="4" spans="3:38">
      <c r="C4" t="s">
        <v>388</v>
      </c>
      <c r="U4" t="s">
        <v>396</v>
      </c>
      <c r="AD4" t="s">
        <v>61</v>
      </c>
      <c r="AE4" t="s">
        <v>62</v>
      </c>
      <c r="AF4" t="s">
        <v>63</v>
      </c>
      <c r="AG4" t="s">
        <v>64</v>
      </c>
      <c r="AH4" t="s">
        <v>23</v>
      </c>
      <c r="AI4" t="s">
        <v>24</v>
      </c>
      <c r="AJ4" t="s">
        <v>25</v>
      </c>
    </row>
    <row r="5" spans="3:38" ht="15" customHeight="1">
      <c r="H5" t="s">
        <v>403</v>
      </c>
      <c r="I5" t="s">
        <v>403</v>
      </c>
      <c r="W5" t="s">
        <v>403</v>
      </c>
      <c r="AD5">
        <v>1</v>
      </c>
      <c r="AE5">
        <v>1</v>
      </c>
      <c r="AF5">
        <v>1</v>
      </c>
      <c r="AG5">
        <v>1</v>
      </c>
      <c r="AH5" s="5">
        <v>12.267375374531236</v>
      </c>
      <c r="AI5">
        <v>11.736987612583945</v>
      </c>
      <c r="AJ5">
        <v>6.5715962025187</v>
      </c>
    </row>
    <row r="6" spans="3:38">
      <c r="D6" t="s">
        <v>61</v>
      </c>
      <c r="E6" t="s">
        <v>62</v>
      </c>
      <c r="F6" t="s">
        <v>63</v>
      </c>
      <c r="G6" t="s">
        <v>64</v>
      </c>
      <c r="H6" t="s">
        <v>23</v>
      </c>
      <c r="I6" t="s">
        <v>24</v>
      </c>
      <c r="J6" t="s">
        <v>25</v>
      </c>
      <c r="U6" t="s">
        <v>4</v>
      </c>
      <c r="V6" t="s">
        <v>253</v>
      </c>
      <c r="W6" s="5" t="s">
        <v>1</v>
      </c>
      <c r="X6" s="5" t="s">
        <v>2</v>
      </c>
      <c r="Y6" s="5" t="s">
        <v>3</v>
      </c>
      <c r="Z6" s="5"/>
      <c r="AA6" s="5"/>
      <c r="AB6" s="5"/>
      <c r="AD6">
        <v>1</v>
      </c>
      <c r="AE6">
        <v>1</v>
      </c>
      <c r="AF6">
        <v>2</v>
      </c>
      <c r="AG6">
        <v>1</v>
      </c>
      <c r="AH6" s="5">
        <v>9.4554455445544541</v>
      </c>
      <c r="AI6">
        <v>9.9268856513089716</v>
      </c>
      <c r="AJ6">
        <v>15.826956941825381</v>
      </c>
    </row>
    <row r="7" spans="3:38" ht="21" customHeight="1">
      <c r="D7">
        <v>1</v>
      </c>
      <c r="E7">
        <v>1</v>
      </c>
      <c r="F7">
        <v>1</v>
      </c>
      <c r="G7">
        <v>1</v>
      </c>
      <c r="H7">
        <v>11.132820426597712</v>
      </c>
      <c r="I7" s="466">
        <v>11.736987612583945</v>
      </c>
      <c r="J7" s="466"/>
      <c r="M7">
        <v>9.64</v>
      </c>
      <c r="U7" t="s">
        <v>164</v>
      </c>
      <c r="V7" t="s">
        <v>7</v>
      </c>
      <c r="W7" s="5">
        <v>12.267375374531236</v>
      </c>
      <c r="X7" s="5">
        <v>9.4554455445544541</v>
      </c>
      <c r="Y7" s="5">
        <v>12.221871824520131</v>
      </c>
      <c r="Z7" s="5">
        <f>AVERAGE(W7:Y7)</f>
        <v>11.31489758120194</v>
      </c>
      <c r="AA7" s="5"/>
      <c r="AB7" s="5">
        <f>M7/'TN-2014'!J7</f>
        <v>11.322084328387426</v>
      </c>
      <c r="AD7">
        <v>1</v>
      </c>
      <c r="AE7">
        <v>1</v>
      </c>
      <c r="AF7">
        <v>3</v>
      </c>
      <c r="AG7">
        <v>1</v>
      </c>
      <c r="AH7" s="5">
        <v>12.221871824520131</v>
      </c>
      <c r="AI7">
        <v>12.008522177028819</v>
      </c>
      <c r="AJ7">
        <v>10.37487335359684</v>
      </c>
    </row>
    <row r="8" spans="3:38" ht="20.25" customHeight="1">
      <c r="D8">
        <v>1</v>
      </c>
      <c r="E8">
        <v>1</v>
      </c>
      <c r="F8">
        <v>2</v>
      </c>
      <c r="G8">
        <v>1</v>
      </c>
      <c r="H8">
        <v>11.105990783410139</v>
      </c>
      <c r="I8" s="466">
        <v>11.682005533284295</v>
      </c>
      <c r="J8" s="466"/>
      <c r="M8">
        <v>10.18</v>
      </c>
      <c r="V8" t="s">
        <v>10</v>
      </c>
      <c r="W8" s="5">
        <v>8.8161341725129763</v>
      </c>
      <c r="X8" s="5">
        <v>13.774846322968544</v>
      </c>
      <c r="Y8" s="5">
        <v>11.255828533364641</v>
      </c>
      <c r="Z8" s="5">
        <f t="shared" ref="Z8:Z15" si="0">AVERAGE(W8:Y8)</f>
        <v>11.282269676282054</v>
      </c>
      <c r="AA8" s="5"/>
      <c r="AB8" s="5">
        <f>M8/'TN-2014'!J8</f>
        <v>11.282695433722475</v>
      </c>
      <c r="AD8">
        <v>2</v>
      </c>
      <c r="AE8">
        <v>1</v>
      </c>
      <c r="AF8">
        <v>1</v>
      </c>
      <c r="AG8">
        <v>2</v>
      </c>
      <c r="AH8" s="5">
        <v>12.256259419768323</v>
      </c>
      <c r="AI8" s="5">
        <v>11.837962724972336</v>
      </c>
      <c r="AJ8">
        <v>11.367554797628173</v>
      </c>
    </row>
    <row r="9" spans="3:38" ht="20.25" customHeight="1">
      <c r="D9">
        <v>1</v>
      </c>
      <c r="E9">
        <v>1</v>
      </c>
      <c r="F9">
        <v>3</v>
      </c>
      <c r="G9">
        <v>1</v>
      </c>
      <c r="H9">
        <v>10.119485616173657</v>
      </c>
      <c r="I9" s="466">
        <v>11.375177737152139</v>
      </c>
      <c r="J9" s="466"/>
      <c r="M9">
        <v>10.32</v>
      </c>
      <c r="V9" t="s">
        <v>13</v>
      </c>
      <c r="W9" s="5">
        <v>11.364663548038868</v>
      </c>
      <c r="X9" s="5">
        <v>11.316191565350259</v>
      </c>
      <c r="Y9" s="5">
        <v>10.317000119803463</v>
      </c>
      <c r="Z9" s="5">
        <f t="shared" si="0"/>
        <v>10.999285077730866</v>
      </c>
      <c r="AA9" s="5"/>
      <c r="AB9" s="5">
        <f>M9/'TN-2014'!J9</f>
        <v>10.986515259048971</v>
      </c>
      <c r="AD9">
        <v>2</v>
      </c>
      <c r="AE9">
        <v>1</v>
      </c>
      <c r="AF9">
        <v>2</v>
      </c>
      <c r="AG9">
        <v>2</v>
      </c>
      <c r="AH9" s="5">
        <v>12.213751083056984</v>
      </c>
      <c r="AI9" s="5">
        <v>12.515456158271054</v>
      </c>
      <c r="AJ9">
        <v>11.653574624639544</v>
      </c>
    </row>
    <row r="10" spans="3:38" ht="15.75" customHeight="1">
      <c r="D10">
        <v>2</v>
      </c>
      <c r="E10">
        <v>1</v>
      </c>
      <c r="F10">
        <v>1</v>
      </c>
      <c r="G10">
        <v>2</v>
      </c>
      <c r="H10">
        <v>12.256259419768323</v>
      </c>
      <c r="I10" s="466">
        <v>11.837962724972336</v>
      </c>
      <c r="J10" s="466"/>
      <c r="M10">
        <v>11.82</v>
      </c>
      <c r="V10" t="s">
        <v>8</v>
      </c>
      <c r="W10" s="5">
        <v>12.256259419768323</v>
      </c>
      <c r="X10" s="5">
        <v>12.213751083056984</v>
      </c>
      <c r="Y10" s="5">
        <v>12.061375852025522</v>
      </c>
      <c r="Z10" s="5">
        <f t="shared" si="0"/>
        <v>12.177128784950277</v>
      </c>
      <c r="AA10" s="5"/>
      <c r="AB10" s="5">
        <f>M10/'TN-2014'!J10</f>
        <v>12.168004941321803</v>
      </c>
      <c r="AD10">
        <v>2</v>
      </c>
      <c r="AE10">
        <v>1</v>
      </c>
      <c r="AF10">
        <v>3</v>
      </c>
      <c r="AG10">
        <v>2</v>
      </c>
      <c r="AH10" s="5">
        <v>12.061375852025522</v>
      </c>
      <c r="AI10" s="5">
        <v>11.693585235512606</v>
      </c>
      <c r="AJ10">
        <v>11.651018799954921</v>
      </c>
    </row>
    <row r="11" spans="3:38" s="5" customFormat="1">
      <c r="D11" s="5">
        <v>2</v>
      </c>
      <c r="E11" s="5">
        <v>1</v>
      </c>
      <c r="F11" s="5">
        <v>2</v>
      </c>
      <c r="G11" s="5">
        <v>2</v>
      </c>
      <c r="H11" s="5">
        <v>12.289872934618574</v>
      </c>
      <c r="I11" s="467">
        <v>12.515456158271054</v>
      </c>
      <c r="J11" s="467"/>
      <c r="M11" s="5">
        <v>12.21</v>
      </c>
      <c r="V11" s="5" t="s">
        <v>11</v>
      </c>
      <c r="W11" s="5">
        <v>10.485621018569793</v>
      </c>
      <c r="X11" s="5">
        <v>11.846423624615161</v>
      </c>
      <c r="Y11" s="5">
        <v>12.428233704822697</v>
      </c>
      <c r="Z11" s="5">
        <f t="shared" si="0"/>
        <v>11.586759449335885</v>
      </c>
      <c r="AB11" s="5">
        <f>M11/'TN-2014'!J11</f>
        <v>11.58810503005378</v>
      </c>
      <c r="AD11">
        <v>3</v>
      </c>
      <c r="AE11">
        <v>1</v>
      </c>
      <c r="AF11">
        <v>1</v>
      </c>
      <c r="AG11">
        <v>3</v>
      </c>
      <c r="AH11" s="5">
        <v>11.539466139070441</v>
      </c>
      <c r="AI11" s="5">
        <v>10.651137694752718</v>
      </c>
      <c r="AJ11" s="5">
        <v>10.260092261209781</v>
      </c>
      <c r="AK11"/>
      <c r="AL11"/>
    </row>
    <row r="12" spans="3:38">
      <c r="D12">
        <v>2</v>
      </c>
      <c r="E12">
        <v>1</v>
      </c>
      <c r="F12">
        <v>3</v>
      </c>
      <c r="G12">
        <v>2</v>
      </c>
      <c r="H12">
        <v>12.061375852025522</v>
      </c>
      <c r="I12" s="466">
        <v>11.693585235512606</v>
      </c>
      <c r="J12" s="466"/>
      <c r="K12" s="466"/>
      <c r="L12" s="466"/>
      <c r="M12" s="466">
        <v>12.42</v>
      </c>
      <c r="V12" t="s">
        <v>14</v>
      </c>
      <c r="W12" s="5">
        <v>11.797685678642978</v>
      </c>
      <c r="X12" s="5">
        <v>11.695511942154784</v>
      </c>
      <c r="Y12" s="5">
        <v>11.40191217389482</v>
      </c>
      <c r="Z12" s="5">
        <f t="shared" si="0"/>
        <v>11.631703264897526</v>
      </c>
      <c r="AA12" s="5"/>
      <c r="AB12" s="5">
        <f>M12/'TN-2014'!J12</f>
        <v>11.626310534198701</v>
      </c>
      <c r="AD12">
        <v>3</v>
      </c>
      <c r="AE12">
        <v>1</v>
      </c>
      <c r="AF12">
        <v>2</v>
      </c>
      <c r="AG12">
        <v>3</v>
      </c>
      <c r="AH12" s="5">
        <v>11.351330090595566</v>
      </c>
      <c r="AI12" s="5">
        <v>12.167072283127872</v>
      </c>
      <c r="AJ12" s="5">
        <v>10.284401591872385</v>
      </c>
    </row>
    <row r="13" spans="3:38">
      <c r="D13">
        <v>3</v>
      </c>
      <c r="E13">
        <v>1</v>
      </c>
      <c r="F13">
        <v>1</v>
      </c>
      <c r="G13">
        <v>3</v>
      </c>
      <c r="H13">
        <v>10.693423855928009</v>
      </c>
      <c r="I13" s="466">
        <v>10.651137694752718</v>
      </c>
      <c r="J13" s="466"/>
      <c r="K13" s="466"/>
      <c r="L13" s="466"/>
      <c r="M13" s="466">
        <v>9.7100000000000009</v>
      </c>
      <c r="V13" t="s">
        <v>9</v>
      </c>
      <c r="W13" s="5">
        <v>11.539466139070441</v>
      </c>
      <c r="X13" s="5">
        <v>11.351330090595566</v>
      </c>
      <c r="Y13" s="5">
        <v>11.474717044289628</v>
      </c>
      <c r="Z13" s="5">
        <f t="shared" si="0"/>
        <v>11.455171091318546</v>
      </c>
      <c r="AA13" s="5"/>
      <c r="AB13" s="5">
        <f>M13/'TN-2014'!J13</f>
        <v>11.452722626302341</v>
      </c>
      <c r="AD13">
        <v>3</v>
      </c>
      <c r="AE13">
        <v>1</v>
      </c>
      <c r="AF13">
        <v>3</v>
      </c>
      <c r="AG13">
        <v>3</v>
      </c>
      <c r="AH13" s="5">
        <v>11.474717044289628</v>
      </c>
      <c r="AI13" s="5">
        <v>10.532952680819736</v>
      </c>
      <c r="AJ13" s="5">
        <v>8.6815678652413428</v>
      </c>
    </row>
    <row r="14" spans="3:38">
      <c r="D14">
        <v>3</v>
      </c>
      <c r="E14">
        <v>1</v>
      </c>
      <c r="F14">
        <v>2</v>
      </c>
      <c r="G14">
        <v>3</v>
      </c>
      <c r="H14">
        <v>10.316108046278261</v>
      </c>
      <c r="I14" s="466">
        <v>10.638112757283483</v>
      </c>
      <c r="J14" s="466"/>
      <c r="K14" s="466"/>
      <c r="L14" s="466"/>
      <c r="M14" s="466">
        <v>10.7</v>
      </c>
      <c r="V14" t="s">
        <v>12</v>
      </c>
      <c r="W14">
        <v>11.086763827329193</v>
      </c>
      <c r="X14">
        <v>11.669574700109051</v>
      </c>
      <c r="Y14">
        <v>11.250990489201829</v>
      </c>
      <c r="Z14">
        <f t="shared" si="0"/>
        <v>11.335776338880024</v>
      </c>
      <c r="AB14">
        <f>M14/'TN-2014'!J14</f>
        <v>11.324548870191034</v>
      </c>
      <c r="AD14">
        <v>1</v>
      </c>
      <c r="AE14">
        <v>2</v>
      </c>
      <c r="AF14">
        <v>1</v>
      </c>
      <c r="AG14">
        <v>4</v>
      </c>
      <c r="AH14" s="5">
        <v>8.8161341725129763</v>
      </c>
      <c r="AI14" s="5">
        <v>6.259344547916287</v>
      </c>
      <c r="AJ14">
        <v>10.943594767684461</v>
      </c>
    </row>
    <row r="15" spans="3:38">
      <c r="D15">
        <v>3</v>
      </c>
      <c r="E15">
        <v>1</v>
      </c>
      <c r="F15">
        <v>3</v>
      </c>
      <c r="G15">
        <v>3</v>
      </c>
      <c r="H15">
        <v>10.207644268957132</v>
      </c>
      <c r="I15" s="466">
        <v>10.532952680819736</v>
      </c>
      <c r="J15" s="466"/>
      <c r="K15" s="466"/>
      <c r="L15" s="466"/>
      <c r="M15" s="466">
        <v>11.08</v>
      </c>
      <c r="V15" t="s">
        <v>15</v>
      </c>
      <c r="W15">
        <v>11.757697797103697</v>
      </c>
      <c r="X15">
        <v>12.576843016148505</v>
      </c>
      <c r="Y15">
        <v>10.115369632315435</v>
      </c>
      <c r="Z15">
        <f t="shared" si="0"/>
        <v>11.483303481855879</v>
      </c>
      <c r="AB15">
        <f>M15/'TN-2014'!J15</f>
        <v>11.471958584987059</v>
      </c>
      <c r="AD15">
        <v>1</v>
      </c>
      <c r="AE15">
        <v>2</v>
      </c>
      <c r="AF15">
        <v>2</v>
      </c>
      <c r="AG15">
        <v>4</v>
      </c>
      <c r="AH15" s="5">
        <v>13.774846322968544</v>
      </c>
      <c r="AI15" s="5">
        <v>15.031439700627978</v>
      </c>
      <c r="AJ15">
        <v>10.275689223057643</v>
      </c>
    </row>
    <row r="16" spans="3:38">
      <c r="D16">
        <v>1</v>
      </c>
      <c r="E16">
        <v>2</v>
      </c>
      <c r="F16">
        <v>1</v>
      </c>
      <c r="G16">
        <v>4</v>
      </c>
      <c r="H16">
        <v>10.997159254301417</v>
      </c>
      <c r="I16" s="466">
        <v>9.4678956643691379</v>
      </c>
      <c r="J16" s="466"/>
      <c r="K16" s="466"/>
      <c r="L16" s="466"/>
      <c r="M16" s="466"/>
      <c r="AD16">
        <v>1</v>
      </c>
      <c r="AE16">
        <v>2</v>
      </c>
      <c r="AF16">
        <v>3</v>
      </c>
      <c r="AG16">
        <v>4</v>
      </c>
      <c r="AH16" s="5">
        <v>11.255828533364641</v>
      </c>
      <c r="AI16" s="5">
        <v>12.335678879683911</v>
      </c>
      <c r="AJ16">
        <v>9.5130133024869856</v>
      </c>
    </row>
    <row r="17" spans="4:38" ht="15.75" customHeight="1">
      <c r="D17">
        <v>1</v>
      </c>
      <c r="E17">
        <v>2</v>
      </c>
      <c r="F17">
        <v>2</v>
      </c>
      <c r="G17">
        <v>4</v>
      </c>
      <c r="H17">
        <v>11.237428946217753</v>
      </c>
      <c r="I17" s="466">
        <v>12.076133950848996</v>
      </c>
      <c r="J17" s="466"/>
      <c r="K17" s="466"/>
      <c r="L17" s="466"/>
      <c r="M17" s="466"/>
      <c r="AD17">
        <v>2</v>
      </c>
      <c r="AE17">
        <v>2</v>
      </c>
      <c r="AF17">
        <v>1</v>
      </c>
      <c r="AG17">
        <v>5</v>
      </c>
      <c r="AH17" s="5">
        <v>10.485621018569793</v>
      </c>
      <c r="AI17" s="5">
        <v>12.668016956609032</v>
      </c>
      <c r="AJ17">
        <v>10.682140120928883</v>
      </c>
    </row>
    <row r="18" spans="4:38" ht="15.75" customHeight="1">
      <c r="D18">
        <v>1</v>
      </c>
      <c r="E18">
        <v>2</v>
      </c>
      <c r="F18">
        <v>3</v>
      </c>
      <c r="G18">
        <v>4</v>
      </c>
      <c r="H18">
        <v>11.255828533364641</v>
      </c>
      <c r="I18" s="466">
        <v>12.335678879683872</v>
      </c>
      <c r="J18" s="466"/>
      <c r="K18" s="466"/>
      <c r="L18" s="466"/>
      <c r="M18" s="466"/>
      <c r="N18" t="s">
        <v>4</v>
      </c>
      <c r="U18" t="s">
        <v>4</v>
      </c>
      <c r="V18" t="s">
        <v>253</v>
      </c>
      <c r="W18" t="s">
        <v>1</v>
      </c>
      <c r="X18" t="s">
        <v>2</v>
      </c>
      <c r="Y18" t="s">
        <v>3</v>
      </c>
      <c r="AD18">
        <v>2</v>
      </c>
      <c r="AE18">
        <v>2</v>
      </c>
      <c r="AF18">
        <v>2</v>
      </c>
      <c r="AG18">
        <v>5</v>
      </c>
      <c r="AH18" s="5">
        <v>11.846423624615161</v>
      </c>
      <c r="AI18" s="5">
        <v>10.926173014456237</v>
      </c>
      <c r="AJ18">
        <v>11.130984228897551</v>
      </c>
    </row>
    <row r="19" spans="4:38">
      <c r="D19">
        <v>2</v>
      </c>
      <c r="E19">
        <v>2</v>
      </c>
      <c r="F19">
        <v>1</v>
      </c>
      <c r="G19">
        <v>5</v>
      </c>
      <c r="H19">
        <v>10.485621018569793</v>
      </c>
      <c r="I19" s="466">
        <v>12.668016956609032</v>
      </c>
      <c r="J19" s="466"/>
      <c r="K19" s="466"/>
      <c r="L19" s="466"/>
      <c r="M19" s="466">
        <v>9.2899999999999991</v>
      </c>
      <c r="N19" t="s">
        <v>6</v>
      </c>
      <c r="U19" t="s">
        <v>6</v>
      </c>
      <c r="V19" t="s">
        <v>7</v>
      </c>
      <c r="W19">
        <v>11.736987612583945</v>
      </c>
      <c r="X19">
        <v>9.9268856513089716</v>
      </c>
      <c r="Y19">
        <v>12.008522177028819</v>
      </c>
      <c r="Z19">
        <f>AVERAGE(W19:Y19)</f>
        <v>11.224131813640577</v>
      </c>
      <c r="AA19" s="5">
        <f>M19/'TN-2014'!J19</f>
        <v>11.217548802575971</v>
      </c>
      <c r="AD19">
        <v>2</v>
      </c>
      <c r="AE19">
        <v>2</v>
      </c>
      <c r="AF19">
        <v>3</v>
      </c>
      <c r="AG19">
        <v>5</v>
      </c>
      <c r="AH19" s="5">
        <v>12.428233704822697</v>
      </c>
      <c r="AI19" s="5">
        <v>11.176470588235293</v>
      </c>
      <c r="AJ19">
        <v>9.9937552968448635</v>
      </c>
    </row>
    <row r="20" spans="4:38" s="5" customFormat="1">
      <c r="D20" s="5">
        <v>2</v>
      </c>
      <c r="E20" s="5">
        <v>2</v>
      </c>
      <c r="F20" s="5">
        <v>2</v>
      </c>
      <c r="G20" s="5">
        <v>5</v>
      </c>
      <c r="H20" s="5">
        <v>11.846423624615161</v>
      </c>
      <c r="I20" s="467">
        <v>10.926173014456237</v>
      </c>
      <c r="J20" s="467"/>
      <c r="K20" s="467"/>
      <c r="L20" s="467"/>
      <c r="M20" s="467">
        <v>10.34</v>
      </c>
      <c r="V20" s="5" t="s">
        <v>10</v>
      </c>
      <c r="W20" s="5">
        <v>6.259344547916287</v>
      </c>
      <c r="X20" s="5">
        <v>15.031439700627978</v>
      </c>
      <c r="Y20" s="5">
        <v>12.335678879683911</v>
      </c>
      <c r="Z20" s="5">
        <f t="shared" ref="Z20:Z27" si="1">AVERAGE(W20:Y20)</f>
        <v>11.208821042742725</v>
      </c>
      <c r="AA20" s="5">
        <f>M20/'TN-2014'!J20</f>
        <v>11.208672086720867</v>
      </c>
      <c r="AD20">
        <v>3</v>
      </c>
      <c r="AE20">
        <v>2</v>
      </c>
      <c r="AF20">
        <v>1</v>
      </c>
      <c r="AG20">
        <v>6</v>
      </c>
      <c r="AH20">
        <v>11.086763827329193</v>
      </c>
      <c r="AI20" s="5">
        <v>11.52894661769418</v>
      </c>
      <c r="AJ20">
        <v>11.109854665725315</v>
      </c>
      <c r="AK20"/>
      <c r="AL20"/>
    </row>
    <row r="21" spans="4:38" s="5" customFormat="1">
      <c r="D21" s="5">
        <v>2</v>
      </c>
      <c r="E21" s="5">
        <v>2</v>
      </c>
      <c r="F21" s="5">
        <v>3</v>
      </c>
      <c r="G21" s="5">
        <v>5</v>
      </c>
      <c r="H21" s="5">
        <v>12.428233704822697</v>
      </c>
      <c r="I21" s="467">
        <v>11.176470588235293</v>
      </c>
      <c r="J21" s="467"/>
      <c r="K21" s="467"/>
      <c r="L21" s="467"/>
      <c r="M21" s="467">
        <v>9.76</v>
      </c>
      <c r="V21" s="5" t="s">
        <v>13</v>
      </c>
      <c r="W21" s="5">
        <v>10.070745932418282</v>
      </c>
      <c r="X21" s="5">
        <v>10.681399631675879</v>
      </c>
      <c r="Y21" s="5">
        <v>11.355420329051123</v>
      </c>
      <c r="Z21" s="5">
        <f t="shared" si="1"/>
        <v>10.702521964381761</v>
      </c>
      <c r="AA21" s="5">
        <f>M21/'TN-2014'!J21</f>
        <v>10.695890410958905</v>
      </c>
      <c r="AD21">
        <v>3</v>
      </c>
      <c r="AE21">
        <v>2</v>
      </c>
      <c r="AF21">
        <v>2</v>
      </c>
      <c r="AG21">
        <v>6</v>
      </c>
      <c r="AH21">
        <v>11.669574700109051</v>
      </c>
      <c r="AI21" s="5">
        <v>11.379285351888129</v>
      </c>
      <c r="AJ21">
        <v>10.884785504053148</v>
      </c>
      <c r="AK21"/>
      <c r="AL21"/>
    </row>
    <row r="22" spans="4:38" s="5" customFormat="1">
      <c r="D22" s="5">
        <v>3</v>
      </c>
      <c r="E22" s="5">
        <v>2</v>
      </c>
      <c r="F22" s="5">
        <v>1</v>
      </c>
      <c r="G22" s="5">
        <v>6</v>
      </c>
      <c r="H22" s="5">
        <v>10.828932110414561</v>
      </c>
      <c r="I22" s="467">
        <v>12.984056384975972</v>
      </c>
      <c r="J22" s="467"/>
      <c r="K22" s="467"/>
      <c r="L22" s="467"/>
      <c r="M22" s="467">
        <v>10.45</v>
      </c>
      <c r="V22" s="5" t="s">
        <v>8</v>
      </c>
      <c r="W22" s="5">
        <v>11.837962724972336</v>
      </c>
      <c r="X22" s="5">
        <v>12.515456158271054</v>
      </c>
      <c r="Y22" s="5">
        <v>11.693585235512606</v>
      </c>
      <c r="Z22" s="5">
        <f t="shared" si="1"/>
        <v>12.01566803958533</v>
      </c>
      <c r="AA22" s="5">
        <f>M22/'TN-2014'!J22</f>
        <v>12.009193641064929</v>
      </c>
      <c r="AD22">
        <v>3</v>
      </c>
      <c r="AE22">
        <v>2</v>
      </c>
      <c r="AF22">
        <v>3</v>
      </c>
      <c r="AG22">
        <v>6</v>
      </c>
      <c r="AH22">
        <v>11.250990489201829</v>
      </c>
      <c r="AI22" s="5">
        <v>11.044898134801922</v>
      </c>
      <c r="AJ22">
        <v>11.428571428571429</v>
      </c>
      <c r="AK22"/>
      <c r="AL22"/>
    </row>
    <row r="23" spans="4:38" s="5" customFormat="1" ht="16.5" customHeight="1">
      <c r="D23" s="5">
        <v>3</v>
      </c>
      <c r="E23" s="5">
        <v>2</v>
      </c>
      <c r="F23" s="5">
        <v>2</v>
      </c>
      <c r="G23" s="5">
        <v>6</v>
      </c>
      <c r="H23" s="5">
        <v>11.299894403379094</v>
      </c>
      <c r="I23" s="467">
        <v>11.574330052711158</v>
      </c>
      <c r="J23" s="467"/>
      <c r="K23" s="467"/>
      <c r="L23" s="467"/>
      <c r="M23" s="467">
        <v>11.59</v>
      </c>
      <c r="V23" s="5" t="s">
        <v>11</v>
      </c>
      <c r="W23" s="5">
        <v>12.668016956609032</v>
      </c>
      <c r="X23" s="5">
        <v>10.926173014456237</v>
      </c>
      <c r="Y23" s="5">
        <v>11.176470588235293</v>
      </c>
      <c r="Z23" s="5">
        <f t="shared" si="1"/>
        <v>11.590220186433521</v>
      </c>
      <c r="AA23" s="5">
        <f>M23/'TN-2014'!J23</f>
        <v>11.587296297530576</v>
      </c>
      <c r="AD23">
        <v>1</v>
      </c>
      <c r="AE23">
        <v>3</v>
      </c>
      <c r="AF23">
        <v>1</v>
      </c>
      <c r="AG23">
        <v>7</v>
      </c>
      <c r="AH23" s="5">
        <v>11.364663548038868</v>
      </c>
      <c r="AI23" s="5">
        <v>10.070745932418282</v>
      </c>
      <c r="AJ23">
        <v>12.971890952051957</v>
      </c>
      <c r="AK23"/>
      <c r="AL23"/>
    </row>
    <row r="24" spans="4:38" s="5" customFormat="1" ht="21" customHeight="1">
      <c r="D24" s="5">
        <v>3</v>
      </c>
      <c r="E24" s="5">
        <v>2</v>
      </c>
      <c r="F24" s="5">
        <v>3</v>
      </c>
      <c r="G24" s="5">
        <v>6</v>
      </c>
      <c r="H24" s="5">
        <v>11.250990489201829</v>
      </c>
      <c r="I24" s="467">
        <v>12.384812080860659</v>
      </c>
      <c r="J24" s="467"/>
      <c r="K24" s="467"/>
      <c r="L24" s="467"/>
      <c r="M24" s="467">
        <v>11.04</v>
      </c>
      <c r="V24" s="5" t="s">
        <v>14</v>
      </c>
      <c r="W24" s="5">
        <v>10.923957938829767</v>
      </c>
      <c r="X24" s="5">
        <v>11.190739945289739</v>
      </c>
      <c r="Y24" s="5">
        <v>10.541842397336319</v>
      </c>
      <c r="Z24" s="5">
        <f t="shared" si="1"/>
        <v>10.885513427151942</v>
      </c>
      <c r="AA24" s="5">
        <f>M24/'TN-2014'!J24</f>
        <v>10.876847290640395</v>
      </c>
      <c r="AD24">
        <v>1</v>
      </c>
      <c r="AE24">
        <v>3</v>
      </c>
      <c r="AF24">
        <v>2</v>
      </c>
      <c r="AG24">
        <v>7</v>
      </c>
      <c r="AH24" s="5">
        <v>11.316191565350259</v>
      </c>
      <c r="AI24" s="5">
        <v>10.681399631675879</v>
      </c>
      <c r="AJ24">
        <v>9.1215211234586544</v>
      </c>
      <c r="AK24"/>
      <c r="AL24"/>
    </row>
    <row r="25" spans="4:38" s="5" customFormat="1">
      <c r="D25" s="5">
        <v>1</v>
      </c>
      <c r="E25" s="5">
        <v>3</v>
      </c>
      <c r="F25" s="5">
        <v>1</v>
      </c>
      <c r="G25" s="5">
        <v>7</v>
      </c>
      <c r="H25" s="5">
        <v>11.364663548038868</v>
      </c>
      <c r="I25" s="467">
        <v>9.7523872622680727</v>
      </c>
      <c r="J25" s="467"/>
      <c r="K25" s="467"/>
      <c r="L25" s="467"/>
      <c r="M25" s="467">
        <v>9.58</v>
      </c>
      <c r="V25" s="5" t="s">
        <v>9</v>
      </c>
      <c r="W25" s="5">
        <v>10.651137694752718</v>
      </c>
      <c r="X25" s="5">
        <v>12.167072283127872</v>
      </c>
      <c r="Y25" s="5">
        <v>10.532952680819736</v>
      </c>
      <c r="Z25" s="5">
        <f t="shared" si="1"/>
        <v>11.117054219566777</v>
      </c>
      <c r="AA25" s="5">
        <f>M25/'TN-2014'!J25</f>
        <v>11.109822567551896</v>
      </c>
      <c r="AD25">
        <v>1</v>
      </c>
      <c r="AE25">
        <v>3</v>
      </c>
      <c r="AF25">
        <v>3</v>
      </c>
      <c r="AG25">
        <v>7</v>
      </c>
      <c r="AH25" s="5">
        <v>10.317000119803463</v>
      </c>
      <c r="AI25" s="5">
        <v>11.355420329051123</v>
      </c>
      <c r="AJ25">
        <v>9.5376253170672474</v>
      </c>
      <c r="AK25"/>
      <c r="AL25"/>
    </row>
    <row r="26" spans="4:38" s="5" customFormat="1">
      <c r="D26" s="5">
        <v>1</v>
      </c>
      <c r="E26" s="5">
        <v>3</v>
      </c>
      <c r="F26" s="5">
        <v>2</v>
      </c>
      <c r="G26" s="5">
        <v>7</v>
      </c>
      <c r="H26" s="5">
        <v>11.446945879655777</v>
      </c>
      <c r="I26" s="467">
        <v>10.338680926916224</v>
      </c>
      <c r="J26" s="467"/>
      <c r="K26" s="467"/>
      <c r="L26" s="467"/>
      <c r="M26" s="467">
        <v>10.7</v>
      </c>
      <c r="V26" s="5" t="s">
        <v>12</v>
      </c>
      <c r="W26" s="5">
        <v>11.52894661769418</v>
      </c>
      <c r="X26" s="5">
        <v>11.379285351888129</v>
      </c>
      <c r="Y26" s="5">
        <v>11.044898134801922</v>
      </c>
      <c r="Z26" s="5">
        <f t="shared" si="1"/>
        <v>11.317710034794743</v>
      </c>
      <c r="AA26" s="5">
        <f>M26/'TN-2014'!J26</f>
        <v>11.315566835871405</v>
      </c>
      <c r="AD26">
        <v>2</v>
      </c>
      <c r="AE26">
        <v>3</v>
      </c>
      <c r="AF26">
        <v>1</v>
      </c>
      <c r="AG26">
        <v>8</v>
      </c>
      <c r="AH26" s="5">
        <v>11.797685678642978</v>
      </c>
      <c r="AI26" s="5">
        <v>10.923957938829767</v>
      </c>
      <c r="AJ26">
        <v>14.876277967106288</v>
      </c>
      <c r="AK26"/>
      <c r="AL26"/>
    </row>
    <row r="27" spans="4:38">
      <c r="D27">
        <v>1</v>
      </c>
      <c r="E27">
        <v>3</v>
      </c>
      <c r="F27">
        <v>3</v>
      </c>
      <c r="G27">
        <v>7</v>
      </c>
      <c r="H27">
        <v>10.317000119803463</v>
      </c>
      <c r="I27" s="466">
        <v>11.355420329051123</v>
      </c>
      <c r="J27" s="466"/>
      <c r="K27" s="466"/>
      <c r="L27" s="466"/>
      <c r="M27" s="466">
        <v>10.92</v>
      </c>
      <c r="V27" t="s">
        <v>15</v>
      </c>
      <c r="W27">
        <v>11.521388502744669</v>
      </c>
      <c r="X27">
        <v>8.1161852905102041</v>
      </c>
      <c r="Y27">
        <v>14.773671550404673</v>
      </c>
      <c r="Z27">
        <f t="shared" si="1"/>
        <v>11.470415114553182</v>
      </c>
      <c r="AA27" s="5">
        <f>M27/'TN-2014'!J27</f>
        <v>11.468580430596884</v>
      </c>
      <c r="AD27">
        <v>2</v>
      </c>
      <c r="AE27">
        <v>3</v>
      </c>
      <c r="AF27">
        <v>2</v>
      </c>
      <c r="AG27">
        <v>8</v>
      </c>
      <c r="AH27" s="5">
        <v>11.695511942154784</v>
      </c>
      <c r="AI27" s="5">
        <v>11.190739945289739</v>
      </c>
      <c r="AJ27">
        <v>10.753124858986446</v>
      </c>
    </row>
    <row r="28" spans="4:38">
      <c r="D28">
        <v>2</v>
      </c>
      <c r="E28">
        <v>3</v>
      </c>
      <c r="F28">
        <v>1</v>
      </c>
      <c r="G28">
        <v>8</v>
      </c>
      <c r="H28">
        <v>11.797685678642978</v>
      </c>
      <c r="I28" s="466">
        <v>10.923957938829767</v>
      </c>
      <c r="J28" s="466"/>
      <c r="K28" s="466"/>
      <c r="L28" s="466"/>
      <c r="M28" s="466"/>
      <c r="AD28">
        <v>2</v>
      </c>
      <c r="AE28">
        <v>3</v>
      </c>
      <c r="AF28">
        <v>3</v>
      </c>
      <c r="AG28">
        <v>8</v>
      </c>
      <c r="AH28" s="5">
        <v>11.40191217389482</v>
      </c>
      <c r="AI28" s="5">
        <v>10.541842397336319</v>
      </c>
      <c r="AJ28">
        <v>6.7751219218495393</v>
      </c>
    </row>
    <row r="29" spans="4:38">
      <c r="D29">
        <v>2</v>
      </c>
      <c r="E29">
        <v>3</v>
      </c>
      <c r="F29">
        <v>2</v>
      </c>
      <c r="G29">
        <v>8</v>
      </c>
      <c r="H29">
        <v>11.695511942154784</v>
      </c>
      <c r="I29" s="466">
        <v>11.190739945289739</v>
      </c>
      <c r="J29" s="466"/>
      <c r="K29" s="466"/>
      <c r="L29" s="466"/>
      <c r="M29" s="466"/>
      <c r="AD29">
        <v>3</v>
      </c>
      <c r="AE29">
        <v>3</v>
      </c>
      <c r="AF29">
        <v>1</v>
      </c>
      <c r="AG29">
        <v>9</v>
      </c>
      <c r="AH29">
        <v>11.757697797103697</v>
      </c>
      <c r="AI29">
        <v>11.521388502744669</v>
      </c>
      <c r="AJ29">
        <v>11.024154620891064</v>
      </c>
    </row>
    <row r="30" spans="4:38">
      <c r="D30">
        <v>2</v>
      </c>
      <c r="E30">
        <v>3</v>
      </c>
      <c r="F30">
        <v>3</v>
      </c>
      <c r="G30">
        <v>8</v>
      </c>
      <c r="H30">
        <v>11.40191217389482</v>
      </c>
      <c r="I30" s="466">
        <v>10.541842397336319</v>
      </c>
      <c r="J30" s="466"/>
      <c r="K30" s="466"/>
      <c r="L30" s="466"/>
      <c r="M30" s="466"/>
      <c r="N30" t="s">
        <v>4</v>
      </c>
      <c r="U30" t="s">
        <v>4</v>
      </c>
      <c r="V30" t="s">
        <v>253</v>
      </c>
      <c r="W30" t="s">
        <v>1</v>
      </c>
      <c r="X30" t="s">
        <v>2</v>
      </c>
      <c r="Y30" t="s">
        <v>3</v>
      </c>
      <c r="AD30">
        <v>3</v>
      </c>
      <c r="AE30">
        <v>3</v>
      </c>
      <c r="AF30">
        <v>2</v>
      </c>
      <c r="AG30">
        <v>9</v>
      </c>
      <c r="AH30">
        <v>12.576843016148505</v>
      </c>
      <c r="AI30">
        <v>8.1161852905102041</v>
      </c>
      <c r="AJ30">
        <v>7.1019231445346476</v>
      </c>
    </row>
    <row r="31" spans="4:38" ht="15" customHeight="1">
      <c r="D31">
        <v>3</v>
      </c>
      <c r="E31">
        <v>3</v>
      </c>
      <c r="F31">
        <v>1</v>
      </c>
      <c r="G31">
        <v>9</v>
      </c>
      <c r="H31">
        <v>11.757697797103697</v>
      </c>
      <c r="I31" s="466">
        <v>11.460877008507564</v>
      </c>
      <c r="J31" s="466"/>
      <c r="K31" s="466"/>
      <c r="L31" s="466"/>
      <c r="M31" s="466">
        <v>8.57</v>
      </c>
      <c r="U31" t="s">
        <v>27</v>
      </c>
      <c r="V31" t="s">
        <v>7</v>
      </c>
      <c r="W31">
        <v>6.5715962025187</v>
      </c>
      <c r="X31">
        <v>15.826956941825381</v>
      </c>
      <c r="Y31">
        <v>10.37487335359684</v>
      </c>
      <c r="Z31">
        <f>AVERAGE(W31:Y31)</f>
        <v>10.924475499313639</v>
      </c>
      <c r="AA31" s="3">
        <f>M31/'TN-2014'!J31</f>
        <v>10.924155513065646</v>
      </c>
      <c r="AD31">
        <v>3</v>
      </c>
      <c r="AE31">
        <v>3</v>
      </c>
      <c r="AF31">
        <v>3</v>
      </c>
      <c r="AG31">
        <v>9</v>
      </c>
      <c r="AH31">
        <v>10.115369632315435</v>
      </c>
      <c r="AI31">
        <v>14.773671550404673</v>
      </c>
      <c r="AJ31">
        <v>15.009483324846308</v>
      </c>
    </row>
    <row r="32" spans="4:38" ht="15.75" customHeight="1">
      <c r="D32">
        <v>3</v>
      </c>
      <c r="E32">
        <v>3</v>
      </c>
      <c r="F32">
        <v>2</v>
      </c>
      <c r="G32">
        <v>9</v>
      </c>
      <c r="H32">
        <v>11.415266206783572</v>
      </c>
      <c r="I32" s="466">
        <v>11.177409780306123</v>
      </c>
      <c r="J32" s="466"/>
      <c r="K32" s="466"/>
      <c r="L32" s="466"/>
      <c r="M32" s="466">
        <v>8.39</v>
      </c>
      <c r="V32" t="s">
        <v>10</v>
      </c>
      <c r="W32">
        <v>10.943594767684461</v>
      </c>
      <c r="X32">
        <v>10.275689223057643</v>
      </c>
      <c r="Y32">
        <v>9.5130133024869856</v>
      </c>
      <c r="Z32">
        <f t="shared" ref="Z32:Z39" si="2">AVERAGE(W32:Y32)</f>
        <v>10.24409909774303</v>
      </c>
      <c r="AA32" s="5">
        <f>M32/'TN-2014'!J32</f>
        <v>10.229628124364966</v>
      </c>
    </row>
    <row r="33" spans="3:27" ht="16.5" customHeight="1">
      <c r="D33">
        <v>3</v>
      </c>
      <c r="E33">
        <v>3</v>
      </c>
      <c r="F33">
        <v>3</v>
      </c>
      <c r="G33">
        <v>9</v>
      </c>
      <c r="H33">
        <v>11.607260004373448</v>
      </c>
      <c r="I33" s="466">
        <v>11.705377429942059</v>
      </c>
      <c r="J33" s="466"/>
      <c r="K33" s="466"/>
      <c r="L33" s="466"/>
      <c r="M33" s="466">
        <v>9.27</v>
      </c>
      <c r="V33" t="s">
        <v>13</v>
      </c>
      <c r="W33">
        <v>12.971890952051957</v>
      </c>
      <c r="X33">
        <v>9.1215211234586544</v>
      </c>
      <c r="Y33">
        <v>9.5376253170672474</v>
      </c>
      <c r="Z33">
        <f t="shared" si="2"/>
        <v>10.543679130859287</v>
      </c>
      <c r="AA33" s="5">
        <f>M33/'TN-2014'!J33</f>
        <v>10.526116578349736</v>
      </c>
    </row>
    <row r="34" spans="3:27" ht="26.25" customHeight="1">
      <c r="I34" s="466"/>
      <c r="J34" s="466"/>
      <c r="K34" s="466"/>
      <c r="L34" s="466"/>
      <c r="M34" s="466">
        <v>9.18</v>
      </c>
      <c r="V34" t="s">
        <v>8</v>
      </c>
      <c r="W34">
        <v>11.367554797628173</v>
      </c>
      <c r="X34">
        <v>11.653574624639544</v>
      </c>
      <c r="Y34">
        <v>11.651018799954921</v>
      </c>
      <c r="Z34">
        <f t="shared" si="2"/>
        <v>11.557382740740879</v>
      </c>
      <c r="AA34">
        <f>M34/'TN-2014'!J34</f>
        <v>11.554436752674636</v>
      </c>
    </row>
    <row r="35" spans="3:27">
      <c r="C35" s="592"/>
      <c r="I35" s="466"/>
      <c r="J35" s="466"/>
      <c r="K35" s="466"/>
      <c r="L35" s="466"/>
      <c r="M35" s="466">
        <v>9.7100000000000009</v>
      </c>
      <c r="V35" t="s">
        <v>11</v>
      </c>
      <c r="W35">
        <v>10.682140120928883</v>
      </c>
      <c r="X35">
        <v>11.130984228897551</v>
      </c>
      <c r="Y35">
        <v>9.9937552968448635</v>
      </c>
      <c r="Z35">
        <f t="shared" si="2"/>
        <v>10.602293215557099</v>
      </c>
      <c r="AA35">
        <f>M35/'TN-2014'!J35</f>
        <v>10.592727272727274</v>
      </c>
    </row>
    <row r="36" spans="3:27">
      <c r="I36" s="466"/>
      <c r="J36" s="466"/>
      <c r="K36" s="466"/>
      <c r="L36" s="466"/>
      <c r="M36" s="466">
        <v>10.67</v>
      </c>
      <c r="V36" t="s">
        <v>14</v>
      </c>
      <c r="W36">
        <v>14.876277967106288</v>
      </c>
      <c r="X36">
        <v>10.753124858986446</v>
      </c>
      <c r="Y36">
        <v>6.7751219218495393</v>
      </c>
      <c r="Z36">
        <f t="shared" si="2"/>
        <v>10.801508249314091</v>
      </c>
      <c r="AA36">
        <f>M36/'TN-2014'!J36</f>
        <v>10.817843866171003</v>
      </c>
    </row>
    <row r="37" spans="3:27" s="5" customFormat="1">
      <c r="I37" s="467"/>
      <c r="J37" s="467"/>
      <c r="K37" s="467"/>
      <c r="L37" s="467"/>
      <c r="M37" s="467">
        <v>8.92</v>
      </c>
      <c r="V37" s="5" t="s">
        <v>9</v>
      </c>
      <c r="W37" s="5">
        <v>10.260092261209781</v>
      </c>
      <c r="X37" s="5">
        <v>10.284401591872385</v>
      </c>
      <c r="Y37" s="5">
        <v>8.6815678652413428</v>
      </c>
      <c r="Z37" s="5">
        <f t="shared" si="2"/>
        <v>9.7420205727745017</v>
      </c>
      <c r="AA37" s="5">
        <f>M37/'TN-2014'!J37</f>
        <v>9.7486338797814209</v>
      </c>
    </row>
    <row r="38" spans="3:27">
      <c r="I38" s="466"/>
      <c r="J38" s="466"/>
      <c r="K38" s="466"/>
      <c r="L38" s="466"/>
      <c r="M38" s="466">
        <v>9.91</v>
      </c>
      <c r="V38" t="s">
        <v>12</v>
      </c>
      <c r="W38">
        <v>11.109854665725315</v>
      </c>
      <c r="X38">
        <v>10.884785504053148</v>
      </c>
      <c r="Y38">
        <v>11.428571428571429</v>
      </c>
      <c r="Z38">
        <f t="shared" si="2"/>
        <v>11.141070532783298</v>
      </c>
      <c r="AA38">
        <f>M38/'TN-2014'!J38</f>
        <v>11.139003372049457</v>
      </c>
    </row>
    <row r="39" spans="3:27">
      <c r="I39" s="466"/>
      <c r="J39" s="466"/>
      <c r="K39" s="466"/>
      <c r="L39" s="466"/>
      <c r="M39" s="466">
        <v>10.55</v>
      </c>
      <c r="V39" t="s">
        <v>15</v>
      </c>
      <c r="W39">
        <v>11.024154620891064</v>
      </c>
      <c r="X39">
        <v>7.1019231445346476</v>
      </c>
      <c r="Y39">
        <v>15.009483324846308</v>
      </c>
      <c r="Z39">
        <f t="shared" si="2"/>
        <v>11.045187030090673</v>
      </c>
      <c r="AA39" s="5">
        <f>M39/'TN-2014'!J39</f>
        <v>11.046734843460962</v>
      </c>
    </row>
    <row r="40" spans="3:27">
      <c r="I40" s="466"/>
      <c r="J40" s="466"/>
      <c r="K40" s="466"/>
      <c r="L40" s="466"/>
      <c r="M40" s="466"/>
    </row>
    <row r="41" spans="3:27" ht="15" customHeight="1">
      <c r="I41" s="466"/>
      <c r="J41" s="466"/>
      <c r="K41" s="466"/>
      <c r="L41" s="466"/>
      <c r="M41" s="466"/>
    </row>
    <row r="42" spans="3:27" ht="15.75" customHeight="1">
      <c r="I42" s="466"/>
      <c r="J42" s="466"/>
      <c r="K42" s="466"/>
      <c r="L42" s="466"/>
      <c r="M42" s="466"/>
    </row>
    <row r="43" spans="3:27" ht="16.5" customHeight="1">
      <c r="I43" s="466"/>
      <c r="J43" s="466"/>
      <c r="K43" s="466"/>
      <c r="L43" s="466"/>
      <c r="M43" s="466"/>
    </row>
    <row r="44" spans="3:27" ht="26.25" customHeight="1">
      <c r="I44" s="466"/>
      <c r="J44" s="466"/>
      <c r="K44" s="466"/>
      <c r="L44" s="466"/>
      <c r="M44" s="466"/>
    </row>
    <row r="45" spans="3:27">
      <c r="I45" s="466"/>
      <c r="J45" s="466"/>
      <c r="K45" s="466"/>
      <c r="L45" s="466"/>
      <c r="M45" s="466"/>
    </row>
    <row r="46" spans="3:27">
      <c r="I46" s="466"/>
      <c r="J46" s="466"/>
      <c r="K46" s="466"/>
      <c r="L46" s="466"/>
      <c r="M46" s="466"/>
    </row>
    <row r="47" spans="3:27">
      <c r="I47" s="466"/>
      <c r="J47" s="466"/>
      <c r="K47" s="466"/>
      <c r="L47" s="466"/>
      <c r="M47" s="466"/>
    </row>
    <row r="48" spans="3:27">
      <c r="I48" s="466"/>
      <c r="J48" s="466"/>
      <c r="K48" s="466"/>
      <c r="L48" s="466"/>
      <c r="M48" s="466"/>
    </row>
    <row r="49" spans="9:13">
      <c r="I49" s="466"/>
      <c r="J49" s="466"/>
      <c r="K49" s="466"/>
      <c r="L49" s="466"/>
      <c r="M49" s="466"/>
    </row>
    <row r="50" spans="9:13">
      <c r="I50" s="466"/>
      <c r="J50" s="466"/>
      <c r="K50" s="466"/>
      <c r="L50" s="466"/>
      <c r="M50" s="466"/>
    </row>
    <row r="51" spans="9:13">
      <c r="I51" s="466"/>
      <c r="J51" s="466"/>
      <c r="K51" s="466"/>
      <c r="L51" s="466"/>
      <c r="M51" s="466"/>
    </row>
    <row r="52" spans="9:13">
      <c r="I52" s="466"/>
      <c r="J52" s="466"/>
      <c r="K52" s="466"/>
      <c r="L52" s="466"/>
      <c r="M52" s="466"/>
    </row>
    <row r="53" spans="9:13">
      <c r="I53" s="466"/>
      <c r="J53" s="466"/>
      <c r="K53" s="466"/>
      <c r="L53" s="466"/>
      <c r="M53" s="466"/>
    </row>
    <row r="54" spans="9:13">
      <c r="I54" s="466"/>
      <c r="J54" s="466"/>
      <c r="K54" s="466"/>
      <c r="L54" s="466"/>
      <c r="M54" s="466"/>
    </row>
    <row r="55" spans="9:13">
      <c r="I55" s="466"/>
      <c r="J55" s="466"/>
      <c r="K55" s="466"/>
      <c r="L55" s="466"/>
      <c r="M55" s="466"/>
    </row>
    <row r="56" spans="9:13">
      <c r="I56" s="466"/>
      <c r="J56" s="466"/>
      <c r="K56" s="466"/>
      <c r="L56" s="466"/>
      <c r="M56" s="466"/>
    </row>
    <row r="57" spans="9:13">
      <c r="I57" s="466"/>
      <c r="J57" s="466"/>
      <c r="K57" s="466"/>
      <c r="L57" s="466"/>
      <c r="M57" s="466"/>
    </row>
    <row r="58" spans="9:13">
      <c r="I58" s="466"/>
      <c r="J58" s="466"/>
      <c r="K58" s="466"/>
      <c r="L58" s="466"/>
      <c r="M58" s="466"/>
    </row>
    <row r="59" spans="9:13">
      <c r="I59" s="466"/>
      <c r="J59" s="466"/>
      <c r="K59" s="466"/>
      <c r="L59" s="466"/>
      <c r="M59" s="466"/>
    </row>
    <row r="60" spans="9:13">
      <c r="I60" s="466"/>
      <c r="J60" s="466"/>
      <c r="K60" s="466"/>
      <c r="L60" s="466"/>
      <c r="M60" s="466"/>
    </row>
    <row r="61" spans="9:13">
      <c r="I61" s="466"/>
      <c r="J61" s="466"/>
      <c r="K61" s="466"/>
      <c r="L61" s="466"/>
      <c r="M61" s="466"/>
    </row>
    <row r="62" spans="9:13">
      <c r="I62" s="466"/>
      <c r="J62" s="466"/>
      <c r="K62" s="466"/>
      <c r="L62" s="466"/>
      <c r="M62" s="466"/>
    </row>
    <row r="63" spans="9:13" ht="16.5" customHeight="1">
      <c r="I63" s="466"/>
      <c r="J63" s="466"/>
      <c r="K63" s="466"/>
      <c r="L63" s="466"/>
      <c r="M63" s="466"/>
    </row>
    <row r="64" spans="9:13" ht="15.75" customHeight="1">
      <c r="I64" s="466"/>
      <c r="J64" s="466"/>
      <c r="K64" s="466"/>
      <c r="L64" s="466"/>
      <c r="M64" s="466"/>
    </row>
    <row r="65" spans="9:13" ht="15" customHeight="1">
      <c r="I65" s="466"/>
      <c r="J65" s="466"/>
      <c r="K65" s="466"/>
      <c r="L65" s="466"/>
      <c r="M65" s="466"/>
    </row>
    <row r="66" spans="9:13" ht="15" customHeight="1">
      <c r="I66" s="466"/>
      <c r="J66" s="466"/>
      <c r="K66" s="466"/>
      <c r="L66" s="466"/>
      <c r="M66" s="466"/>
    </row>
    <row r="67" spans="9:13">
      <c r="I67" s="466"/>
      <c r="J67" s="466"/>
      <c r="K67" s="466"/>
      <c r="L67" s="466"/>
      <c r="M67" s="466"/>
    </row>
    <row r="68" spans="9:13">
      <c r="I68" s="466"/>
      <c r="J68" s="466"/>
      <c r="K68" s="466"/>
      <c r="L68" s="466"/>
      <c r="M68" s="466"/>
    </row>
    <row r="69" spans="9:13">
      <c r="I69" s="466"/>
      <c r="J69" s="466"/>
      <c r="K69" s="466"/>
      <c r="L69" s="466"/>
      <c r="M69" s="466"/>
    </row>
    <row r="70" spans="9:13">
      <c r="I70" s="466"/>
      <c r="J70" s="466"/>
      <c r="K70" s="466"/>
      <c r="L70" s="466"/>
      <c r="M70" s="466"/>
    </row>
    <row r="71" spans="9:13">
      <c r="I71" s="466"/>
      <c r="J71" s="466"/>
      <c r="K71" s="466"/>
      <c r="L71" s="466"/>
      <c r="M71" s="466"/>
    </row>
    <row r="72" spans="9:13">
      <c r="I72" s="466"/>
      <c r="J72" s="466"/>
      <c r="K72" s="466"/>
      <c r="L72" s="466"/>
      <c r="M72" s="466"/>
    </row>
    <row r="73" spans="9:13">
      <c r="I73" s="466"/>
      <c r="J73" s="466"/>
      <c r="K73" s="466"/>
      <c r="L73" s="466"/>
      <c r="M73" s="466"/>
    </row>
    <row r="74" spans="9:13">
      <c r="I74" s="466"/>
      <c r="J74" s="466"/>
      <c r="K74" s="466"/>
      <c r="L74" s="466"/>
      <c r="M74" s="466"/>
    </row>
    <row r="75" spans="9:13">
      <c r="I75" s="466"/>
      <c r="J75" s="466"/>
      <c r="K75" s="466"/>
      <c r="L75" s="466"/>
      <c r="M75" s="466"/>
    </row>
    <row r="76" spans="9:13" ht="15.75" customHeight="1">
      <c r="I76" s="466"/>
      <c r="J76" s="466"/>
      <c r="K76" s="466"/>
      <c r="L76" s="466"/>
      <c r="M76" s="466"/>
    </row>
    <row r="77" spans="9:13" ht="15" customHeight="1">
      <c r="I77" s="466"/>
      <c r="J77" s="466"/>
      <c r="K77" s="466"/>
      <c r="L77" s="466"/>
      <c r="M77" s="466"/>
    </row>
    <row r="78" spans="9:13" ht="15" customHeight="1">
      <c r="I78" s="466"/>
      <c r="J78" s="466"/>
      <c r="K78" s="466"/>
      <c r="L78" s="466"/>
      <c r="M78" s="466"/>
    </row>
    <row r="79" spans="9:13">
      <c r="I79" s="466"/>
      <c r="J79" s="466"/>
      <c r="K79" s="466"/>
      <c r="L79" s="466"/>
      <c r="M79" s="466"/>
    </row>
    <row r="80" spans="9:13" ht="15" customHeight="1">
      <c r="I80" s="466"/>
      <c r="J80" s="466"/>
      <c r="K80" s="466"/>
      <c r="L80" s="466"/>
      <c r="M80" s="466"/>
    </row>
    <row r="81" spans="9:13">
      <c r="I81" s="466"/>
      <c r="J81" s="466"/>
      <c r="K81" s="466"/>
      <c r="L81" s="466"/>
      <c r="M81" s="466"/>
    </row>
    <row r="82" spans="9:13" ht="38.25" customHeight="1">
      <c r="I82" s="466"/>
      <c r="J82" s="466"/>
      <c r="K82" s="466"/>
      <c r="L82" s="593"/>
      <c r="M82" s="466"/>
    </row>
    <row r="83" spans="9:13">
      <c r="I83" s="466"/>
      <c r="J83" s="466"/>
      <c r="K83" s="466"/>
      <c r="L83" s="593"/>
      <c r="M83" s="466"/>
    </row>
    <row r="84" spans="9:13" ht="27.75" customHeight="1">
      <c r="I84" s="466"/>
      <c r="J84" s="466"/>
      <c r="K84" s="466"/>
      <c r="L84" s="593"/>
      <c r="M84" s="466"/>
    </row>
    <row r="85" spans="9:13" ht="19.5" customHeight="1">
      <c r="I85" s="466"/>
      <c r="J85" s="466"/>
      <c r="K85" s="466"/>
      <c r="L85" s="593"/>
      <c r="M85" s="466"/>
    </row>
    <row r="86" spans="9:13" ht="23.25" customHeight="1">
      <c r="I86" s="466"/>
      <c r="J86" s="466"/>
      <c r="K86" s="466"/>
      <c r="L86" s="593"/>
      <c r="M86" s="466"/>
    </row>
    <row r="87" spans="9:13">
      <c r="I87" s="466"/>
      <c r="J87" s="466"/>
      <c r="K87" s="466"/>
      <c r="L87" s="593"/>
      <c r="M87" s="466"/>
    </row>
    <row r="88" spans="9:13">
      <c r="I88" s="466"/>
      <c r="J88" s="466"/>
      <c r="K88" s="466"/>
      <c r="L88" s="593"/>
      <c r="M88" s="466"/>
    </row>
    <row r="89" spans="9:13" ht="15.75" customHeight="1">
      <c r="I89" s="466"/>
      <c r="J89" s="466"/>
      <c r="K89" s="466"/>
      <c r="L89" s="593"/>
      <c r="M89" s="466"/>
    </row>
    <row r="90" spans="9:13" ht="15.75" customHeight="1">
      <c r="I90" s="466"/>
      <c r="J90" s="466"/>
      <c r="K90" s="466"/>
      <c r="L90" s="593"/>
      <c r="M90" s="466"/>
    </row>
    <row r="91" spans="9:13" ht="15" customHeight="1">
      <c r="I91" s="466"/>
      <c r="J91" s="466"/>
      <c r="K91" s="466"/>
      <c r="L91" s="466"/>
      <c r="M91" s="466"/>
    </row>
    <row r="92" spans="9:13" ht="15.75" customHeight="1">
      <c r="I92" s="466"/>
      <c r="J92" s="466"/>
      <c r="K92" s="466"/>
      <c r="L92" s="466"/>
      <c r="M92" s="466"/>
    </row>
    <row r="93" spans="9:13" ht="16.5" customHeight="1">
      <c r="I93" s="466"/>
      <c r="J93" s="466"/>
      <c r="K93" s="466"/>
      <c r="L93" s="466"/>
      <c r="M93" s="466"/>
    </row>
    <row r="94" spans="9:13" ht="26.25" customHeight="1">
      <c r="I94" s="466"/>
      <c r="J94" s="466"/>
      <c r="K94" s="466"/>
      <c r="L94" s="466"/>
      <c r="M94" s="466"/>
    </row>
    <row r="95" spans="9:13" ht="26.25" customHeight="1">
      <c r="I95" s="466"/>
      <c r="J95" s="466"/>
      <c r="K95" s="466"/>
      <c r="L95" s="466"/>
      <c r="M95" s="466"/>
    </row>
    <row r="96" spans="9:13">
      <c r="I96" s="466"/>
      <c r="J96" s="466"/>
      <c r="K96" s="466"/>
      <c r="L96" s="466"/>
      <c r="M96" s="466"/>
    </row>
    <row r="97" spans="4:13">
      <c r="D97" t="s">
        <v>526</v>
      </c>
      <c r="G97">
        <v>1</v>
      </c>
      <c r="H97">
        <v>2</v>
      </c>
      <c r="I97" s="466"/>
      <c r="J97" s="466"/>
      <c r="K97" s="466"/>
      <c r="L97" s="466"/>
      <c r="M97" s="466"/>
    </row>
    <row r="98" spans="4:13">
      <c r="D98">
        <v>10.786098943333334</v>
      </c>
      <c r="E98">
        <v>11.755535406666665</v>
      </c>
      <c r="F98">
        <v>10.521252319666663</v>
      </c>
      <c r="G98">
        <f t="shared" ref="G98:G106" si="3">AVERAGE(D98:F98)</f>
        <v>11.02096222322222</v>
      </c>
      <c r="H98">
        <v>11.034094699888888</v>
      </c>
      <c r="I98" s="466"/>
      <c r="J98" s="466"/>
      <c r="K98" s="466"/>
      <c r="L98" s="466"/>
      <c r="M98" s="466"/>
    </row>
    <row r="99" spans="4:13">
      <c r="D99">
        <v>12.202502733333333</v>
      </c>
      <c r="E99">
        <v>8.9689405913333324</v>
      </c>
      <c r="F99">
        <v>13.415400169999998</v>
      </c>
      <c r="G99">
        <f t="shared" si="3"/>
        <v>11.528947831555556</v>
      </c>
      <c r="H99">
        <v>11.647442891555556</v>
      </c>
      <c r="I99" s="466"/>
      <c r="J99" s="466"/>
      <c r="K99" s="466"/>
      <c r="L99" s="466"/>
      <c r="M99" s="466"/>
    </row>
    <row r="100" spans="4:13">
      <c r="D100">
        <v>10.405725393333332</v>
      </c>
      <c r="E100">
        <v>10.340617100333333</v>
      </c>
      <c r="F100">
        <v>10.887720743333329</v>
      </c>
      <c r="G100">
        <f t="shared" si="3"/>
        <v>10.544687745666666</v>
      </c>
      <c r="H100">
        <v>10.794685762999999</v>
      </c>
      <c r="I100" s="466"/>
      <c r="J100" s="466"/>
      <c r="K100" s="466"/>
      <c r="L100" s="466"/>
      <c r="M100" s="466"/>
    </row>
    <row r="101" spans="4:13">
      <c r="D101">
        <v>11.163472243333333</v>
      </c>
      <c r="E101">
        <v>9.9240219736666653</v>
      </c>
      <c r="F101">
        <v>10.323899783999998</v>
      </c>
      <c r="G101">
        <f t="shared" si="3"/>
        <v>10.470464667</v>
      </c>
      <c r="H101">
        <v>10.292165451666666</v>
      </c>
      <c r="I101" s="466"/>
      <c r="J101" s="466"/>
      <c r="K101" s="466"/>
      <c r="L101" s="466"/>
      <c r="M101" s="466"/>
    </row>
    <row r="102" spans="4:13">
      <c r="D102">
        <v>11.586759446666667</v>
      </c>
      <c r="E102">
        <v>12.622331399999998</v>
      </c>
      <c r="F102">
        <v>13.345054663333331</v>
      </c>
      <c r="G102">
        <f t="shared" si="3"/>
        <v>12.518048503333333</v>
      </c>
      <c r="H102">
        <v>12.163545584444444</v>
      </c>
      <c r="I102" s="466"/>
      <c r="J102" s="466"/>
      <c r="K102" s="466"/>
      <c r="L102" s="466"/>
      <c r="M102" s="466"/>
    </row>
    <row r="103" spans="4:13">
      <c r="D103">
        <v>11.126605666666666</v>
      </c>
      <c r="E103">
        <v>11.935120549999999</v>
      </c>
      <c r="F103">
        <v>12.329851686666665</v>
      </c>
      <c r="G103">
        <f t="shared" si="3"/>
        <v>11.797192634444443</v>
      </c>
      <c r="H103">
        <v>11.205808495222222</v>
      </c>
      <c r="I103" s="466"/>
      <c r="J103" s="466"/>
      <c r="K103" s="466"/>
      <c r="L103" s="466"/>
      <c r="M103" s="466"/>
    </row>
    <row r="104" spans="4:13">
      <c r="D104">
        <v>11.042869849999997</v>
      </c>
      <c r="E104">
        <v>11.190346787999998</v>
      </c>
      <c r="F104">
        <v>10.467331824999997</v>
      </c>
      <c r="G104">
        <f t="shared" si="3"/>
        <v>10.900182820999996</v>
      </c>
      <c r="H104">
        <v>11.084867893555554</v>
      </c>
      <c r="I104" s="466"/>
      <c r="J104" s="466"/>
      <c r="K104" s="466"/>
      <c r="L104" s="466"/>
      <c r="M104" s="466"/>
    </row>
    <row r="105" spans="4:13">
      <c r="D105">
        <v>11.631703263333334</v>
      </c>
      <c r="E105">
        <v>10.848980350999998</v>
      </c>
      <c r="F105">
        <v>12.343913976666663</v>
      </c>
      <c r="G105">
        <f t="shared" si="3"/>
        <v>11.608199196999998</v>
      </c>
      <c r="H105">
        <v>12.300614638888888</v>
      </c>
      <c r="I105" s="466"/>
      <c r="J105" s="466"/>
      <c r="K105" s="466"/>
      <c r="L105" s="466"/>
      <c r="M105" s="466"/>
    </row>
    <row r="106" spans="4:13">
      <c r="D106">
        <v>11.593408003333336</v>
      </c>
      <c r="E106">
        <v>9.6525447066666654</v>
      </c>
      <c r="F106">
        <v>12.640066636666685</v>
      </c>
      <c r="G106">
        <f t="shared" si="3"/>
        <v>11.295339782222229</v>
      </c>
      <c r="H106">
        <v>11.799176634999975</v>
      </c>
      <c r="I106" s="466"/>
      <c r="J106" s="466"/>
      <c r="K106" s="466"/>
      <c r="L106" s="466"/>
      <c r="M106" s="466"/>
    </row>
    <row r="107" spans="4:13">
      <c r="I107" s="466"/>
      <c r="J107" s="466"/>
      <c r="K107" s="466"/>
      <c r="L107" s="466"/>
      <c r="M107" s="466"/>
    </row>
    <row r="108" spans="4:13">
      <c r="I108" s="466"/>
      <c r="J108" s="466"/>
      <c r="K108" s="466"/>
      <c r="L108" s="466"/>
      <c r="M108" s="466"/>
    </row>
    <row r="109" spans="4:13" ht="15.75" thickBot="1">
      <c r="D109" t="s">
        <v>527</v>
      </c>
      <c r="I109" s="466"/>
      <c r="J109" s="466"/>
      <c r="K109" s="466"/>
      <c r="L109" s="466"/>
      <c r="M109" s="466"/>
    </row>
    <row r="110" spans="4:13" ht="15.75" thickTop="1">
      <c r="D110" s="596">
        <v>11.598056959999997</v>
      </c>
      <c r="E110">
        <v>11.111031843333334</v>
      </c>
      <c r="F110">
        <v>10.393195296333333</v>
      </c>
      <c r="G110" s="869">
        <f t="shared" ref="G110:G118" si="4">AVERAGE(D110:F110)</f>
        <v>11.034094699888888</v>
      </c>
      <c r="I110" s="466"/>
      <c r="J110" s="466"/>
      <c r="K110" s="466"/>
      <c r="L110" s="466"/>
      <c r="M110" s="466"/>
    </row>
    <row r="111" spans="4:13">
      <c r="D111" s="594">
        <v>12.015668039999998</v>
      </c>
      <c r="E111">
        <v>10.411630214666667</v>
      </c>
      <c r="F111">
        <v>12.515030419999999</v>
      </c>
      <c r="G111" s="869">
        <f t="shared" si="4"/>
        <v>11.647442891555556</v>
      </c>
      <c r="I111" s="466"/>
      <c r="J111" s="466"/>
      <c r="K111" s="466"/>
      <c r="L111" s="466"/>
      <c r="M111" s="466"/>
    </row>
    <row r="112" spans="4:13">
      <c r="D112" s="594">
        <v>10.607401043333331</v>
      </c>
      <c r="E112">
        <v>10.354109162333334</v>
      </c>
      <c r="F112">
        <v>11.422547083333331</v>
      </c>
      <c r="G112" s="869">
        <f t="shared" si="4"/>
        <v>10.794685762999999</v>
      </c>
      <c r="I112" s="466"/>
      <c r="J112" s="466"/>
      <c r="K112" s="466"/>
      <c r="L112" s="466"/>
      <c r="M112" s="466"/>
    </row>
    <row r="113" spans="4:13">
      <c r="D113" s="594">
        <v>11.293236164666665</v>
      </c>
      <c r="E113">
        <v>8.993016427333334</v>
      </c>
      <c r="F113">
        <v>10.590243763</v>
      </c>
      <c r="G113" s="869">
        <f t="shared" si="4"/>
        <v>10.292165451666666</v>
      </c>
      <c r="I113" s="466"/>
      <c r="J113" s="466"/>
      <c r="K113" s="466"/>
      <c r="L113" s="466"/>
      <c r="M113" s="466"/>
    </row>
    <row r="114" spans="4:13">
      <c r="D114" s="594">
        <v>11.590220186666663</v>
      </c>
      <c r="E114">
        <v>11.856591776666667</v>
      </c>
      <c r="F114">
        <v>13.043824789999999</v>
      </c>
      <c r="G114" s="869">
        <f t="shared" si="4"/>
        <v>12.163545584444444</v>
      </c>
      <c r="I114" s="466"/>
      <c r="J114" s="466"/>
      <c r="K114" s="466"/>
      <c r="L114" s="466"/>
      <c r="M114" s="466"/>
    </row>
    <row r="115" spans="4:13">
      <c r="D115" s="594">
        <v>12.314399503333332</v>
      </c>
      <c r="E115">
        <v>10.058147605666667</v>
      </c>
      <c r="F115">
        <v>11.244878376666666</v>
      </c>
      <c r="G115" s="869">
        <f t="shared" si="4"/>
        <v>11.205808495222222</v>
      </c>
      <c r="I115" s="466"/>
      <c r="J115" s="466"/>
      <c r="K115" s="466"/>
      <c r="L115" s="466"/>
      <c r="M115" s="466"/>
    </row>
    <row r="116" spans="4:13">
      <c r="D116" s="594">
        <v>10.482162840666666</v>
      </c>
      <c r="E116">
        <v>11.972440430000002</v>
      </c>
      <c r="F116">
        <v>10.800000409999999</v>
      </c>
      <c r="G116" s="869">
        <f t="shared" si="4"/>
        <v>11.084867893555554</v>
      </c>
      <c r="I116" s="466"/>
      <c r="J116" s="466"/>
      <c r="K116" s="466"/>
      <c r="L116" s="466"/>
      <c r="M116" s="466"/>
    </row>
    <row r="117" spans="4:13">
      <c r="D117" s="594">
        <v>10.885513429999996</v>
      </c>
      <c r="E117">
        <v>13.350086203333335</v>
      </c>
      <c r="F117">
        <v>12.666244283333334</v>
      </c>
      <c r="G117" s="869">
        <f t="shared" si="4"/>
        <v>12.300614638888888</v>
      </c>
      <c r="I117" s="466"/>
      <c r="J117" s="466"/>
      <c r="K117" s="466"/>
      <c r="L117" s="466"/>
      <c r="M117" s="466"/>
    </row>
    <row r="118" spans="4:13" ht="15.75" thickBot="1">
      <c r="D118" s="595">
        <v>11.447888073333308</v>
      </c>
      <c r="E118">
        <v>12.221080871666642</v>
      </c>
      <c r="F118">
        <v>11.728560959999978</v>
      </c>
      <c r="G118" s="869">
        <f t="shared" si="4"/>
        <v>11.799176634999975</v>
      </c>
      <c r="I118" s="466"/>
      <c r="J118" s="466"/>
      <c r="K118" s="466"/>
      <c r="L118" s="466"/>
      <c r="M118" s="466"/>
    </row>
    <row r="119" spans="4:13" ht="15.75" thickTop="1">
      <c r="I119" s="466"/>
      <c r="J119" s="466"/>
      <c r="K119" s="466"/>
      <c r="L119" s="466"/>
      <c r="M119" s="466"/>
    </row>
    <row r="120" spans="4:13" ht="16.5" customHeight="1">
      <c r="I120" s="466"/>
      <c r="J120" s="466"/>
      <c r="K120" s="466"/>
      <c r="L120" s="466"/>
      <c r="M120" s="466"/>
    </row>
    <row r="121" spans="4:13" ht="15.75" customHeight="1">
      <c r="I121" s="466"/>
      <c r="J121" s="466"/>
      <c r="K121" s="466"/>
      <c r="L121" s="466"/>
      <c r="M121" s="466"/>
    </row>
    <row r="122" spans="4:13" ht="15" customHeight="1">
      <c r="I122" s="466"/>
      <c r="J122" s="466"/>
      <c r="K122" s="466"/>
      <c r="L122" s="466"/>
      <c r="M122" s="466"/>
    </row>
    <row r="123" spans="4:13" ht="15" customHeight="1">
      <c r="I123" s="466"/>
      <c r="J123" s="466"/>
      <c r="K123" s="466"/>
      <c r="L123" s="466"/>
      <c r="M123" s="466"/>
    </row>
    <row r="124" spans="4:13">
      <c r="I124" s="466"/>
      <c r="J124" s="466"/>
      <c r="K124" s="466"/>
      <c r="L124" s="466"/>
      <c r="M124" s="466"/>
    </row>
    <row r="125" spans="4:13">
      <c r="I125" s="466"/>
      <c r="J125" s="466"/>
      <c r="K125" s="466"/>
      <c r="L125" s="466"/>
      <c r="M125" s="466"/>
    </row>
    <row r="126" spans="4:13">
      <c r="I126" s="466"/>
      <c r="J126" s="466"/>
      <c r="K126" s="466"/>
      <c r="L126" s="466"/>
      <c r="M126" s="466"/>
    </row>
    <row r="127" spans="4:13">
      <c r="I127" s="466"/>
      <c r="J127" s="466"/>
      <c r="K127" s="466"/>
      <c r="L127" s="466"/>
      <c r="M127" s="466"/>
    </row>
    <row r="128" spans="4:13">
      <c r="H128" s="3" t="s">
        <v>469</v>
      </c>
      <c r="I128" s="466"/>
      <c r="J128" s="466"/>
      <c r="K128" s="466"/>
      <c r="L128" s="466"/>
      <c r="M128" s="466"/>
    </row>
    <row r="129" spans="8:14">
      <c r="I129" s="466"/>
      <c r="J129" s="466"/>
      <c r="K129" s="466"/>
      <c r="L129" s="466"/>
      <c r="M129" s="466"/>
    </row>
    <row r="130" spans="8:14">
      <c r="I130" t="s">
        <v>23</v>
      </c>
      <c r="J130" t="s">
        <v>24</v>
      </c>
      <c r="K130" t="s">
        <v>25</v>
      </c>
    </row>
    <row r="131" spans="8:14">
      <c r="H131" t="s">
        <v>355</v>
      </c>
      <c r="I131" t="s">
        <v>459</v>
      </c>
      <c r="J131" t="s">
        <v>462</v>
      </c>
      <c r="K131" t="s">
        <v>465</v>
      </c>
    </row>
    <row r="132" spans="8:14">
      <c r="H132" t="s">
        <v>356</v>
      </c>
      <c r="I132" t="s">
        <v>460</v>
      </c>
      <c r="J132" t="s">
        <v>463</v>
      </c>
      <c r="K132" t="s">
        <v>466</v>
      </c>
    </row>
    <row r="133" spans="8:14">
      <c r="H133" t="s">
        <v>162</v>
      </c>
      <c r="I133" t="s">
        <v>461</v>
      </c>
      <c r="J133" t="s">
        <v>464</v>
      </c>
      <c r="K133" t="s">
        <v>467</v>
      </c>
    </row>
    <row r="140" spans="8:14" s="1" customFormat="1">
      <c r="N140"/>
    </row>
    <row r="141" spans="8:14" s="1" customFormat="1">
      <c r="N141"/>
    </row>
    <row r="151" spans="3:14">
      <c r="D151" s="3" t="s">
        <v>469</v>
      </c>
    </row>
    <row r="152" spans="3:14">
      <c r="C152" t="s">
        <v>468</v>
      </c>
    </row>
    <row r="153" spans="3:14">
      <c r="C153" t="s">
        <v>0</v>
      </c>
      <c r="D153" t="s">
        <v>396</v>
      </c>
    </row>
    <row r="154" spans="3:14">
      <c r="D154">
        <v>2014</v>
      </c>
      <c r="H154">
        <v>2015</v>
      </c>
      <c r="I154">
        <v>2015</v>
      </c>
    </row>
    <row r="155" spans="3:14" s="1" customFormat="1">
      <c r="C155" s="1" t="s">
        <v>385</v>
      </c>
      <c r="D155" s="387" t="s">
        <v>23</v>
      </c>
      <c r="E155" s="387" t="s">
        <v>24</v>
      </c>
      <c r="F155" s="387" t="s">
        <v>25</v>
      </c>
      <c r="G155" s="387"/>
      <c r="H155" s="387" t="s">
        <v>23</v>
      </c>
      <c r="I155" s="387" t="s">
        <v>24</v>
      </c>
      <c r="J155" s="387" t="s">
        <v>25</v>
      </c>
      <c r="K155" s="387"/>
      <c r="N155"/>
    </row>
    <row r="156" spans="3:14">
      <c r="C156" t="s">
        <v>386</v>
      </c>
      <c r="D156" s="597"/>
      <c r="E156" s="597"/>
      <c r="F156" s="597"/>
      <c r="G156" s="597"/>
      <c r="H156" s="597"/>
      <c r="I156" s="597"/>
      <c r="J156" s="597"/>
      <c r="K156" s="597"/>
    </row>
    <row r="157" spans="3:14">
      <c r="C157" t="s">
        <v>222</v>
      </c>
      <c r="D157" s="597">
        <v>11</v>
      </c>
      <c r="E157" s="597">
        <v>11.12</v>
      </c>
      <c r="F157" s="597">
        <v>10.77</v>
      </c>
      <c r="G157" s="597"/>
      <c r="H157" s="597">
        <v>10.53</v>
      </c>
      <c r="I157" s="597">
        <v>10.69</v>
      </c>
      <c r="J157" s="597">
        <v>10.77</v>
      </c>
      <c r="K157" s="597"/>
      <c r="N157" s="1"/>
    </row>
    <row r="158" spans="3:14">
      <c r="C158" t="s">
        <v>223</v>
      </c>
      <c r="D158" s="597">
        <v>11.81</v>
      </c>
      <c r="E158" s="597">
        <v>11.49</v>
      </c>
      <c r="F158" s="597">
        <v>11.99</v>
      </c>
      <c r="G158" s="597"/>
      <c r="H158" s="597">
        <v>10.81</v>
      </c>
      <c r="I158" s="597">
        <v>11.87</v>
      </c>
      <c r="J158" s="597">
        <v>12.21</v>
      </c>
      <c r="K158" s="597"/>
    </row>
    <row r="159" spans="3:14">
      <c r="C159" t="s">
        <v>224</v>
      </c>
      <c r="D159" s="597">
        <v>11.04</v>
      </c>
      <c r="E159" s="597">
        <v>11.46</v>
      </c>
      <c r="F159" s="597">
        <v>11.77</v>
      </c>
      <c r="G159" s="597"/>
      <c r="H159" s="597">
        <v>10.73</v>
      </c>
      <c r="I159" s="597">
        <v>10.88</v>
      </c>
      <c r="J159" s="597">
        <v>11.24</v>
      </c>
      <c r="K159" s="597"/>
    </row>
    <row r="160" spans="3:14">
      <c r="C160" t="s">
        <v>227</v>
      </c>
      <c r="D160" s="597"/>
      <c r="E160" s="597"/>
      <c r="F160" s="597"/>
      <c r="G160" s="597"/>
      <c r="H160" s="597"/>
      <c r="I160" s="597"/>
      <c r="J160" s="597"/>
      <c r="K160" s="597"/>
    </row>
    <row r="161" spans="3:11">
      <c r="C161" t="s">
        <v>20</v>
      </c>
      <c r="D161" s="597">
        <v>11.13</v>
      </c>
      <c r="E161" s="597">
        <v>11.41</v>
      </c>
      <c r="F161" s="597">
        <v>10.659000000000001</v>
      </c>
      <c r="G161" s="597"/>
      <c r="H161" s="597">
        <v>10.09</v>
      </c>
      <c r="I161" s="597">
        <v>10.63</v>
      </c>
      <c r="J161" s="597">
        <v>10.89</v>
      </c>
      <c r="K161" s="597"/>
    </row>
    <row r="162" spans="3:11">
      <c r="C162" t="s">
        <v>21</v>
      </c>
      <c r="D162" s="597">
        <v>11.29</v>
      </c>
      <c r="E162" s="597">
        <v>11.73</v>
      </c>
      <c r="F162" s="597">
        <v>11.91</v>
      </c>
      <c r="G162" s="597"/>
      <c r="H162" s="597">
        <v>11.44</v>
      </c>
      <c r="I162" s="597">
        <v>10.3</v>
      </c>
      <c r="J162" s="597">
        <v>11.04</v>
      </c>
      <c r="K162" s="597"/>
    </row>
    <row r="163" spans="3:11">
      <c r="C163" t="s">
        <v>22</v>
      </c>
      <c r="D163" s="597">
        <v>11.42</v>
      </c>
      <c r="E163" s="597">
        <v>10.94</v>
      </c>
      <c r="F163" s="597">
        <v>11.97</v>
      </c>
      <c r="G163" s="597"/>
      <c r="H163" s="597">
        <v>10.55</v>
      </c>
      <c r="I163" s="597">
        <v>12.52</v>
      </c>
      <c r="J163" s="597">
        <v>12.3</v>
      </c>
      <c r="K163" s="597"/>
    </row>
    <row r="164" spans="3:11">
      <c r="C164" t="s">
        <v>225</v>
      </c>
      <c r="D164" s="597">
        <v>0.32</v>
      </c>
      <c r="E164" s="597">
        <v>0.52200000000000002</v>
      </c>
      <c r="F164" s="597">
        <v>1.0409999999999999</v>
      </c>
      <c r="G164" s="597"/>
      <c r="H164" s="597">
        <v>0.93100000000000005</v>
      </c>
      <c r="I164" s="597">
        <v>0.98099999999999998</v>
      </c>
      <c r="J164" s="597">
        <v>0.71599999999999997</v>
      </c>
      <c r="K164" s="597"/>
    </row>
    <row r="185" spans="14:14">
      <c r="N185" s="1"/>
    </row>
  </sheetData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AA134"/>
  <sheetViews>
    <sheetView topLeftCell="H1" workbookViewId="0">
      <selection activeCell="Z5" sqref="Z5:Z31"/>
    </sheetView>
  </sheetViews>
  <sheetFormatPr defaultRowHeight="15"/>
  <sheetData>
    <row r="4" spans="3:27">
      <c r="K4">
        <v>2015</v>
      </c>
      <c r="U4" t="s">
        <v>61</v>
      </c>
      <c r="V4" t="s">
        <v>62</v>
      </c>
      <c r="W4" t="s">
        <v>63</v>
      </c>
      <c r="X4" t="s">
        <v>64</v>
      </c>
      <c r="Y4" t="s">
        <v>23</v>
      </c>
      <c r="Z4" t="s">
        <v>24</v>
      </c>
      <c r="AA4" t="s">
        <v>25</v>
      </c>
    </row>
    <row r="5" spans="3:27">
      <c r="G5" t="s">
        <v>403</v>
      </c>
      <c r="H5" t="s">
        <v>336</v>
      </c>
      <c r="I5" t="s">
        <v>336</v>
      </c>
      <c r="U5">
        <v>1</v>
      </c>
      <c r="V5">
        <v>1</v>
      </c>
      <c r="W5">
        <v>1</v>
      </c>
      <c r="X5">
        <v>1</v>
      </c>
      <c r="Y5">
        <v>11.343520533812976</v>
      </c>
      <c r="Z5">
        <v>10.732631771290379</v>
      </c>
      <c r="AA5">
        <v>7.5746209255050507</v>
      </c>
    </row>
    <row r="6" spans="3:27">
      <c r="C6" t="s">
        <v>61</v>
      </c>
      <c r="D6" t="s">
        <v>62</v>
      </c>
      <c r="E6" t="s">
        <v>63</v>
      </c>
      <c r="F6" t="s">
        <v>64</v>
      </c>
      <c r="G6" t="s">
        <v>23</v>
      </c>
      <c r="H6" t="s">
        <v>24</v>
      </c>
      <c r="I6" t="s">
        <v>25</v>
      </c>
      <c r="J6" s="5"/>
      <c r="U6">
        <v>1</v>
      </c>
      <c r="V6">
        <v>1</v>
      </c>
      <c r="W6">
        <v>2</v>
      </c>
      <c r="X6">
        <v>1</v>
      </c>
      <c r="Y6">
        <v>10.576444363955794</v>
      </c>
      <c r="Z6">
        <v>11.220752760000641</v>
      </c>
      <c r="AA6">
        <v>13.554439112215004</v>
      </c>
    </row>
    <row r="7" spans="3:27" ht="15" customHeight="1">
      <c r="C7">
        <v>1</v>
      </c>
      <c r="D7">
        <v>1</v>
      </c>
      <c r="E7">
        <v>1</v>
      </c>
      <c r="F7">
        <v>1</v>
      </c>
      <c r="J7" s="5"/>
      <c r="N7" t="s">
        <v>468</v>
      </c>
      <c r="U7">
        <v>1</v>
      </c>
      <c r="V7">
        <v>1</v>
      </c>
      <c r="W7">
        <v>3</v>
      </c>
      <c r="X7">
        <v>1</v>
      </c>
      <c r="Y7">
        <v>11.703842278850859</v>
      </c>
      <c r="Z7">
        <v>11.379710998997881</v>
      </c>
      <c r="AA7">
        <v>10.825600443467337</v>
      </c>
    </row>
    <row r="8" spans="3:27" ht="15.75" customHeight="1">
      <c r="C8">
        <v>1</v>
      </c>
      <c r="D8">
        <v>1</v>
      </c>
      <c r="E8">
        <v>2</v>
      </c>
      <c r="F8">
        <v>1</v>
      </c>
      <c r="J8" s="5"/>
      <c r="N8" t="s">
        <v>4</v>
      </c>
      <c r="Q8">
        <v>2015</v>
      </c>
      <c r="U8">
        <v>2</v>
      </c>
      <c r="V8">
        <v>1</v>
      </c>
      <c r="W8">
        <v>1</v>
      </c>
      <c r="X8">
        <v>2</v>
      </c>
      <c r="Y8">
        <v>11.893061006561519</v>
      </c>
      <c r="Z8">
        <v>10.701803087047701</v>
      </c>
      <c r="AA8">
        <v>13.001620804597701</v>
      </c>
    </row>
    <row r="9" spans="3:27" ht="18.75" customHeight="1">
      <c r="C9">
        <v>1</v>
      </c>
      <c r="D9">
        <v>1</v>
      </c>
      <c r="E9">
        <v>3</v>
      </c>
      <c r="F9">
        <v>1</v>
      </c>
      <c r="J9" s="5"/>
      <c r="N9" t="s">
        <v>164</v>
      </c>
      <c r="O9" t="s">
        <v>253</v>
      </c>
      <c r="P9" t="s">
        <v>1</v>
      </c>
      <c r="Q9" t="s">
        <v>2</v>
      </c>
      <c r="R9" t="s">
        <v>3</v>
      </c>
      <c r="U9">
        <v>2</v>
      </c>
      <c r="V9">
        <v>1</v>
      </c>
      <c r="W9">
        <v>2</v>
      </c>
      <c r="X9">
        <v>2</v>
      </c>
      <c r="Y9">
        <v>13.430502211657261</v>
      </c>
      <c r="Z9">
        <v>10.726786743547381</v>
      </c>
      <c r="AA9">
        <v>8.2460826296296297</v>
      </c>
    </row>
    <row r="10" spans="3:27" ht="16.5" customHeight="1">
      <c r="C10">
        <v>2</v>
      </c>
      <c r="D10">
        <v>1</v>
      </c>
      <c r="E10">
        <v>1</v>
      </c>
      <c r="F10">
        <v>2</v>
      </c>
      <c r="J10" s="5"/>
      <c r="O10" t="s">
        <v>7</v>
      </c>
      <c r="P10">
        <v>11.343520533812976</v>
      </c>
      <c r="Q10">
        <v>10.576444363955794</v>
      </c>
      <c r="R10">
        <v>11.703842278850859</v>
      </c>
      <c r="S10">
        <f>AVERAGE(P10:R10)</f>
        <v>11.207935725539876</v>
      </c>
      <c r="U10">
        <v>2</v>
      </c>
      <c r="V10">
        <v>1</v>
      </c>
      <c r="W10">
        <v>3</v>
      </c>
      <c r="X10">
        <v>2</v>
      </c>
      <c r="Y10">
        <v>8.9027604593593317</v>
      </c>
      <c r="Z10">
        <v>9.8063008143754367</v>
      </c>
      <c r="AA10">
        <v>10.528334464285715</v>
      </c>
    </row>
    <row r="11" spans="3:27" ht="14.25" customHeight="1">
      <c r="C11">
        <v>2</v>
      </c>
      <c r="D11">
        <v>1</v>
      </c>
      <c r="E11">
        <v>2</v>
      </c>
      <c r="F11">
        <v>2</v>
      </c>
      <c r="J11" s="5"/>
      <c r="O11" t="s">
        <v>10</v>
      </c>
      <c r="P11">
        <v>10.678899269046861</v>
      </c>
      <c r="Q11">
        <v>10.367238257925974</v>
      </c>
      <c r="R11">
        <v>11.300248535373319</v>
      </c>
      <c r="S11">
        <f t="shared" ref="S11:S18" si="0">AVERAGE(P11:R11)</f>
        <v>10.782128687448719</v>
      </c>
      <c r="U11">
        <v>3</v>
      </c>
      <c r="V11">
        <v>1</v>
      </c>
      <c r="W11">
        <v>1</v>
      </c>
      <c r="X11">
        <v>3</v>
      </c>
      <c r="Y11">
        <v>10.394090715293055</v>
      </c>
      <c r="Z11">
        <v>10.274864549275247</v>
      </c>
      <c r="AA11">
        <v>9.9714030556818187</v>
      </c>
    </row>
    <row r="12" spans="3:27">
      <c r="C12">
        <v>2</v>
      </c>
      <c r="D12">
        <v>1</v>
      </c>
      <c r="E12">
        <v>3</v>
      </c>
      <c r="F12">
        <v>2</v>
      </c>
      <c r="J12" s="5"/>
      <c r="O12" t="s">
        <v>13</v>
      </c>
      <c r="P12">
        <v>11.077287665331273</v>
      </c>
      <c r="Q12">
        <v>11.671666300215325</v>
      </c>
      <c r="R12">
        <v>12.015631450733654</v>
      </c>
      <c r="S12">
        <f t="shared" si="0"/>
        <v>11.588195138760085</v>
      </c>
      <c r="U12">
        <v>3</v>
      </c>
      <c r="V12">
        <v>1</v>
      </c>
      <c r="W12">
        <v>2</v>
      </c>
      <c r="X12">
        <v>3</v>
      </c>
      <c r="Y12">
        <v>11.641439445600609</v>
      </c>
      <c r="Z12">
        <v>9.9373815265241685</v>
      </c>
      <c r="AA12">
        <v>7.576172956179775</v>
      </c>
    </row>
    <row r="13" spans="3:27">
      <c r="C13">
        <v>3</v>
      </c>
      <c r="D13">
        <v>1</v>
      </c>
      <c r="E13">
        <v>1</v>
      </c>
      <c r="F13">
        <v>3</v>
      </c>
      <c r="J13" s="5"/>
      <c r="O13" t="s">
        <v>8</v>
      </c>
      <c r="P13">
        <v>11.893061006561519</v>
      </c>
      <c r="Q13">
        <v>13.430502211657261</v>
      </c>
      <c r="R13">
        <v>8.9027604593593317</v>
      </c>
      <c r="S13">
        <f t="shared" si="0"/>
        <v>11.408774559192702</v>
      </c>
      <c r="U13">
        <v>3</v>
      </c>
      <c r="V13">
        <v>1</v>
      </c>
      <c r="W13">
        <v>3</v>
      </c>
      <c r="X13">
        <v>3</v>
      </c>
      <c r="Y13">
        <v>11.657094882686897</v>
      </c>
      <c r="Z13">
        <v>10.850081411060311</v>
      </c>
      <c r="AA13">
        <v>13.312834286419752</v>
      </c>
    </row>
    <row r="14" spans="3:27">
      <c r="C14">
        <v>3</v>
      </c>
      <c r="D14">
        <v>1</v>
      </c>
      <c r="E14">
        <v>2</v>
      </c>
      <c r="F14">
        <v>3</v>
      </c>
      <c r="J14" s="5"/>
      <c r="O14" t="s">
        <v>11</v>
      </c>
      <c r="P14">
        <v>14.482399769421354</v>
      </c>
      <c r="Q14">
        <v>12.56750886891856</v>
      </c>
      <c r="R14">
        <v>10.227057678518541</v>
      </c>
      <c r="S14">
        <f t="shared" si="0"/>
        <v>12.425655438952818</v>
      </c>
      <c r="U14">
        <v>1</v>
      </c>
      <c r="V14">
        <v>2</v>
      </c>
      <c r="W14">
        <v>1</v>
      </c>
      <c r="X14">
        <v>4</v>
      </c>
      <c r="Y14">
        <v>10.678899269046861</v>
      </c>
      <c r="Z14">
        <v>8.0131135767542609</v>
      </c>
      <c r="AA14">
        <v>9.8393397363636375</v>
      </c>
    </row>
    <row r="15" spans="3:27">
      <c r="C15">
        <v>3</v>
      </c>
      <c r="D15">
        <v>1</v>
      </c>
      <c r="E15">
        <v>3</v>
      </c>
      <c r="F15">
        <v>3</v>
      </c>
      <c r="J15" s="5"/>
      <c r="O15" t="s">
        <v>14</v>
      </c>
      <c r="P15">
        <v>14.835010765952566</v>
      </c>
      <c r="Q15">
        <v>13.052420003402558</v>
      </c>
      <c r="R15">
        <v>9.8464506985109068</v>
      </c>
      <c r="S15">
        <f t="shared" si="0"/>
        <v>12.577960489288676</v>
      </c>
      <c r="U15">
        <v>1</v>
      </c>
      <c r="V15">
        <v>2</v>
      </c>
      <c r="W15">
        <v>2</v>
      </c>
      <c r="X15">
        <v>4</v>
      </c>
      <c r="Y15">
        <v>10.367238257925974</v>
      </c>
      <c r="Z15">
        <v>11.461207959944931</v>
      </c>
      <c r="AA15">
        <v>10.882294130580357</v>
      </c>
    </row>
    <row r="16" spans="3:27">
      <c r="C16">
        <v>1</v>
      </c>
      <c r="D16">
        <v>2</v>
      </c>
      <c r="E16">
        <v>1</v>
      </c>
      <c r="F16">
        <v>4</v>
      </c>
      <c r="J16" s="5"/>
      <c r="O16" t="s">
        <v>9</v>
      </c>
      <c r="P16">
        <v>10.394090715293055</v>
      </c>
      <c r="Q16">
        <v>11.641439445600609</v>
      </c>
      <c r="R16">
        <v>11.657094882686897</v>
      </c>
      <c r="S16">
        <f t="shared" si="0"/>
        <v>11.230875014526854</v>
      </c>
      <c r="U16">
        <v>1</v>
      </c>
      <c r="V16">
        <v>2</v>
      </c>
      <c r="W16">
        <v>3</v>
      </c>
      <c r="X16">
        <v>4</v>
      </c>
      <c r="Y16">
        <v>11.300248535373319</v>
      </c>
      <c r="Z16">
        <v>11.681892685496459</v>
      </c>
      <c r="AA16">
        <v>9.7597113072429913</v>
      </c>
    </row>
    <row r="17" spans="3:27">
      <c r="C17">
        <v>1</v>
      </c>
      <c r="D17">
        <v>2</v>
      </c>
      <c r="E17">
        <v>2</v>
      </c>
      <c r="F17">
        <v>4</v>
      </c>
      <c r="J17" s="5"/>
      <c r="O17" t="s">
        <v>12</v>
      </c>
      <c r="P17">
        <v>12.90982745738043</v>
      </c>
      <c r="Q17">
        <v>12.028613517717865</v>
      </c>
      <c r="R17">
        <v>10.889728409256117</v>
      </c>
      <c r="S17">
        <f t="shared" si="0"/>
        <v>11.942723128118137</v>
      </c>
      <c r="U17">
        <v>2</v>
      </c>
      <c r="V17">
        <v>2</v>
      </c>
      <c r="W17">
        <v>1</v>
      </c>
      <c r="X17">
        <v>5</v>
      </c>
      <c r="Y17">
        <v>14.482399769421354</v>
      </c>
      <c r="Z17">
        <v>11.902337921003642</v>
      </c>
      <c r="AA17">
        <v>11.218954221301775</v>
      </c>
    </row>
    <row r="18" spans="3:27" ht="20.25" customHeight="1">
      <c r="C18">
        <v>1</v>
      </c>
      <c r="D18">
        <v>2</v>
      </c>
      <c r="E18">
        <v>3</v>
      </c>
      <c r="F18">
        <v>4</v>
      </c>
      <c r="J18" s="5"/>
      <c r="O18" t="s">
        <v>15</v>
      </c>
      <c r="P18">
        <v>9.7981888534634862</v>
      </c>
      <c r="Q18">
        <v>11.691554999170764</v>
      </c>
      <c r="R18">
        <v>11.610990413464528</v>
      </c>
      <c r="S18">
        <f t="shared" si="0"/>
        <v>11.033578088699592</v>
      </c>
      <c r="U18">
        <v>2</v>
      </c>
      <c r="V18">
        <v>2</v>
      </c>
      <c r="W18">
        <v>2</v>
      </c>
      <c r="X18">
        <v>5</v>
      </c>
      <c r="Y18">
        <v>12.56750886891856</v>
      </c>
      <c r="Z18">
        <v>12.947210694306975</v>
      </c>
      <c r="AA18">
        <v>10.431342073255815</v>
      </c>
    </row>
    <row r="19" spans="3:27" ht="15.75" customHeight="1">
      <c r="C19">
        <v>2</v>
      </c>
      <c r="D19">
        <v>2</v>
      </c>
      <c r="E19">
        <v>1</v>
      </c>
      <c r="F19">
        <v>5</v>
      </c>
      <c r="J19" s="5"/>
      <c r="U19">
        <v>2</v>
      </c>
      <c r="V19">
        <v>2</v>
      </c>
      <c r="W19">
        <v>3</v>
      </c>
      <c r="X19">
        <v>5</v>
      </c>
      <c r="Y19">
        <v>10.227057678518541</v>
      </c>
      <c r="Z19">
        <v>10.720226719594548</v>
      </c>
      <c r="AA19">
        <v>12.812139184594955</v>
      </c>
    </row>
    <row r="20" spans="3:27">
      <c r="C20">
        <v>2</v>
      </c>
      <c r="D20">
        <v>2</v>
      </c>
      <c r="E20">
        <v>2</v>
      </c>
      <c r="F20">
        <v>5</v>
      </c>
      <c r="J20" s="5"/>
      <c r="N20" t="s">
        <v>4</v>
      </c>
      <c r="U20">
        <v>3</v>
      </c>
      <c r="V20">
        <v>2</v>
      </c>
      <c r="W20">
        <v>1</v>
      </c>
      <c r="X20">
        <v>6</v>
      </c>
      <c r="Y20">
        <v>12.90982745738043</v>
      </c>
      <c r="Z20">
        <v>10.408912081659887</v>
      </c>
      <c r="AA20">
        <v>10.453440349887133</v>
      </c>
    </row>
    <row r="21" spans="3:27">
      <c r="C21">
        <v>2</v>
      </c>
      <c r="D21">
        <v>2</v>
      </c>
      <c r="E21">
        <v>3</v>
      </c>
      <c r="F21">
        <v>5</v>
      </c>
      <c r="J21" s="5"/>
      <c r="N21" t="s">
        <v>6</v>
      </c>
      <c r="O21" t="s">
        <v>253</v>
      </c>
      <c r="P21" t="s">
        <v>1</v>
      </c>
      <c r="Q21" t="s">
        <v>2</v>
      </c>
      <c r="R21" t="s">
        <v>3</v>
      </c>
      <c r="U21">
        <v>3</v>
      </c>
      <c r="V21">
        <v>2</v>
      </c>
      <c r="W21">
        <v>2</v>
      </c>
      <c r="X21">
        <v>6</v>
      </c>
      <c r="Y21">
        <v>12.028613517717865</v>
      </c>
      <c r="Z21">
        <v>12.162091857466363</v>
      </c>
      <c r="AA21">
        <v>9.6904041175257731</v>
      </c>
    </row>
    <row r="22" spans="3:27">
      <c r="C22">
        <v>3</v>
      </c>
      <c r="D22">
        <v>2</v>
      </c>
      <c r="E22">
        <v>1</v>
      </c>
      <c r="F22">
        <v>6</v>
      </c>
      <c r="J22" s="5"/>
      <c r="O22" t="s">
        <v>7</v>
      </c>
      <c r="P22">
        <v>10.732631771290379</v>
      </c>
      <c r="Q22">
        <v>11.220752760000641</v>
      </c>
      <c r="R22">
        <v>11.379710998997881</v>
      </c>
      <c r="S22">
        <f>AVERAGE(P22:R22)</f>
        <v>11.111031843429634</v>
      </c>
      <c r="U22">
        <v>3</v>
      </c>
      <c r="V22">
        <v>2</v>
      </c>
      <c r="W22">
        <v>3</v>
      </c>
      <c r="X22">
        <v>6</v>
      </c>
      <c r="Y22">
        <v>10.889728409256117</v>
      </c>
      <c r="Z22">
        <v>10.297091351474908</v>
      </c>
      <c r="AA22">
        <v>9.6674987273684216</v>
      </c>
    </row>
    <row r="23" spans="3:27">
      <c r="C23">
        <v>3</v>
      </c>
      <c r="D23">
        <v>2</v>
      </c>
      <c r="E23">
        <v>2</v>
      </c>
      <c r="F23">
        <v>6</v>
      </c>
      <c r="J23" s="5"/>
      <c r="O23" t="s">
        <v>10</v>
      </c>
      <c r="P23">
        <v>8.0131135767542609</v>
      </c>
      <c r="Q23">
        <v>11.461207959944931</v>
      </c>
      <c r="R23">
        <v>11.681892685496459</v>
      </c>
      <c r="S23">
        <f t="shared" ref="S23:S30" si="1">AVERAGE(P23:R23)</f>
        <v>10.385404740731884</v>
      </c>
      <c r="U23">
        <v>1</v>
      </c>
      <c r="V23">
        <v>3</v>
      </c>
      <c r="W23">
        <v>1</v>
      </c>
      <c r="X23">
        <v>7</v>
      </c>
      <c r="Y23">
        <v>11.077287665331273</v>
      </c>
      <c r="Z23">
        <v>10.39573557258039</v>
      </c>
      <c r="AA23">
        <v>12.171346483720932</v>
      </c>
    </row>
    <row r="24" spans="3:27">
      <c r="C24">
        <v>3</v>
      </c>
      <c r="D24">
        <v>2</v>
      </c>
      <c r="E24">
        <v>3</v>
      </c>
      <c r="F24">
        <v>6</v>
      </c>
      <c r="J24" s="5"/>
      <c r="O24" t="s">
        <v>13</v>
      </c>
      <c r="P24">
        <v>10.39573557258039</v>
      </c>
      <c r="Q24">
        <v>10.938723488389277</v>
      </c>
      <c r="R24">
        <v>11.489340831825489</v>
      </c>
      <c r="S24">
        <f t="shared" si="1"/>
        <v>10.94126663093172</v>
      </c>
      <c r="U24">
        <v>1</v>
      </c>
      <c r="V24">
        <v>3</v>
      </c>
      <c r="W24">
        <v>2</v>
      </c>
      <c r="X24">
        <v>7</v>
      </c>
      <c r="Y24">
        <v>11.671666300215325</v>
      </c>
      <c r="Z24">
        <v>10.938723488389277</v>
      </c>
      <c r="AA24">
        <v>10.738890471910111</v>
      </c>
    </row>
    <row r="25" spans="3:27" ht="15.75" customHeight="1">
      <c r="C25">
        <v>1</v>
      </c>
      <c r="D25">
        <v>3</v>
      </c>
      <c r="E25">
        <v>1</v>
      </c>
      <c r="F25">
        <v>7</v>
      </c>
      <c r="J25" s="5"/>
      <c r="O25" t="s">
        <v>8</v>
      </c>
      <c r="P25">
        <v>10.701803087047701</v>
      </c>
      <c r="Q25">
        <v>10.726786743547381</v>
      </c>
      <c r="R25">
        <v>9.8063008143754367</v>
      </c>
      <c r="S25">
        <f t="shared" si="1"/>
        <v>10.411630214990172</v>
      </c>
      <c r="U25">
        <v>1</v>
      </c>
      <c r="V25">
        <v>3</v>
      </c>
      <c r="W25">
        <v>3</v>
      </c>
      <c r="X25">
        <v>7</v>
      </c>
      <c r="Y25">
        <v>12.015631450733654</v>
      </c>
      <c r="Z25">
        <v>11.489340831825489</v>
      </c>
      <c r="AA25">
        <v>9.7532099236559144</v>
      </c>
    </row>
    <row r="26" spans="3:27">
      <c r="C26">
        <v>1</v>
      </c>
      <c r="D26">
        <v>3</v>
      </c>
      <c r="E26">
        <v>2</v>
      </c>
      <c r="F26">
        <v>7</v>
      </c>
      <c r="J26" s="5"/>
      <c r="O26" t="s">
        <v>11</v>
      </c>
      <c r="P26">
        <v>11.902337921003642</v>
      </c>
      <c r="Q26">
        <v>12.947210694306975</v>
      </c>
      <c r="R26">
        <v>10.720226719594548</v>
      </c>
      <c r="S26">
        <f t="shared" si="1"/>
        <v>11.856591778301722</v>
      </c>
      <c r="U26">
        <v>2</v>
      </c>
      <c r="V26">
        <v>3</v>
      </c>
      <c r="W26">
        <v>1</v>
      </c>
      <c r="X26">
        <v>8</v>
      </c>
      <c r="Y26">
        <v>14.835010765952566</v>
      </c>
      <c r="Z26">
        <v>14.02584450204847</v>
      </c>
      <c r="AA26">
        <v>12.53062971491228</v>
      </c>
    </row>
    <row r="27" spans="3:27">
      <c r="C27">
        <v>1</v>
      </c>
      <c r="D27">
        <v>3</v>
      </c>
      <c r="E27">
        <v>3</v>
      </c>
      <c r="F27">
        <v>7</v>
      </c>
      <c r="J27" s="5"/>
      <c r="O27" t="s">
        <v>14</v>
      </c>
      <c r="P27">
        <v>14.02584450204847</v>
      </c>
      <c r="Q27">
        <v>11.651854295187681</v>
      </c>
      <c r="R27">
        <v>11.556042887770205</v>
      </c>
      <c r="S27">
        <f t="shared" si="1"/>
        <v>12.411247228335453</v>
      </c>
      <c r="U27">
        <v>2</v>
      </c>
      <c r="V27">
        <v>3</v>
      </c>
      <c r="W27">
        <v>2</v>
      </c>
      <c r="X27">
        <v>8</v>
      </c>
      <c r="Y27">
        <v>13.052420003402558</v>
      </c>
      <c r="Z27">
        <v>11.651854295187681</v>
      </c>
      <c r="AA27">
        <v>12.328683385579938</v>
      </c>
    </row>
    <row r="28" spans="3:27">
      <c r="C28">
        <v>2</v>
      </c>
      <c r="D28">
        <v>3</v>
      </c>
      <c r="E28">
        <v>1</v>
      </c>
      <c r="F28">
        <v>8</v>
      </c>
      <c r="J28" s="5"/>
      <c r="O28" t="s">
        <v>9</v>
      </c>
      <c r="P28">
        <v>10.274864549275247</v>
      </c>
      <c r="Q28">
        <v>9.9373815265241685</v>
      </c>
      <c r="R28">
        <v>10.850081411060311</v>
      </c>
      <c r="S28">
        <f t="shared" si="1"/>
        <v>10.354109162286575</v>
      </c>
      <c r="U28">
        <v>2</v>
      </c>
      <c r="V28">
        <v>3</v>
      </c>
      <c r="W28">
        <v>3</v>
      </c>
      <c r="X28">
        <v>8</v>
      </c>
      <c r="Y28">
        <v>9.8464506985109068</v>
      </c>
      <c r="Z28">
        <v>11.556042887770205</v>
      </c>
      <c r="AA28">
        <v>12.159075391032326</v>
      </c>
    </row>
    <row r="29" spans="3:27">
      <c r="C29">
        <v>2</v>
      </c>
      <c r="D29">
        <v>3</v>
      </c>
      <c r="E29">
        <v>2</v>
      </c>
      <c r="F29">
        <v>8</v>
      </c>
      <c r="J29" s="5"/>
      <c r="O29" t="s">
        <v>12</v>
      </c>
      <c r="P29">
        <v>10.408912081659887</v>
      </c>
      <c r="Q29">
        <v>12.162091857466363</v>
      </c>
      <c r="R29">
        <v>10.297091351474908</v>
      </c>
      <c r="S29">
        <f t="shared" si="1"/>
        <v>10.956031763533721</v>
      </c>
      <c r="U29">
        <v>3</v>
      </c>
      <c r="V29">
        <v>3</v>
      </c>
      <c r="W29">
        <v>1</v>
      </c>
      <c r="X29">
        <v>9</v>
      </c>
      <c r="Y29">
        <v>9.7981888534634862</v>
      </c>
      <c r="Z29">
        <v>11.620843342073549</v>
      </c>
      <c r="AA29">
        <v>10.453379868421052</v>
      </c>
    </row>
    <row r="30" spans="3:27">
      <c r="C30">
        <v>2</v>
      </c>
      <c r="D30">
        <v>3</v>
      </c>
      <c r="E30">
        <v>3</v>
      </c>
      <c r="F30">
        <v>8</v>
      </c>
      <c r="J30" s="5"/>
      <c r="O30" t="s">
        <v>15</v>
      </c>
      <c r="P30">
        <v>11.620843342073549</v>
      </c>
      <c r="Q30">
        <v>12.064002574951102</v>
      </c>
      <c r="R30">
        <v>8.6329285249515433</v>
      </c>
      <c r="S30">
        <f t="shared" si="1"/>
        <v>10.772591480658733</v>
      </c>
      <c r="U30">
        <v>3</v>
      </c>
      <c r="V30">
        <v>3</v>
      </c>
      <c r="W30">
        <v>2</v>
      </c>
      <c r="X30">
        <v>9</v>
      </c>
      <c r="Y30">
        <v>11.691554999170764</v>
      </c>
      <c r="Z30">
        <v>12.064002574951102</v>
      </c>
      <c r="AA30">
        <v>10.527341797866937</v>
      </c>
    </row>
    <row r="31" spans="3:27">
      <c r="C31">
        <v>3</v>
      </c>
      <c r="D31">
        <v>3</v>
      </c>
      <c r="E31">
        <v>1</v>
      </c>
      <c r="F31">
        <v>9</v>
      </c>
      <c r="J31" s="5"/>
      <c r="U31">
        <v>3</v>
      </c>
      <c r="V31">
        <v>3</v>
      </c>
      <c r="W31">
        <v>3</v>
      </c>
      <c r="X31">
        <v>9</v>
      </c>
      <c r="Y31">
        <v>11.610990413464528</v>
      </c>
      <c r="Z31">
        <v>8.6329285249515433</v>
      </c>
      <c r="AA31">
        <v>10.819413453125001</v>
      </c>
    </row>
    <row r="32" spans="3:27" ht="15" customHeight="1">
      <c r="C32">
        <v>3</v>
      </c>
      <c r="D32">
        <v>3</v>
      </c>
      <c r="E32">
        <v>2</v>
      </c>
      <c r="F32">
        <v>9</v>
      </c>
      <c r="J32" s="5"/>
    </row>
    <row r="33" spans="2:19" ht="15.75" customHeight="1">
      <c r="C33">
        <v>3</v>
      </c>
      <c r="D33">
        <v>3</v>
      </c>
      <c r="E33">
        <v>3</v>
      </c>
      <c r="F33">
        <v>9</v>
      </c>
      <c r="J33" s="5"/>
    </row>
    <row r="34" spans="2:19" ht="16.5" customHeight="1">
      <c r="N34" t="s">
        <v>4</v>
      </c>
      <c r="O34" t="s">
        <v>253</v>
      </c>
      <c r="P34" t="s">
        <v>1</v>
      </c>
      <c r="Q34" t="s">
        <v>2</v>
      </c>
      <c r="R34" t="s">
        <v>3</v>
      </c>
    </row>
    <row r="35" spans="2:19" ht="26.25" customHeight="1">
      <c r="N35" t="s">
        <v>27</v>
      </c>
      <c r="O35" t="s">
        <v>7</v>
      </c>
      <c r="P35">
        <v>7.5746209255050507</v>
      </c>
      <c r="Q35">
        <v>13.554439112215004</v>
      </c>
      <c r="R35">
        <v>10.825600443467337</v>
      </c>
      <c r="S35">
        <f>AVERAGE(P35:R35)</f>
        <v>10.65155349372913</v>
      </c>
    </row>
    <row r="36" spans="2:19" ht="26.25" customHeight="1">
      <c r="O36" t="s">
        <v>10</v>
      </c>
      <c r="P36">
        <v>9.8393397363636375</v>
      </c>
      <c r="Q36">
        <v>10.882294130580357</v>
      </c>
      <c r="R36">
        <v>9.7597113072429913</v>
      </c>
      <c r="S36">
        <f t="shared" ref="S36:S43" si="2">AVERAGE(P36:R36)</f>
        <v>10.160448391395663</v>
      </c>
    </row>
    <row r="37" spans="2:19">
      <c r="O37" t="s">
        <v>13</v>
      </c>
      <c r="P37">
        <v>12.171346483720932</v>
      </c>
      <c r="Q37">
        <v>10.738890471910111</v>
      </c>
      <c r="R37">
        <v>9.7532099236559144</v>
      </c>
      <c r="S37">
        <f t="shared" si="2"/>
        <v>10.887815626428987</v>
      </c>
    </row>
    <row r="38" spans="2:19">
      <c r="O38" t="s">
        <v>8</v>
      </c>
      <c r="P38">
        <v>13.001620804597701</v>
      </c>
      <c r="Q38">
        <v>8.2460826296296297</v>
      </c>
      <c r="R38">
        <v>10.528334464285715</v>
      </c>
      <c r="S38">
        <f t="shared" si="2"/>
        <v>10.592012632837681</v>
      </c>
    </row>
    <row r="39" spans="2:19">
      <c r="D39" s="3"/>
      <c r="O39" t="s">
        <v>11</v>
      </c>
      <c r="P39">
        <v>11.218954221301775</v>
      </c>
      <c r="Q39">
        <v>10.431342073255815</v>
      </c>
      <c r="R39">
        <v>12.812139184594955</v>
      </c>
      <c r="S39">
        <f t="shared" si="2"/>
        <v>11.487478493050849</v>
      </c>
    </row>
    <row r="40" spans="2:19">
      <c r="D40" s="3"/>
      <c r="O40" t="s">
        <v>14</v>
      </c>
      <c r="P40">
        <v>12.53062971491228</v>
      </c>
      <c r="Q40">
        <v>12.328683385579938</v>
      </c>
      <c r="R40">
        <v>12.159075391032326</v>
      </c>
      <c r="S40">
        <f t="shared" si="2"/>
        <v>12.339462830508181</v>
      </c>
    </row>
    <row r="41" spans="2:19" ht="15.75" customHeight="1">
      <c r="D41" s="3"/>
      <c r="O41" t="s">
        <v>9</v>
      </c>
      <c r="P41">
        <v>9.9714030556818187</v>
      </c>
      <c r="Q41">
        <v>7.576172956179775</v>
      </c>
      <c r="R41">
        <v>13.312834286419752</v>
      </c>
      <c r="S41">
        <f t="shared" si="2"/>
        <v>10.286803432760449</v>
      </c>
    </row>
    <row r="42" spans="2:19" ht="15.75" customHeight="1">
      <c r="O42" t="s">
        <v>12</v>
      </c>
      <c r="P42">
        <v>10.453440349887133</v>
      </c>
      <c r="Q42">
        <v>9.6904041175257731</v>
      </c>
      <c r="R42">
        <v>9.6674987273684216</v>
      </c>
      <c r="S42">
        <f t="shared" si="2"/>
        <v>9.9371143982604426</v>
      </c>
    </row>
    <row r="43" spans="2:19" ht="16.5" customHeight="1">
      <c r="O43" t="s">
        <v>15</v>
      </c>
      <c r="P43">
        <v>10.453379868421052</v>
      </c>
      <c r="Q43">
        <v>10.527341797866937</v>
      </c>
      <c r="R43">
        <v>10.819413453125001</v>
      </c>
      <c r="S43">
        <f t="shared" si="2"/>
        <v>10.60004503980433</v>
      </c>
    </row>
    <row r="45" spans="2:19" ht="26.25" customHeight="1">
      <c r="B45" s="466"/>
      <c r="C45" s="466"/>
      <c r="D45" s="466"/>
      <c r="E45" s="466"/>
      <c r="F45" s="466"/>
      <c r="G45" s="466"/>
      <c r="H45" s="466"/>
      <c r="I45" s="466"/>
      <c r="J45" s="466"/>
      <c r="K45" s="466"/>
      <c r="L45" s="466"/>
    </row>
    <row r="46" spans="2:19">
      <c r="B46" s="466"/>
      <c r="C46" s="466"/>
      <c r="D46" s="466"/>
      <c r="E46" s="466"/>
      <c r="F46" s="466"/>
      <c r="G46" s="466"/>
      <c r="H46" s="466"/>
      <c r="I46" s="466"/>
      <c r="J46" s="466"/>
      <c r="K46" s="466"/>
      <c r="L46" s="466"/>
    </row>
    <row r="47" spans="2:19">
      <c r="B47" s="466"/>
      <c r="C47" s="466"/>
      <c r="D47" s="466"/>
      <c r="E47" s="466"/>
      <c r="F47" s="466"/>
      <c r="G47" s="466"/>
      <c r="H47" s="466"/>
      <c r="I47" s="466"/>
      <c r="J47" s="466"/>
      <c r="K47" s="466"/>
      <c r="L47" s="466"/>
    </row>
    <row r="48" spans="2:19">
      <c r="B48" s="466"/>
      <c r="C48" s="466"/>
      <c r="D48" s="466"/>
      <c r="E48" s="466"/>
      <c r="F48" s="466"/>
      <c r="G48" s="466"/>
      <c r="H48" s="466"/>
      <c r="I48" s="466"/>
      <c r="J48" s="466"/>
      <c r="K48" s="466"/>
      <c r="L48" s="466"/>
    </row>
    <row r="49" spans="2:12">
      <c r="B49" s="466"/>
      <c r="C49" s="466"/>
      <c r="D49" s="466"/>
      <c r="E49" s="466"/>
      <c r="F49" s="466"/>
      <c r="G49" s="466"/>
      <c r="H49" s="466"/>
      <c r="I49" s="466"/>
      <c r="J49" s="466"/>
      <c r="K49" s="466"/>
      <c r="L49" s="466"/>
    </row>
    <row r="50" spans="2:12">
      <c r="B50" s="466"/>
      <c r="C50" s="466"/>
      <c r="D50" s="466"/>
      <c r="E50" s="466"/>
      <c r="F50" s="466"/>
      <c r="G50" s="466"/>
      <c r="H50" s="466"/>
      <c r="I50" s="466"/>
      <c r="J50" s="466"/>
      <c r="K50" s="466"/>
      <c r="L50" s="466"/>
    </row>
    <row r="51" spans="2:12">
      <c r="B51" s="466"/>
      <c r="C51" s="466"/>
      <c r="D51" s="466"/>
      <c r="E51" s="466"/>
      <c r="F51" s="466"/>
      <c r="G51" s="466"/>
      <c r="H51" s="466"/>
      <c r="I51" s="466"/>
      <c r="J51" s="466"/>
      <c r="K51" s="466"/>
      <c r="L51" s="466"/>
    </row>
    <row r="52" spans="2:12">
      <c r="B52" s="466"/>
      <c r="C52" s="466"/>
      <c r="D52" s="466"/>
      <c r="E52" s="466"/>
      <c r="F52" s="466"/>
      <c r="G52" s="466"/>
      <c r="H52" s="466"/>
      <c r="I52" s="466"/>
      <c r="J52" s="466"/>
      <c r="K52" s="466"/>
      <c r="L52" s="466"/>
    </row>
    <row r="53" spans="2:12">
      <c r="B53" s="466"/>
      <c r="C53" s="466"/>
      <c r="D53" s="466"/>
      <c r="E53" s="466"/>
      <c r="F53" s="466"/>
      <c r="G53" s="466"/>
      <c r="H53" s="466"/>
      <c r="I53" s="466"/>
      <c r="J53" s="466"/>
      <c r="K53" s="466"/>
      <c r="L53" s="466"/>
    </row>
    <row r="54" spans="2:12">
      <c r="B54" s="466"/>
      <c r="C54" s="466"/>
      <c r="D54" s="466"/>
      <c r="E54" s="466"/>
      <c r="F54" s="466"/>
      <c r="G54" s="466"/>
      <c r="H54" s="466"/>
      <c r="I54" s="466"/>
      <c r="J54" s="466"/>
      <c r="K54" s="466"/>
      <c r="L54" s="466"/>
    </row>
    <row r="55" spans="2:12">
      <c r="B55" s="466"/>
      <c r="C55" s="466"/>
      <c r="D55" s="466"/>
      <c r="E55" s="466"/>
      <c r="F55" s="466"/>
      <c r="G55" s="466"/>
      <c r="H55" s="466"/>
      <c r="I55" s="466"/>
      <c r="J55" s="466"/>
      <c r="K55" s="466"/>
      <c r="L55" s="466"/>
    </row>
    <row r="56" spans="2:12">
      <c r="B56" s="466"/>
      <c r="C56" s="466"/>
      <c r="D56" s="466"/>
      <c r="E56" s="466"/>
      <c r="F56" s="466"/>
      <c r="G56" s="466"/>
      <c r="H56" s="466"/>
      <c r="I56" s="466"/>
      <c r="J56" s="466"/>
      <c r="K56" s="466"/>
      <c r="L56" s="466"/>
    </row>
    <row r="57" spans="2:12">
      <c r="B57" s="466"/>
      <c r="C57" s="466"/>
      <c r="D57" s="466"/>
      <c r="E57" s="466"/>
      <c r="F57" s="466"/>
      <c r="G57" s="466"/>
      <c r="H57" s="466"/>
      <c r="I57" s="466"/>
      <c r="J57" s="466"/>
      <c r="K57" s="466"/>
      <c r="L57" s="466"/>
    </row>
    <row r="58" spans="2:12">
      <c r="B58" s="466"/>
      <c r="C58" s="466"/>
      <c r="D58" s="466"/>
      <c r="E58" s="466"/>
      <c r="F58" s="466"/>
      <c r="G58" s="466"/>
      <c r="H58" s="466"/>
      <c r="I58" s="466"/>
      <c r="J58" s="466"/>
      <c r="K58" s="466"/>
      <c r="L58" s="466"/>
    </row>
    <row r="59" spans="2:12">
      <c r="B59" s="466"/>
      <c r="C59" s="466"/>
      <c r="D59" s="466"/>
      <c r="E59" s="466"/>
      <c r="F59" s="466"/>
      <c r="G59" s="466"/>
      <c r="H59" s="466"/>
      <c r="I59" s="466"/>
      <c r="J59" s="466"/>
      <c r="K59" s="466"/>
      <c r="L59" s="466"/>
    </row>
    <row r="60" spans="2:12">
      <c r="B60" s="466"/>
      <c r="C60" s="466"/>
      <c r="D60" s="466"/>
      <c r="E60" s="466"/>
      <c r="F60" s="466"/>
      <c r="G60" s="466"/>
      <c r="H60" s="466"/>
      <c r="I60" s="466"/>
      <c r="J60" s="466"/>
      <c r="K60" s="466"/>
      <c r="L60" s="466"/>
    </row>
    <row r="61" spans="2:12">
      <c r="B61" s="466"/>
      <c r="C61" s="466"/>
      <c r="D61" s="466"/>
      <c r="E61" s="466"/>
      <c r="F61" s="466"/>
      <c r="G61" s="466"/>
      <c r="H61" s="466"/>
      <c r="I61" s="466"/>
      <c r="J61" s="466"/>
      <c r="K61" s="466"/>
      <c r="L61" s="466"/>
    </row>
    <row r="62" spans="2:12">
      <c r="B62" s="466"/>
      <c r="C62" s="466"/>
      <c r="D62" s="466"/>
      <c r="E62" s="466"/>
      <c r="F62" s="466"/>
      <c r="G62" s="466"/>
      <c r="H62" s="466"/>
      <c r="I62" s="466"/>
      <c r="J62" s="466"/>
      <c r="K62" s="466"/>
      <c r="L62" s="466"/>
    </row>
    <row r="63" spans="2:12">
      <c r="B63" s="466"/>
      <c r="C63" s="466"/>
      <c r="D63" s="466"/>
      <c r="E63" s="466"/>
      <c r="F63" s="466"/>
      <c r="G63" s="466"/>
      <c r="H63" s="466"/>
      <c r="I63" s="466"/>
      <c r="J63" s="466"/>
      <c r="K63" s="466"/>
      <c r="L63" s="466"/>
    </row>
    <row r="64" spans="2:12">
      <c r="B64" s="466"/>
      <c r="C64" s="466"/>
      <c r="D64" s="466"/>
      <c r="E64" s="466"/>
      <c r="F64" s="466"/>
      <c r="G64" s="466"/>
      <c r="H64" s="466"/>
      <c r="I64" s="466"/>
      <c r="J64" s="466"/>
      <c r="K64" s="466"/>
      <c r="L64" s="466"/>
    </row>
    <row r="65" spans="2:12" ht="15.75" customHeight="1">
      <c r="B65" s="466"/>
      <c r="C65" s="466"/>
      <c r="D65" s="466"/>
      <c r="E65" s="466"/>
      <c r="F65" s="466"/>
      <c r="G65" s="466"/>
      <c r="H65" s="466"/>
      <c r="I65" s="466"/>
      <c r="J65" s="466"/>
      <c r="K65" s="466"/>
      <c r="L65" s="466"/>
    </row>
    <row r="66" spans="2:12" ht="15" customHeight="1">
      <c r="B66" s="466"/>
      <c r="C66" s="466"/>
      <c r="D66" s="466"/>
      <c r="E66" s="466"/>
      <c r="F66" s="466"/>
      <c r="G66" s="466"/>
      <c r="H66" s="466"/>
      <c r="I66" s="466"/>
      <c r="J66" s="466"/>
      <c r="K66" s="466"/>
      <c r="L66" s="466"/>
    </row>
    <row r="67" spans="2:12" ht="15" customHeight="1">
      <c r="B67" s="466"/>
      <c r="C67" s="466"/>
      <c r="D67" s="466"/>
      <c r="E67" s="466"/>
      <c r="F67" s="466"/>
      <c r="G67" s="466"/>
      <c r="H67" s="466"/>
      <c r="I67" s="466"/>
      <c r="J67" s="466"/>
      <c r="K67" s="466"/>
      <c r="L67" s="466"/>
    </row>
    <row r="68" spans="2:12">
      <c r="B68" s="466"/>
      <c r="C68" s="466"/>
      <c r="D68" s="466"/>
      <c r="E68" s="466"/>
      <c r="F68" s="466"/>
      <c r="G68" s="466"/>
      <c r="H68" s="466"/>
      <c r="I68" s="466"/>
      <c r="J68" s="466"/>
      <c r="K68" s="466"/>
      <c r="L68" s="466"/>
    </row>
    <row r="69" spans="2:12">
      <c r="B69" s="466"/>
      <c r="C69" s="466"/>
      <c r="D69" s="466"/>
      <c r="E69" s="466"/>
      <c r="F69" s="466"/>
      <c r="G69" s="466"/>
      <c r="H69" s="466"/>
      <c r="I69" s="466"/>
      <c r="J69" s="466"/>
      <c r="K69" s="466"/>
      <c r="L69" s="466"/>
    </row>
    <row r="70" spans="2:12">
      <c r="B70" s="466"/>
      <c r="C70" s="466"/>
      <c r="D70" s="466"/>
      <c r="E70" s="466"/>
      <c r="F70" s="466"/>
      <c r="G70" s="466"/>
      <c r="H70" s="466"/>
      <c r="I70" s="466"/>
      <c r="J70" s="466"/>
      <c r="K70" s="466"/>
      <c r="L70" s="466"/>
    </row>
    <row r="71" spans="2:12">
      <c r="B71" s="466"/>
      <c r="C71" s="466"/>
      <c r="D71" s="466"/>
      <c r="E71" s="466"/>
      <c r="F71" s="466"/>
      <c r="G71" s="466"/>
      <c r="H71" s="466"/>
      <c r="I71" s="466"/>
      <c r="J71" s="466"/>
      <c r="K71" s="466"/>
      <c r="L71" s="466"/>
    </row>
    <row r="72" spans="2:12">
      <c r="B72" s="466"/>
      <c r="C72" s="466"/>
      <c r="D72" s="466"/>
      <c r="E72" s="466"/>
      <c r="F72" s="466"/>
      <c r="G72" s="466"/>
      <c r="H72" s="466"/>
      <c r="I72" s="466"/>
      <c r="J72" s="466"/>
      <c r="K72" s="466"/>
      <c r="L72" s="466"/>
    </row>
    <row r="73" spans="2:12">
      <c r="B73" s="466"/>
      <c r="C73" s="466"/>
      <c r="D73" s="466"/>
      <c r="E73" s="466"/>
      <c r="F73" s="466"/>
      <c r="G73" s="466"/>
      <c r="H73" s="466"/>
      <c r="I73" s="466"/>
      <c r="J73" s="466"/>
      <c r="K73" s="466"/>
      <c r="L73" s="466"/>
    </row>
    <row r="74" spans="2:12">
      <c r="B74" s="466"/>
      <c r="C74" s="466"/>
      <c r="D74" s="466"/>
      <c r="E74" s="466"/>
      <c r="F74" s="466"/>
      <c r="G74" s="466"/>
      <c r="H74" s="466"/>
      <c r="I74" s="466"/>
      <c r="J74" s="466"/>
      <c r="K74" s="466"/>
      <c r="L74" s="466"/>
    </row>
    <row r="75" spans="2:12">
      <c r="B75" s="466"/>
      <c r="C75" s="466"/>
      <c r="D75" s="466"/>
      <c r="E75" s="466"/>
      <c r="F75" s="466"/>
      <c r="G75" s="466"/>
      <c r="H75" s="466"/>
      <c r="I75" s="466"/>
      <c r="J75" s="466"/>
      <c r="K75" s="466"/>
      <c r="L75" s="466"/>
    </row>
    <row r="76" spans="2:12">
      <c r="B76" s="466"/>
      <c r="C76" s="466"/>
      <c r="D76" s="466"/>
      <c r="E76" s="466"/>
      <c r="F76" s="466"/>
      <c r="G76" s="466"/>
      <c r="H76" s="466"/>
      <c r="I76" s="466"/>
      <c r="J76" s="466"/>
      <c r="K76" s="466"/>
      <c r="L76" s="466"/>
    </row>
    <row r="77" spans="2:12" ht="15.75" customHeight="1">
      <c r="B77" s="466"/>
      <c r="C77" s="466"/>
      <c r="D77" s="466"/>
      <c r="E77" s="466"/>
      <c r="F77" s="466"/>
      <c r="G77" s="466"/>
      <c r="H77" s="466"/>
      <c r="I77" s="466"/>
      <c r="J77" s="466"/>
      <c r="K77" s="466"/>
      <c r="L77" s="466"/>
    </row>
    <row r="78" spans="2:12" ht="15.75" customHeight="1">
      <c r="B78" s="466"/>
      <c r="C78" s="466"/>
      <c r="D78" s="466"/>
      <c r="E78" s="466"/>
      <c r="F78" s="466"/>
      <c r="G78" s="466"/>
      <c r="H78" s="466"/>
      <c r="I78" s="466"/>
      <c r="J78" s="466"/>
      <c r="K78" s="466"/>
      <c r="L78" s="466"/>
    </row>
    <row r="79" spans="2:12" ht="15.75" customHeight="1">
      <c r="B79" s="466"/>
      <c r="C79" s="466"/>
      <c r="D79" s="466"/>
      <c r="E79" s="466"/>
      <c r="F79" s="466"/>
      <c r="G79" s="466"/>
      <c r="H79" s="466"/>
      <c r="I79" s="466"/>
      <c r="J79" s="466"/>
      <c r="K79" s="466"/>
      <c r="L79" s="466"/>
    </row>
    <row r="80" spans="2:12" ht="15" customHeight="1">
      <c r="B80" s="466"/>
      <c r="C80" s="466"/>
      <c r="D80" s="466"/>
      <c r="E80" s="466"/>
      <c r="F80" s="466"/>
      <c r="G80" s="466"/>
      <c r="H80" s="466"/>
      <c r="I80" s="466"/>
      <c r="J80" s="466"/>
      <c r="K80" s="466"/>
      <c r="L80" s="466"/>
    </row>
    <row r="81" spans="2:12" ht="15" customHeight="1">
      <c r="B81" s="466"/>
      <c r="C81" s="466"/>
      <c r="D81" s="466"/>
      <c r="E81" s="466"/>
      <c r="F81" s="466"/>
      <c r="G81" s="466"/>
      <c r="H81" s="466"/>
      <c r="I81" s="466"/>
      <c r="J81" s="466"/>
      <c r="K81" s="466"/>
      <c r="L81" s="466"/>
    </row>
    <row r="82" spans="2:12">
      <c r="B82" s="466"/>
      <c r="C82" s="466"/>
      <c r="D82" s="466"/>
      <c r="E82" s="466"/>
      <c r="F82" s="466"/>
      <c r="G82" s="466"/>
      <c r="H82" s="466"/>
      <c r="I82" s="466"/>
      <c r="J82" s="466"/>
      <c r="K82" s="466"/>
      <c r="L82" s="466"/>
    </row>
    <row r="83" spans="2:12">
      <c r="B83" s="466"/>
      <c r="C83" s="466"/>
      <c r="D83" s="466"/>
      <c r="E83" s="466"/>
      <c r="F83" s="466"/>
      <c r="G83" s="466"/>
      <c r="H83" s="466"/>
      <c r="I83" s="466"/>
      <c r="J83" s="466"/>
      <c r="K83" s="466"/>
      <c r="L83" s="466"/>
    </row>
    <row r="84" spans="2:12" ht="15.75" customHeight="1">
      <c r="B84" s="466"/>
      <c r="C84" s="466"/>
      <c r="D84" s="466"/>
      <c r="E84" s="466"/>
      <c r="F84" s="466"/>
      <c r="G84" s="466"/>
      <c r="H84" s="466"/>
      <c r="I84" s="466"/>
      <c r="J84" s="466"/>
      <c r="K84" s="466"/>
      <c r="L84" s="466"/>
    </row>
    <row r="85" spans="2:12" ht="15.75" customHeight="1">
      <c r="B85" s="466"/>
      <c r="C85" s="466"/>
      <c r="D85" s="466"/>
      <c r="E85" s="466"/>
      <c r="F85" s="466"/>
      <c r="G85" s="466"/>
      <c r="H85" s="466"/>
      <c r="I85" s="466"/>
      <c r="J85" s="466"/>
      <c r="K85" s="466"/>
      <c r="L85" s="466"/>
    </row>
    <row r="86" spans="2:12" ht="38.25" customHeight="1">
      <c r="B86" s="466"/>
      <c r="C86" s="466"/>
      <c r="D86" s="466"/>
      <c r="E86" s="466"/>
      <c r="F86" s="466"/>
      <c r="G86" s="466"/>
      <c r="H86" s="466"/>
      <c r="I86" s="466"/>
      <c r="J86" s="466"/>
      <c r="K86" s="466"/>
      <c r="L86" s="466"/>
    </row>
    <row r="87" spans="2:12">
      <c r="B87" s="466"/>
      <c r="C87" s="466"/>
      <c r="D87" s="466"/>
      <c r="E87" s="466"/>
      <c r="F87" s="466"/>
      <c r="G87" s="466"/>
      <c r="H87" s="466"/>
      <c r="I87" s="466"/>
      <c r="J87" s="466"/>
      <c r="K87" s="466"/>
      <c r="L87" s="466"/>
    </row>
    <row r="88" spans="2:12">
      <c r="B88" s="466"/>
      <c r="C88" s="466"/>
      <c r="D88" s="466"/>
      <c r="E88" s="466"/>
      <c r="F88" s="466"/>
      <c r="G88" s="466"/>
      <c r="H88" s="466"/>
      <c r="I88" s="466"/>
      <c r="J88" s="466"/>
      <c r="K88" s="466"/>
      <c r="L88" s="466"/>
    </row>
    <row r="89" spans="2:12">
      <c r="B89" s="466"/>
      <c r="C89" s="466"/>
      <c r="D89" s="466"/>
      <c r="E89" s="466"/>
      <c r="F89" s="466"/>
      <c r="G89" s="466"/>
      <c r="H89" s="466"/>
      <c r="I89" s="466"/>
      <c r="J89" s="466"/>
      <c r="K89" s="466"/>
      <c r="L89" s="466"/>
    </row>
    <row r="90" spans="2:12">
      <c r="B90" s="466"/>
      <c r="C90" s="466"/>
      <c r="D90" s="466"/>
      <c r="E90" s="466"/>
      <c r="F90" s="466"/>
      <c r="G90" s="466"/>
      <c r="H90" s="466"/>
      <c r="I90" s="466"/>
      <c r="J90" s="466"/>
      <c r="K90" s="466"/>
      <c r="L90" s="466"/>
    </row>
    <row r="91" spans="2:12">
      <c r="B91" s="466"/>
      <c r="C91" s="466"/>
      <c r="D91" s="466"/>
      <c r="E91" s="466"/>
      <c r="F91" s="466"/>
      <c r="G91" s="466"/>
      <c r="H91" s="466"/>
      <c r="I91" s="466"/>
      <c r="J91" s="466"/>
      <c r="K91" s="466"/>
      <c r="L91" s="466"/>
    </row>
    <row r="92" spans="2:12">
      <c r="B92" s="466"/>
      <c r="C92" s="466"/>
      <c r="D92" s="466"/>
      <c r="E92" s="466"/>
      <c r="F92" s="466"/>
      <c r="G92" s="466"/>
      <c r="H92" s="466"/>
      <c r="I92" s="466"/>
      <c r="J92" s="466"/>
      <c r="K92" s="466"/>
      <c r="L92" s="466"/>
    </row>
    <row r="93" spans="2:12">
      <c r="B93" s="466"/>
      <c r="C93" s="466"/>
      <c r="D93" s="466"/>
      <c r="E93" s="466"/>
      <c r="F93" s="466"/>
      <c r="G93" s="466"/>
      <c r="H93" s="466"/>
      <c r="I93" s="466"/>
      <c r="J93" s="466"/>
      <c r="K93" s="466"/>
      <c r="L93" s="466"/>
    </row>
    <row r="94" spans="2:12" ht="15.75" customHeight="1">
      <c r="B94" s="466"/>
      <c r="C94" s="466"/>
      <c r="D94" s="466"/>
      <c r="E94" s="466"/>
      <c r="F94" s="466"/>
      <c r="G94" s="466"/>
      <c r="H94" s="466"/>
      <c r="I94" s="466"/>
      <c r="J94" s="466"/>
      <c r="K94" s="466"/>
      <c r="L94" s="466"/>
    </row>
    <row r="95" spans="2:12" ht="25.5" customHeight="1">
      <c r="B95" s="466"/>
      <c r="C95" s="466"/>
      <c r="D95" s="466"/>
      <c r="E95" s="466"/>
      <c r="F95" s="466"/>
      <c r="G95" s="466"/>
      <c r="H95" s="466"/>
      <c r="I95" s="466"/>
      <c r="J95" s="466"/>
      <c r="K95" s="466"/>
      <c r="L95" s="466"/>
    </row>
    <row r="96" spans="2:12" ht="15.75" customHeight="1">
      <c r="B96" s="466"/>
      <c r="C96" s="466"/>
      <c r="D96" s="466"/>
      <c r="E96" s="466"/>
      <c r="F96" s="466"/>
      <c r="G96" s="466"/>
      <c r="H96" s="466"/>
      <c r="I96" s="466"/>
      <c r="J96" s="466"/>
      <c r="K96" s="466"/>
      <c r="L96" s="466"/>
    </row>
    <row r="97" spans="2:12">
      <c r="B97" s="466"/>
      <c r="C97" s="466"/>
      <c r="D97" s="466"/>
      <c r="E97" s="466"/>
      <c r="F97" s="466"/>
      <c r="G97" s="466"/>
      <c r="H97" s="466"/>
      <c r="I97" s="466"/>
      <c r="J97" s="466"/>
      <c r="K97" s="466"/>
      <c r="L97" s="466"/>
    </row>
    <row r="98" spans="2:12" ht="15" customHeight="1">
      <c r="B98" s="466"/>
      <c r="C98" s="466"/>
      <c r="D98" s="466"/>
      <c r="E98" s="466"/>
      <c r="F98" s="466"/>
      <c r="G98" s="466"/>
      <c r="H98" s="466"/>
      <c r="I98" s="466"/>
      <c r="J98" s="466"/>
      <c r="K98" s="466"/>
      <c r="L98" s="466"/>
    </row>
    <row r="99" spans="2:12">
      <c r="B99" s="466"/>
      <c r="C99" s="466"/>
      <c r="D99" s="466"/>
      <c r="E99" s="466"/>
      <c r="F99" s="466"/>
      <c r="G99" s="466"/>
      <c r="H99" s="466"/>
      <c r="I99" s="466"/>
      <c r="J99" s="466"/>
      <c r="K99" s="466"/>
      <c r="L99" s="466"/>
    </row>
    <row r="100" spans="2:12" ht="15.75" customHeight="1">
      <c r="B100" s="466"/>
      <c r="C100" s="466"/>
      <c r="D100" s="466"/>
      <c r="E100" s="466"/>
      <c r="F100" s="466"/>
      <c r="G100" s="466"/>
      <c r="H100" s="466"/>
      <c r="I100" s="466"/>
      <c r="J100" s="466"/>
      <c r="K100" s="466"/>
      <c r="L100" s="466"/>
    </row>
    <row r="101" spans="2:12" ht="25.5" customHeight="1">
      <c r="B101" s="466"/>
      <c r="C101" s="466"/>
      <c r="D101" s="466"/>
      <c r="E101" s="466"/>
      <c r="F101" s="466"/>
      <c r="G101" s="466"/>
      <c r="H101" s="466"/>
      <c r="I101" s="466"/>
      <c r="J101" s="466"/>
      <c r="K101" s="466"/>
      <c r="L101" s="466"/>
    </row>
    <row r="102" spans="2:12" ht="16.5" customHeight="1">
      <c r="B102" s="466"/>
      <c r="C102" s="466"/>
      <c r="D102" s="466"/>
      <c r="E102" s="466"/>
      <c r="F102" s="466"/>
      <c r="G102" s="466"/>
      <c r="H102" s="466"/>
      <c r="I102" s="466"/>
      <c r="J102" s="466"/>
      <c r="K102" s="466"/>
      <c r="L102" s="466"/>
    </row>
    <row r="103" spans="2:12" ht="26.25" customHeight="1">
      <c r="B103" s="466"/>
      <c r="C103" s="466"/>
      <c r="D103" s="466"/>
      <c r="E103" s="466"/>
      <c r="F103" s="466"/>
      <c r="G103" s="466"/>
      <c r="H103" s="466"/>
      <c r="I103" s="466"/>
      <c r="J103" s="466"/>
      <c r="K103" s="466"/>
      <c r="L103" s="466"/>
    </row>
    <row r="104" spans="2:12">
      <c r="B104" s="466"/>
      <c r="C104" s="466"/>
      <c r="D104" s="466"/>
      <c r="E104" s="466"/>
      <c r="F104" s="466"/>
      <c r="G104" s="466"/>
      <c r="H104" s="466"/>
      <c r="I104" s="466"/>
      <c r="J104" s="466"/>
      <c r="K104" s="466"/>
      <c r="L104" s="466"/>
    </row>
    <row r="105" spans="2:12">
      <c r="B105" s="466"/>
      <c r="C105" s="466"/>
      <c r="D105" s="466"/>
      <c r="E105" s="466"/>
      <c r="F105" s="466"/>
      <c r="G105" s="466"/>
      <c r="H105" s="466"/>
      <c r="I105" s="466"/>
      <c r="J105" s="466"/>
      <c r="K105" s="466"/>
      <c r="L105" s="466"/>
    </row>
    <row r="106" spans="2:12">
      <c r="B106" s="466"/>
      <c r="C106" s="466"/>
      <c r="D106" s="466"/>
      <c r="E106" s="466"/>
      <c r="F106" s="466"/>
      <c r="G106" s="466"/>
      <c r="H106" s="466"/>
      <c r="I106" s="466"/>
      <c r="J106" s="466"/>
      <c r="K106" s="466"/>
      <c r="L106" s="466"/>
    </row>
    <row r="107" spans="2:12">
      <c r="B107" s="466"/>
      <c r="C107" s="466"/>
      <c r="D107" s="466"/>
      <c r="E107" s="466"/>
      <c r="F107" s="466"/>
      <c r="G107" s="466"/>
      <c r="H107" s="466"/>
      <c r="I107" s="466"/>
      <c r="J107" s="466"/>
      <c r="K107" s="466"/>
      <c r="L107" s="466"/>
    </row>
    <row r="108" spans="2:12">
      <c r="B108" s="466"/>
      <c r="C108" s="466"/>
      <c r="D108" s="466"/>
      <c r="E108" s="466"/>
      <c r="F108" s="466"/>
      <c r="G108" s="466"/>
      <c r="H108" s="466"/>
      <c r="I108" s="466"/>
      <c r="J108" s="466"/>
      <c r="K108" s="466"/>
      <c r="L108" s="466"/>
    </row>
    <row r="109" spans="2:12">
      <c r="B109" s="466"/>
      <c r="C109" s="466"/>
      <c r="D109" s="466"/>
      <c r="E109" s="466"/>
      <c r="F109" s="466"/>
      <c r="G109" s="466"/>
      <c r="H109" s="466"/>
      <c r="I109" s="466"/>
      <c r="J109" s="466"/>
      <c r="K109" s="466"/>
      <c r="L109" s="466"/>
    </row>
    <row r="110" spans="2:12">
      <c r="B110" s="466"/>
      <c r="C110" s="466"/>
      <c r="D110" s="466"/>
      <c r="E110" s="466"/>
      <c r="F110" s="466"/>
      <c r="G110" s="466"/>
      <c r="H110" s="466"/>
      <c r="I110" s="466"/>
      <c r="J110" s="466"/>
      <c r="K110" s="466"/>
      <c r="L110" s="466"/>
    </row>
    <row r="111" spans="2:12">
      <c r="B111" s="466"/>
      <c r="C111" s="466"/>
      <c r="D111" s="466"/>
      <c r="E111" s="466"/>
      <c r="F111" s="466"/>
      <c r="G111" s="466"/>
      <c r="H111" s="466"/>
      <c r="I111" s="466"/>
      <c r="J111" s="466"/>
      <c r="K111" s="466"/>
      <c r="L111" s="466"/>
    </row>
    <row r="112" spans="2:12">
      <c r="B112" s="466"/>
      <c r="C112" s="466"/>
      <c r="D112" s="466"/>
      <c r="E112" s="466"/>
      <c r="F112" s="466"/>
      <c r="G112" s="466"/>
      <c r="H112" s="466"/>
      <c r="I112" s="466"/>
      <c r="J112" s="466"/>
      <c r="K112" s="466"/>
      <c r="L112" s="466"/>
    </row>
    <row r="113" spans="2:12">
      <c r="B113" s="466"/>
      <c r="C113" s="466"/>
      <c r="D113" s="466"/>
      <c r="E113" s="466"/>
      <c r="F113" s="466"/>
      <c r="G113" s="466"/>
      <c r="H113" s="466"/>
      <c r="I113" s="466"/>
      <c r="J113" s="466"/>
      <c r="K113" s="466"/>
      <c r="L113" s="466"/>
    </row>
    <row r="114" spans="2:12">
      <c r="B114" s="466"/>
      <c r="C114" s="466"/>
      <c r="D114" s="466"/>
      <c r="E114" s="466"/>
      <c r="F114" s="466"/>
      <c r="G114" s="466"/>
      <c r="H114" s="466"/>
      <c r="I114" s="466"/>
      <c r="J114" s="466"/>
      <c r="K114" s="466"/>
      <c r="L114" s="466"/>
    </row>
    <row r="115" spans="2:12">
      <c r="B115" s="466"/>
      <c r="C115" s="466"/>
      <c r="D115" s="466"/>
      <c r="E115" s="466"/>
      <c r="F115" s="466"/>
      <c r="G115" s="466"/>
      <c r="H115" s="466"/>
      <c r="I115" s="466"/>
      <c r="J115" s="466"/>
      <c r="K115" s="466"/>
      <c r="L115" s="466"/>
    </row>
    <row r="116" spans="2:12">
      <c r="B116" s="466"/>
      <c r="C116" s="466"/>
      <c r="D116" s="466"/>
      <c r="E116" s="466"/>
      <c r="F116" s="466"/>
      <c r="G116" s="466"/>
      <c r="H116" s="466"/>
      <c r="I116" s="466"/>
      <c r="J116" s="466"/>
      <c r="K116" s="466"/>
      <c r="L116" s="466"/>
    </row>
    <row r="117" spans="2:12">
      <c r="B117" s="466"/>
      <c r="C117" s="466"/>
      <c r="D117" s="466"/>
      <c r="E117" s="466"/>
      <c r="F117" s="466"/>
      <c r="G117" s="466"/>
      <c r="H117" s="466"/>
      <c r="I117" s="466"/>
      <c r="J117" s="466"/>
      <c r="K117" s="466"/>
      <c r="L117" s="466"/>
    </row>
    <row r="118" spans="2:12">
      <c r="B118" s="466"/>
      <c r="C118" s="466"/>
      <c r="D118" s="466"/>
      <c r="E118" s="466"/>
      <c r="F118" s="466"/>
      <c r="G118" s="466"/>
      <c r="H118" s="466"/>
      <c r="I118" s="466"/>
      <c r="J118" s="466"/>
      <c r="K118" s="466"/>
      <c r="L118" s="466"/>
    </row>
    <row r="119" spans="2:12">
      <c r="B119" s="466"/>
      <c r="C119" s="466"/>
      <c r="D119" s="466"/>
      <c r="E119" s="466"/>
      <c r="F119" s="466"/>
      <c r="G119" s="466"/>
      <c r="H119" s="466"/>
      <c r="I119" s="466"/>
      <c r="J119" s="466"/>
      <c r="K119" s="466"/>
      <c r="L119" s="466"/>
    </row>
    <row r="120" spans="2:12">
      <c r="B120" s="466"/>
      <c r="C120" s="466"/>
      <c r="D120" s="466"/>
      <c r="E120" s="466"/>
      <c r="F120" s="466"/>
      <c r="G120" s="466"/>
      <c r="H120" s="466"/>
      <c r="I120" s="466"/>
      <c r="J120" s="466"/>
      <c r="K120" s="466"/>
      <c r="L120" s="466"/>
    </row>
    <row r="121" spans="2:12">
      <c r="B121" s="466"/>
      <c r="C121" s="466"/>
      <c r="D121" s="466"/>
      <c r="E121" s="466"/>
      <c r="F121" s="466"/>
      <c r="G121" s="466"/>
      <c r="H121" s="466"/>
      <c r="I121" s="466"/>
      <c r="J121" s="466"/>
      <c r="K121" s="466"/>
      <c r="L121" s="466"/>
    </row>
    <row r="122" spans="2:12">
      <c r="B122" s="466"/>
      <c r="C122" s="466"/>
      <c r="D122" s="466"/>
      <c r="E122" s="466"/>
      <c r="F122" s="466"/>
      <c r="G122" s="466"/>
      <c r="H122" s="466"/>
      <c r="I122" s="466"/>
      <c r="J122" s="466"/>
      <c r="K122" s="466"/>
      <c r="L122" s="466"/>
    </row>
    <row r="123" spans="2:12">
      <c r="B123" s="466"/>
      <c r="C123" s="466"/>
      <c r="D123" s="466"/>
      <c r="E123" s="466"/>
      <c r="F123" s="466"/>
      <c r="G123" s="466"/>
      <c r="H123" s="466"/>
      <c r="I123" s="466"/>
      <c r="J123" s="466"/>
      <c r="K123" s="466"/>
      <c r="L123" s="466"/>
    </row>
    <row r="124" spans="2:12">
      <c r="B124" s="466"/>
      <c r="C124" s="466"/>
      <c r="D124" s="466"/>
      <c r="E124" s="466"/>
      <c r="F124" s="466"/>
      <c r="G124" s="466"/>
      <c r="H124" s="466"/>
      <c r="I124" s="466"/>
      <c r="J124" s="466"/>
      <c r="K124" s="466"/>
      <c r="L124" s="466"/>
    </row>
    <row r="125" spans="2:12">
      <c r="B125" s="466"/>
      <c r="C125" s="466"/>
      <c r="D125" s="466"/>
      <c r="E125" s="466"/>
      <c r="F125" s="466"/>
      <c r="G125" s="466"/>
      <c r="H125" s="466"/>
      <c r="I125" s="466"/>
      <c r="J125" s="466"/>
      <c r="K125" s="466"/>
      <c r="L125" s="466"/>
    </row>
    <row r="126" spans="2:12">
      <c r="B126" s="466"/>
      <c r="C126" s="466"/>
      <c r="D126" s="466"/>
      <c r="E126" s="466"/>
      <c r="F126" s="466"/>
      <c r="G126" s="466"/>
      <c r="H126" s="466"/>
      <c r="I126" s="466"/>
      <c r="J126" s="466"/>
      <c r="K126" s="466"/>
      <c r="L126" s="466"/>
    </row>
    <row r="127" spans="2:12">
      <c r="B127" s="466"/>
      <c r="C127" s="466"/>
      <c r="D127" s="466"/>
      <c r="E127" s="466"/>
      <c r="F127" s="466"/>
      <c r="G127" s="466"/>
      <c r="H127" s="466"/>
      <c r="I127" s="466"/>
      <c r="J127" s="466"/>
      <c r="K127" s="466"/>
      <c r="L127" s="466"/>
    </row>
    <row r="128" spans="2:12" ht="15.75" customHeight="1">
      <c r="B128" s="466"/>
      <c r="C128" s="466"/>
      <c r="D128" s="466"/>
      <c r="E128" s="466"/>
      <c r="F128" s="466"/>
      <c r="G128" s="466"/>
      <c r="H128" s="466"/>
      <c r="I128" s="466"/>
      <c r="J128" s="466"/>
      <c r="K128" s="466"/>
      <c r="L128" s="466"/>
    </row>
    <row r="129" spans="2:12" ht="15.75" customHeight="1">
      <c r="B129" s="466"/>
      <c r="C129" s="466"/>
      <c r="D129" s="466"/>
      <c r="E129" s="466"/>
      <c r="F129" s="466"/>
      <c r="G129" s="466"/>
      <c r="H129" s="466"/>
      <c r="I129" s="466"/>
      <c r="J129" s="466"/>
      <c r="K129" s="466"/>
      <c r="L129" s="466"/>
    </row>
    <row r="130" spans="2:12" ht="15.75" customHeight="1">
      <c r="B130" s="466"/>
      <c r="C130" s="466"/>
      <c r="D130" s="466"/>
      <c r="E130" s="466"/>
      <c r="F130" s="466"/>
      <c r="G130" s="466"/>
      <c r="H130" s="466"/>
      <c r="I130" s="466"/>
      <c r="J130" s="466"/>
      <c r="K130" s="466"/>
      <c r="L130" s="466"/>
    </row>
    <row r="131" spans="2:12" ht="15" customHeight="1">
      <c r="B131" s="466"/>
      <c r="C131" s="466"/>
      <c r="D131" s="466"/>
      <c r="E131" s="466"/>
      <c r="F131" s="466"/>
      <c r="G131" s="466"/>
      <c r="H131" s="466"/>
      <c r="I131" s="466"/>
      <c r="J131" s="466"/>
      <c r="K131" s="466"/>
      <c r="L131" s="466"/>
    </row>
    <row r="132" spans="2:12" ht="15" customHeight="1">
      <c r="B132" s="466"/>
      <c r="C132" s="466"/>
      <c r="D132" s="466"/>
      <c r="E132" s="466"/>
      <c r="F132" s="466"/>
      <c r="G132" s="466"/>
      <c r="H132" s="466"/>
      <c r="I132" s="466"/>
      <c r="J132" s="466"/>
      <c r="K132" s="466"/>
      <c r="L132" s="466"/>
    </row>
    <row r="133" spans="2:12">
      <c r="B133" s="466"/>
      <c r="C133" s="466"/>
      <c r="D133" s="466"/>
      <c r="E133" s="466"/>
      <c r="F133" s="466"/>
      <c r="G133" s="466"/>
      <c r="H133" s="466"/>
      <c r="I133" s="466"/>
      <c r="J133" s="466"/>
      <c r="K133" s="466"/>
      <c r="L133" s="466"/>
    </row>
    <row r="134" spans="2:12">
      <c r="B134" s="466"/>
      <c r="C134" s="466"/>
      <c r="D134" s="466"/>
      <c r="E134" s="466"/>
      <c r="F134" s="466"/>
      <c r="G134" s="466"/>
      <c r="H134" s="466"/>
      <c r="I134" s="466"/>
      <c r="J134" s="466"/>
      <c r="K134" s="466"/>
      <c r="L134" s="466"/>
    </row>
  </sheetData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S38"/>
  <sheetViews>
    <sheetView workbookViewId="0">
      <selection activeCell="R4" sqref="R4:R30"/>
    </sheetView>
  </sheetViews>
  <sheetFormatPr defaultRowHeight="15"/>
  <sheetData>
    <row r="2" spans="4:19">
      <c r="D2" t="s">
        <v>468</v>
      </c>
    </row>
    <row r="3" spans="4:19">
      <c r="M3" t="s">
        <v>61</v>
      </c>
      <c r="N3" t="s">
        <v>62</v>
      </c>
      <c r="O3" t="s">
        <v>63</v>
      </c>
      <c r="P3" t="s">
        <v>64</v>
      </c>
      <c r="Q3" t="s">
        <v>23</v>
      </c>
      <c r="R3" t="s">
        <v>24</v>
      </c>
      <c r="S3" t="s">
        <v>25</v>
      </c>
    </row>
    <row r="4" spans="4:19">
      <c r="M4">
        <v>1</v>
      </c>
      <c r="N4">
        <v>1</v>
      </c>
      <c r="O4">
        <v>1</v>
      </c>
      <c r="P4">
        <v>1</v>
      </c>
      <c r="Q4">
        <v>10.316326530612244</v>
      </c>
      <c r="R4">
        <v>11.103448275862069</v>
      </c>
      <c r="S4">
        <v>11.376623376623376</v>
      </c>
    </row>
    <row r="5" spans="4:19">
      <c r="E5" t="s">
        <v>0</v>
      </c>
      <c r="F5" t="s">
        <v>1</v>
      </c>
      <c r="G5" t="s">
        <v>2</v>
      </c>
      <c r="H5" t="s">
        <v>3</v>
      </c>
      <c r="M5">
        <v>1</v>
      </c>
      <c r="N5">
        <v>1</v>
      </c>
      <c r="O5">
        <v>2</v>
      </c>
      <c r="P5">
        <v>1</v>
      </c>
      <c r="Q5">
        <v>11.197916666666668</v>
      </c>
      <c r="R5">
        <v>10.831460674157304</v>
      </c>
      <c r="S5">
        <v>13.512499999999999</v>
      </c>
    </row>
    <row r="6" spans="4:19">
      <c r="E6" t="s">
        <v>7</v>
      </c>
      <c r="F6">
        <v>10.316326530612244</v>
      </c>
      <c r="G6">
        <v>11.197916666666668</v>
      </c>
      <c r="H6">
        <v>11.977011494252874</v>
      </c>
      <c r="I6">
        <v>11.163751563843929</v>
      </c>
      <c r="J6">
        <v>10.700525205562014</v>
      </c>
      <c r="K6">
        <v>10.991153575340322</v>
      </c>
      <c r="M6">
        <v>1</v>
      </c>
      <c r="N6">
        <v>1</v>
      </c>
      <c r="O6">
        <v>3</v>
      </c>
      <c r="P6">
        <v>1</v>
      </c>
      <c r="Q6">
        <v>11.977011494252874</v>
      </c>
      <c r="R6">
        <v>10.166666666666666</v>
      </c>
      <c r="S6">
        <v>8.0843373493975914</v>
      </c>
    </row>
    <row r="7" spans="4:19">
      <c r="E7" t="s">
        <v>10</v>
      </c>
      <c r="F7">
        <v>10.523809523809524</v>
      </c>
      <c r="G7">
        <v>11.592233009708737</v>
      </c>
      <c r="H7">
        <v>11.867346938775512</v>
      </c>
      <c r="I7">
        <v>11.327796490764591</v>
      </c>
      <c r="J7">
        <v>10.930379818594105</v>
      </c>
      <c r="K7">
        <v>11.378699110166155</v>
      </c>
      <c r="M7">
        <v>2</v>
      </c>
      <c r="N7">
        <v>1</v>
      </c>
      <c r="O7">
        <v>1</v>
      </c>
      <c r="P7">
        <v>2</v>
      </c>
      <c r="Q7">
        <v>13.666666666666666</v>
      </c>
      <c r="R7">
        <v>13.103092783505156</v>
      </c>
      <c r="S7">
        <v>12.435294117647059</v>
      </c>
    </row>
    <row r="8" spans="4:19">
      <c r="E8" t="s">
        <v>13</v>
      </c>
      <c r="F8">
        <v>11.405940594059405</v>
      </c>
      <c r="G8">
        <v>10.763636363636362</v>
      </c>
      <c r="H8">
        <v>11.084905660377357</v>
      </c>
      <c r="I8">
        <v>11.084827539357709</v>
      </c>
      <c r="J8">
        <v>11.13017104703998</v>
      </c>
      <c r="K8">
        <v>11.261466885604817</v>
      </c>
      <c r="M8">
        <v>2</v>
      </c>
      <c r="N8">
        <v>1</v>
      </c>
      <c r="O8">
        <v>2</v>
      </c>
      <c r="P8">
        <v>2</v>
      </c>
      <c r="Q8">
        <v>13.709090909090907</v>
      </c>
      <c r="R8">
        <v>12.029702970297031</v>
      </c>
      <c r="S8">
        <v>15.735632183908045</v>
      </c>
    </row>
    <row r="9" spans="4:19">
      <c r="E9" t="s">
        <v>8</v>
      </c>
      <c r="F9">
        <v>13.666666666666666</v>
      </c>
      <c r="G9">
        <v>13.709090909090907</v>
      </c>
      <c r="H9">
        <v>14.307692307692308</v>
      </c>
      <c r="I9">
        <v>13.894483294483294</v>
      </c>
      <c r="J9">
        <v>12.784616128460378</v>
      </c>
      <c r="K9">
        <v>12.229260078046458</v>
      </c>
      <c r="M9">
        <v>2</v>
      </c>
      <c r="N9">
        <v>1</v>
      </c>
      <c r="O9">
        <v>3</v>
      </c>
      <c r="P9">
        <v>2</v>
      </c>
      <c r="Q9">
        <v>14.307692307692308</v>
      </c>
      <c r="R9">
        <v>13.221052631578949</v>
      </c>
      <c r="S9">
        <v>8.5168539325842705</v>
      </c>
    </row>
    <row r="10" spans="4:19">
      <c r="E10" t="s">
        <v>11</v>
      </c>
      <c r="F10">
        <v>13.956140350877194</v>
      </c>
      <c r="G10">
        <v>14.330357142857142</v>
      </c>
      <c r="H10">
        <v>13.743589743589743</v>
      </c>
      <c r="I10">
        <v>14.010029079108028</v>
      </c>
      <c r="J10">
        <v>13.361285107352899</v>
      </c>
      <c r="K10">
        <v>12.301219087425983</v>
      </c>
      <c r="M10">
        <v>3</v>
      </c>
      <c r="N10">
        <v>1</v>
      </c>
      <c r="O10">
        <v>1</v>
      </c>
      <c r="P10">
        <v>3</v>
      </c>
      <c r="Q10">
        <v>11.128712871287128</v>
      </c>
      <c r="R10">
        <v>11.580645161290322</v>
      </c>
      <c r="S10">
        <v>10.771739130434783</v>
      </c>
    </row>
    <row r="11" spans="4:19">
      <c r="E11" t="s">
        <v>14</v>
      </c>
      <c r="F11">
        <v>12.28125</v>
      </c>
      <c r="G11">
        <v>12.85483870967742</v>
      </c>
      <c r="H11">
        <v>14.140495867768594</v>
      </c>
      <c r="I11">
        <v>13.092194859148671</v>
      </c>
      <c r="J11">
        <v>12.938025314478802</v>
      </c>
      <c r="K11">
        <v>11.287570057830658</v>
      </c>
      <c r="M11">
        <v>3</v>
      </c>
      <c r="N11">
        <v>1</v>
      </c>
      <c r="O11">
        <v>2</v>
      </c>
      <c r="P11">
        <v>3</v>
      </c>
      <c r="Q11">
        <v>11.666666666666668</v>
      </c>
      <c r="R11">
        <v>11.426966292134832</v>
      </c>
      <c r="S11">
        <v>10.380952380952381</v>
      </c>
    </row>
    <row r="12" spans="4:19">
      <c r="E12" t="s">
        <v>9</v>
      </c>
      <c r="F12">
        <v>11.128712871287128</v>
      </c>
      <c r="G12">
        <v>11.666666666666668</v>
      </c>
      <c r="H12">
        <v>11.79381443298969</v>
      </c>
      <c r="I12">
        <v>11.529731323647828</v>
      </c>
      <c r="J12">
        <v>11.787722336326903</v>
      </c>
      <c r="K12">
        <v>10.650053288605848</v>
      </c>
      <c r="M12">
        <v>3</v>
      </c>
      <c r="N12">
        <v>1</v>
      </c>
      <c r="O12">
        <v>3</v>
      </c>
      <c r="P12">
        <v>3</v>
      </c>
      <c r="Q12">
        <v>11.79381443298969</v>
      </c>
      <c r="R12">
        <v>12.355555555555554</v>
      </c>
      <c r="S12">
        <v>10.797468354430379</v>
      </c>
    </row>
    <row r="13" spans="4:19">
      <c r="E13" t="s">
        <v>12</v>
      </c>
      <c r="F13">
        <v>13.156862745098039</v>
      </c>
      <c r="G13">
        <v>12.352380952380953</v>
      </c>
      <c r="H13">
        <v>14.35576923076923</v>
      </c>
      <c r="I13">
        <v>13.288337642749406</v>
      </c>
      <c r="J13">
        <v>11.578211710801158</v>
      </c>
      <c r="K13">
        <v>11.181938099930425</v>
      </c>
      <c r="M13">
        <v>1</v>
      </c>
      <c r="N13">
        <v>2</v>
      </c>
      <c r="O13">
        <v>1</v>
      </c>
      <c r="P13">
        <v>4</v>
      </c>
      <c r="Q13">
        <v>10.523809523809524</v>
      </c>
      <c r="R13">
        <v>10.76530612244898</v>
      </c>
      <c r="S13">
        <v>11.435294117647059</v>
      </c>
    </row>
    <row r="14" spans="4:19">
      <c r="E14" t="s">
        <v>15</v>
      </c>
      <c r="F14">
        <v>13.858490566037736</v>
      </c>
      <c r="G14">
        <v>13.875</v>
      </c>
      <c r="H14">
        <v>12.227272727272725</v>
      </c>
      <c r="I14">
        <v>13.320254431103487</v>
      </c>
      <c r="J14">
        <v>12.021705913134483</v>
      </c>
      <c r="K14">
        <v>11.510856049736971</v>
      </c>
      <c r="M14">
        <v>1</v>
      </c>
      <c r="N14">
        <v>2</v>
      </c>
      <c r="O14">
        <v>2</v>
      </c>
      <c r="P14">
        <v>4</v>
      </c>
      <c r="Q14">
        <v>11.592233009708737</v>
      </c>
      <c r="R14">
        <v>11.395833333333334</v>
      </c>
      <c r="S14">
        <v>11.833333333333334</v>
      </c>
    </row>
    <row r="15" spans="4:19">
      <c r="M15">
        <v>1</v>
      </c>
      <c r="N15">
        <v>2</v>
      </c>
      <c r="O15">
        <v>3</v>
      </c>
      <c r="P15">
        <v>4</v>
      </c>
      <c r="Q15">
        <v>11.867346938775512</v>
      </c>
      <c r="R15">
        <v>10.63</v>
      </c>
      <c r="S15">
        <v>10.867469879518072</v>
      </c>
    </row>
    <row r="16" spans="4:19">
      <c r="M16">
        <v>2</v>
      </c>
      <c r="N16">
        <v>2</v>
      </c>
      <c r="O16">
        <v>1</v>
      </c>
      <c r="P16">
        <v>5</v>
      </c>
      <c r="Q16">
        <v>13.956140350877194</v>
      </c>
      <c r="R16">
        <v>13.552380952380952</v>
      </c>
      <c r="S16">
        <v>12.655172413793103</v>
      </c>
    </row>
    <row r="17" spans="5:19">
      <c r="E17" t="s">
        <v>0</v>
      </c>
      <c r="F17" t="s">
        <v>1</v>
      </c>
      <c r="G17" t="s">
        <v>2</v>
      </c>
      <c r="H17" t="s">
        <v>3</v>
      </c>
      <c r="M17">
        <v>2</v>
      </c>
      <c r="N17">
        <v>2</v>
      </c>
      <c r="O17">
        <v>2</v>
      </c>
      <c r="P17">
        <v>5</v>
      </c>
      <c r="Q17">
        <v>14.330357142857142</v>
      </c>
      <c r="R17">
        <v>14.150943396226415</v>
      </c>
      <c r="S17">
        <v>12.181818181818182</v>
      </c>
    </row>
    <row r="18" spans="5:19">
      <c r="E18" t="s">
        <v>7</v>
      </c>
      <c r="F18">
        <v>11.103448275862069</v>
      </c>
      <c r="G18">
        <v>10.831460674157304</v>
      </c>
      <c r="H18">
        <v>10.166666666666666</v>
      </c>
      <c r="I18">
        <v>10.700525205562014</v>
      </c>
      <c r="M18">
        <v>2</v>
      </c>
      <c r="N18">
        <v>2</v>
      </c>
      <c r="O18">
        <v>3</v>
      </c>
      <c r="P18">
        <v>5</v>
      </c>
      <c r="Q18">
        <v>13.743589743589743</v>
      </c>
      <c r="R18">
        <v>12.380530973451329</v>
      </c>
      <c r="S18">
        <v>12.066666666666666</v>
      </c>
    </row>
    <row r="19" spans="5:19">
      <c r="E19" t="s">
        <v>10</v>
      </c>
      <c r="F19">
        <v>10.76530612244898</v>
      </c>
      <c r="G19">
        <v>11.395833333333334</v>
      </c>
      <c r="H19">
        <v>10.63</v>
      </c>
      <c r="I19">
        <v>10.930379818594105</v>
      </c>
      <c r="M19">
        <v>3</v>
      </c>
      <c r="N19">
        <v>2</v>
      </c>
      <c r="O19">
        <v>1</v>
      </c>
      <c r="P19">
        <v>6</v>
      </c>
      <c r="Q19">
        <v>13.156862745098039</v>
      </c>
      <c r="R19">
        <v>11.42</v>
      </c>
      <c r="S19">
        <v>11.112359550561798</v>
      </c>
    </row>
    <row r="20" spans="5:19">
      <c r="E20" t="s">
        <v>13</v>
      </c>
      <c r="F20">
        <v>10.479166666666668</v>
      </c>
      <c r="G20">
        <v>12.717171717171718</v>
      </c>
      <c r="H20">
        <v>10.194174757281553</v>
      </c>
      <c r="I20">
        <v>11.13017104703998</v>
      </c>
      <c r="M20">
        <v>3</v>
      </c>
      <c r="N20">
        <v>2</v>
      </c>
      <c r="O20">
        <v>2</v>
      </c>
      <c r="P20">
        <v>6</v>
      </c>
      <c r="Q20">
        <v>12.352380952380953</v>
      </c>
      <c r="R20">
        <v>11.618556701030927</v>
      </c>
      <c r="S20">
        <v>11.759036144578314</v>
      </c>
    </row>
    <row r="21" spans="5:19">
      <c r="E21" t="s">
        <v>8</v>
      </c>
      <c r="F21">
        <v>13.103092783505156</v>
      </c>
      <c r="G21">
        <v>12.029702970297031</v>
      </c>
      <c r="H21">
        <v>13.221052631578949</v>
      </c>
      <c r="I21">
        <v>12.784616128460378</v>
      </c>
      <c r="M21">
        <v>3</v>
      </c>
      <c r="N21">
        <v>2</v>
      </c>
      <c r="O21">
        <v>3</v>
      </c>
      <c r="P21">
        <v>6</v>
      </c>
      <c r="Q21">
        <v>14.35576923076923</v>
      </c>
      <c r="R21">
        <v>11.696078431372548</v>
      </c>
      <c r="S21">
        <v>10.674418604651162</v>
      </c>
    </row>
    <row r="22" spans="5:19">
      <c r="E22" t="s">
        <v>11</v>
      </c>
      <c r="F22">
        <v>13.552380952380952</v>
      </c>
      <c r="G22">
        <v>14.150943396226415</v>
      </c>
      <c r="H22">
        <v>12.380530973451329</v>
      </c>
      <c r="I22">
        <v>13.361285107352899</v>
      </c>
      <c r="M22">
        <v>1</v>
      </c>
      <c r="N22">
        <v>3</v>
      </c>
      <c r="O22">
        <v>1</v>
      </c>
      <c r="P22">
        <v>7</v>
      </c>
      <c r="Q22">
        <v>11.405940594059405</v>
      </c>
      <c r="R22">
        <v>10.479166666666668</v>
      </c>
      <c r="S22">
        <v>11.799999999999999</v>
      </c>
    </row>
    <row r="23" spans="5:19">
      <c r="E23" t="s">
        <v>14</v>
      </c>
      <c r="F23">
        <v>13.598214285714285</v>
      </c>
      <c r="G23">
        <v>12.820512820512821</v>
      </c>
      <c r="H23">
        <v>12.395348837209303</v>
      </c>
      <c r="I23">
        <v>12.938025314478802</v>
      </c>
      <c r="M23">
        <v>1</v>
      </c>
      <c r="N23">
        <v>3</v>
      </c>
      <c r="O23">
        <v>2</v>
      </c>
      <c r="P23">
        <v>7</v>
      </c>
      <c r="Q23">
        <v>10.763636363636362</v>
      </c>
      <c r="R23">
        <v>12.717171717171718</v>
      </c>
      <c r="S23">
        <v>10.770114942528735</v>
      </c>
    </row>
    <row r="24" spans="5:19">
      <c r="E24" t="s">
        <v>9</v>
      </c>
      <c r="F24">
        <v>11.580645161290322</v>
      </c>
      <c r="G24">
        <v>11.426966292134832</v>
      </c>
      <c r="H24">
        <v>12.355555555555554</v>
      </c>
      <c r="I24">
        <v>11.787722336326903</v>
      </c>
      <c r="M24">
        <v>1</v>
      </c>
      <c r="N24">
        <v>3</v>
      </c>
      <c r="O24">
        <v>3</v>
      </c>
      <c r="P24">
        <v>7</v>
      </c>
      <c r="Q24">
        <v>11.084905660377357</v>
      </c>
      <c r="R24">
        <v>10.194174757281553</v>
      </c>
      <c r="S24">
        <v>11.214285714285715</v>
      </c>
    </row>
    <row r="25" spans="5:19">
      <c r="E25" t="s">
        <v>12</v>
      </c>
      <c r="F25">
        <v>11.42</v>
      </c>
      <c r="G25">
        <v>11.618556701030927</v>
      </c>
      <c r="H25">
        <v>11.696078431372548</v>
      </c>
      <c r="I25">
        <v>11.578211710801158</v>
      </c>
      <c r="M25">
        <v>2</v>
      </c>
      <c r="N25">
        <v>3</v>
      </c>
      <c r="O25">
        <v>1</v>
      </c>
      <c r="P25">
        <v>8</v>
      </c>
      <c r="Q25">
        <v>12.28125</v>
      </c>
      <c r="R25">
        <v>13.598214285714285</v>
      </c>
      <c r="S25">
        <v>10.78095238095238</v>
      </c>
    </row>
    <row r="26" spans="5:19">
      <c r="E26" t="s">
        <v>15</v>
      </c>
      <c r="F26">
        <v>12.602040816326531</v>
      </c>
      <c r="G26">
        <v>11.29</v>
      </c>
      <c r="H26">
        <v>12.173076923076923</v>
      </c>
      <c r="I26">
        <v>12.021705913134483</v>
      </c>
      <c r="M26">
        <v>2</v>
      </c>
      <c r="N26">
        <v>3</v>
      </c>
      <c r="O26">
        <v>2</v>
      </c>
      <c r="P26">
        <v>8</v>
      </c>
      <c r="Q26">
        <v>12.85483870967742</v>
      </c>
      <c r="R26">
        <v>12.820512820512821</v>
      </c>
      <c r="S26">
        <v>12.052631578947368</v>
      </c>
    </row>
    <row r="27" spans="5:19">
      <c r="M27">
        <v>2</v>
      </c>
      <c r="N27">
        <v>3</v>
      </c>
      <c r="O27">
        <v>3</v>
      </c>
      <c r="P27">
        <v>8</v>
      </c>
      <c r="Q27">
        <v>14.140495867768594</v>
      </c>
      <c r="R27">
        <v>12.395348837209303</v>
      </c>
      <c r="S27">
        <v>11.029126213592232</v>
      </c>
    </row>
    <row r="28" spans="5:19">
      <c r="M28">
        <v>3</v>
      </c>
      <c r="N28">
        <v>3</v>
      </c>
      <c r="O28">
        <v>1</v>
      </c>
      <c r="P28">
        <v>9</v>
      </c>
      <c r="Q28">
        <v>13.858490566037736</v>
      </c>
      <c r="R28">
        <v>12.602040816326531</v>
      </c>
      <c r="S28">
        <v>10.176470588235295</v>
      </c>
    </row>
    <row r="29" spans="5:19">
      <c r="E29" t="s">
        <v>0</v>
      </c>
      <c r="F29" t="s">
        <v>1</v>
      </c>
      <c r="G29" t="s">
        <v>2</v>
      </c>
      <c r="H29" t="s">
        <v>3</v>
      </c>
      <c r="M29">
        <v>3</v>
      </c>
      <c r="N29">
        <v>3</v>
      </c>
      <c r="O29">
        <v>2</v>
      </c>
      <c r="P29">
        <v>9</v>
      </c>
      <c r="Q29">
        <v>13.875</v>
      </c>
      <c r="R29">
        <v>11.29</v>
      </c>
      <c r="S29">
        <v>12.600000000000001</v>
      </c>
    </row>
    <row r="30" spans="5:19">
      <c r="E30" t="s">
        <v>7</v>
      </c>
      <c r="F30">
        <v>11.376623376623376</v>
      </c>
      <c r="G30">
        <v>13.512499999999999</v>
      </c>
      <c r="H30">
        <v>8.0843373493975914</v>
      </c>
      <c r="I30">
        <v>10.991153575340322</v>
      </c>
      <c r="M30">
        <v>3</v>
      </c>
      <c r="N30">
        <v>3</v>
      </c>
      <c r="O30">
        <v>3</v>
      </c>
      <c r="P30">
        <v>9</v>
      </c>
      <c r="Q30">
        <v>12.227272727272725</v>
      </c>
      <c r="R30">
        <v>12.173076923076923</v>
      </c>
      <c r="S30">
        <v>11.756097560975611</v>
      </c>
    </row>
    <row r="31" spans="5:19">
      <c r="E31" t="s">
        <v>10</v>
      </c>
      <c r="F31">
        <v>11.435294117647059</v>
      </c>
      <c r="G31">
        <v>11.833333333333334</v>
      </c>
      <c r="H31">
        <v>10.867469879518072</v>
      </c>
      <c r="I31">
        <v>11.378699110166155</v>
      </c>
    </row>
    <row r="32" spans="5:19">
      <c r="E32" t="s">
        <v>13</v>
      </c>
      <c r="F32">
        <v>11.799999999999999</v>
      </c>
      <c r="G32">
        <v>10.770114942528735</v>
      </c>
      <c r="H32">
        <v>11.214285714285715</v>
      </c>
      <c r="I32">
        <v>11.261466885604817</v>
      </c>
    </row>
    <row r="33" spans="5:9">
      <c r="E33" t="s">
        <v>8</v>
      </c>
      <c r="F33">
        <v>12.435294117647059</v>
      </c>
      <c r="G33">
        <v>15.735632183908045</v>
      </c>
      <c r="H33">
        <v>8.5168539325842705</v>
      </c>
      <c r="I33">
        <v>12.229260078046458</v>
      </c>
    </row>
    <row r="34" spans="5:9">
      <c r="E34" t="s">
        <v>11</v>
      </c>
      <c r="F34">
        <v>12.655172413793103</v>
      </c>
      <c r="G34">
        <v>12.181818181818182</v>
      </c>
      <c r="H34">
        <v>12.066666666666666</v>
      </c>
      <c r="I34">
        <v>12.301219087425983</v>
      </c>
    </row>
    <row r="35" spans="5:9">
      <c r="E35" t="s">
        <v>14</v>
      </c>
      <c r="F35">
        <v>10.78095238095238</v>
      </c>
      <c r="G35">
        <v>12.052631578947368</v>
      </c>
      <c r="H35">
        <v>11.029126213592232</v>
      </c>
      <c r="I35">
        <v>11.287570057830658</v>
      </c>
    </row>
    <row r="36" spans="5:9">
      <c r="E36" t="s">
        <v>9</v>
      </c>
      <c r="F36">
        <v>10.771739130434783</v>
      </c>
      <c r="G36">
        <v>10.380952380952381</v>
      </c>
      <c r="H36">
        <v>10.797468354430379</v>
      </c>
      <c r="I36">
        <v>10.650053288605848</v>
      </c>
    </row>
    <row r="37" spans="5:9">
      <c r="E37" t="s">
        <v>12</v>
      </c>
      <c r="F37">
        <v>11.112359550561798</v>
      </c>
      <c r="G37">
        <v>11.759036144578314</v>
      </c>
      <c r="H37">
        <v>10.674418604651162</v>
      </c>
      <c r="I37">
        <v>11.181938099930425</v>
      </c>
    </row>
    <row r="38" spans="5:9">
      <c r="E38" t="s">
        <v>15</v>
      </c>
      <c r="F38">
        <v>10.176470588235295</v>
      </c>
      <c r="G38">
        <v>12.600000000000001</v>
      </c>
      <c r="H38">
        <v>11.756097560975611</v>
      </c>
      <c r="I38">
        <v>11.510856049736971</v>
      </c>
    </row>
  </sheetData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Q39"/>
  <sheetViews>
    <sheetView topLeftCell="A22" workbookViewId="0">
      <selection activeCell="O29" sqref="O29"/>
    </sheetView>
  </sheetViews>
  <sheetFormatPr defaultRowHeight="15"/>
  <sheetData>
    <row r="4" spans="4:17">
      <c r="N4">
        <v>2014</v>
      </c>
    </row>
    <row r="5" spans="4:17">
      <c r="N5" t="s">
        <v>907</v>
      </c>
    </row>
    <row r="6" spans="4:17">
      <c r="D6" t="s">
        <v>568</v>
      </c>
      <c r="E6" t="s">
        <v>903</v>
      </c>
      <c r="F6" t="s">
        <v>904</v>
      </c>
      <c r="G6" t="s">
        <v>905</v>
      </c>
      <c r="I6" t="s">
        <v>906</v>
      </c>
      <c r="J6" t="s">
        <v>903</v>
      </c>
      <c r="K6" t="s">
        <v>904</v>
      </c>
      <c r="L6" t="s">
        <v>905</v>
      </c>
      <c r="N6" t="s">
        <v>253</v>
      </c>
    </row>
    <row r="7" spans="4:17">
      <c r="E7">
        <v>9.6321854452243407</v>
      </c>
      <c r="F7">
        <v>9.2936519921812497</v>
      </c>
      <c r="G7">
        <v>8.569286385999467</v>
      </c>
      <c r="J7">
        <v>0.85143333333333338</v>
      </c>
      <c r="K7">
        <v>0.82816666666666661</v>
      </c>
      <c r="L7">
        <v>0.78450000000000009</v>
      </c>
      <c r="N7" t="s">
        <v>7</v>
      </c>
      <c r="O7" s="4">
        <f>E7/J7</f>
        <v>11.312906211358502</v>
      </c>
      <c r="P7" s="4">
        <f t="shared" ref="P7:Q15" si="0">F7/K7</f>
        <v>11.221958533525358</v>
      </c>
      <c r="Q7" s="4">
        <f t="shared" si="0"/>
        <v>10.923245871254895</v>
      </c>
    </row>
    <row r="8" spans="4:17">
      <c r="E8">
        <v>10.183639952963134</v>
      </c>
      <c r="F8">
        <v>10.344750350424</v>
      </c>
      <c r="G8">
        <v>8.385662874870734</v>
      </c>
      <c r="J8">
        <v>0.90226666666666677</v>
      </c>
      <c r="K8">
        <v>0.92249999999999999</v>
      </c>
      <c r="L8">
        <v>0.82016666666666671</v>
      </c>
      <c r="N8" t="s">
        <v>10</v>
      </c>
      <c r="O8" s="4">
        <f t="shared" ref="O8:O15" si="1">E8/J8</f>
        <v>11.286729665616003</v>
      </c>
      <c r="P8" s="4">
        <f t="shared" si="0"/>
        <v>11.213821518074797</v>
      </c>
      <c r="Q8" s="4">
        <f t="shared" si="0"/>
        <v>10.22434002219557</v>
      </c>
    </row>
    <row r="9" spans="4:17">
      <c r="E9">
        <v>10.324289066537771</v>
      </c>
      <c r="F9">
        <v>9.7649528830490908</v>
      </c>
      <c r="G9">
        <v>9.2745441536245323</v>
      </c>
      <c r="J9">
        <v>0.93933333333333324</v>
      </c>
      <c r="K9">
        <v>0.91249999999999998</v>
      </c>
      <c r="L9">
        <v>0.8806666666666666</v>
      </c>
      <c r="N9" t="s">
        <v>13</v>
      </c>
      <c r="O9" s="4">
        <f t="shared" si="1"/>
        <v>10.991081334142411</v>
      </c>
      <c r="P9" s="4">
        <f t="shared" si="0"/>
        <v>10.701318227999003</v>
      </c>
      <c r="Q9" s="4">
        <f t="shared" si="0"/>
        <v>10.531276480270098</v>
      </c>
    </row>
    <row r="10" spans="4:17">
      <c r="E10">
        <v>11.828374973570833</v>
      </c>
      <c r="F10">
        <v>10.446843098145067</v>
      </c>
      <c r="G10">
        <v>9.1813454817150202</v>
      </c>
      <c r="J10">
        <v>0.97140000000000004</v>
      </c>
      <c r="K10">
        <v>0.87016666666666664</v>
      </c>
      <c r="L10">
        <v>0.7945000000000001</v>
      </c>
      <c r="N10" t="s">
        <v>8</v>
      </c>
      <c r="O10" s="4">
        <f t="shared" si="1"/>
        <v>12.176626491219716</v>
      </c>
      <c r="P10" s="4">
        <f t="shared" si="0"/>
        <v>12.005565713248497</v>
      </c>
      <c r="Q10" s="4">
        <f t="shared" si="0"/>
        <v>11.556130247595997</v>
      </c>
    </row>
    <row r="11" spans="4:17">
      <c r="E11">
        <v>12.213642733322366</v>
      </c>
      <c r="F11">
        <v>11.594317181119367</v>
      </c>
      <c r="G11">
        <v>9.7050155712022121</v>
      </c>
      <c r="J11">
        <v>1.0536666666666668</v>
      </c>
      <c r="K11">
        <v>1.0002333333333333</v>
      </c>
      <c r="L11">
        <v>0.91666666666666663</v>
      </c>
      <c r="N11" t="s">
        <v>11</v>
      </c>
      <c r="O11" s="4">
        <f t="shared" si="1"/>
        <v>11.591562227132901</v>
      </c>
      <c r="P11" s="4">
        <f t="shared" si="0"/>
        <v>11.591612471542675</v>
      </c>
      <c r="Q11" s="4">
        <f t="shared" si="0"/>
        <v>10.587289714038777</v>
      </c>
    </row>
    <row r="12" spans="4:17">
      <c r="E12">
        <v>12.4236569206226</v>
      </c>
      <c r="F12">
        <v>11.041196921391601</v>
      </c>
      <c r="G12">
        <v>10.665805517588099</v>
      </c>
      <c r="J12">
        <v>1.0682666666666667</v>
      </c>
      <c r="K12">
        <v>1.0149999999999999</v>
      </c>
      <c r="L12">
        <v>0.9863333333333334</v>
      </c>
      <c r="N12" t="s">
        <v>14</v>
      </c>
      <c r="O12" s="4">
        <f t="shared" si="1"/>
        <v>11.629733762440027</v>
      </c>
      <c r="P12" s="4">
        <f t="shared" si="0"/>
        <v>10.878026523538523</v>
      </c>
      <c r="Q12" s="4">
        <f t="shared" si="0"/>
        <v>10.81359126487472</v>
      </c>
    </row>
    <row r="13" spans="4:17">
      <c r="E13">
        <v>9.7115082244519861</v>
      </c>
      <c r="F13">
        <v>9.5837058826795793</v>
      </c>
      <c r="G13">
        <v>8.9219846659362201</v>
      </c>
      <c r="J13">
        <v>0.84783333333333333</v>
      </c>
      <c r="K13">
        <v>0.86229999999999996</v>
      </c>
      <c r="L13">
        <v>0.91500000000000004</v>
      </c>
      <c r="N13" t="s">
        <v>9</v>
      </c>
      <c r="O13" s="4">
        <f t="shared" si="1"/>
        <v>11.454501542502834</v>
      </c>
      <c r="P13" s="4">
        <f t="shared" si="0"/>
        <v>11.114120239684077</v>
      </c>
      <c r="Q13" s="4">
        <f t="shared" si="0"/>
        <v>9.7508029135914978</v>
      </c>
    </row>
    <row r="14" spans="4:17">
      <c r="E14">
        <v>10.705564619066669</v>
      </c>
      <c r="F14">
        <v>10.696311127735333</v>
      </c>
      <c r="G14">
        <v>9.9080084929037398</v>
      </c>
      <c r="J14">
        <v>0.94485000000000008</v>
      </c>
      <c r="K14">
        <v>0.94559999999999989</v>
      </c>
      <c r="L14">
        <v>0.88966666666666672</v>
      </c>
      <c r="N14" t="s">
        <v>12</v>
      </c>
      <c r="O14" s="4">
        <f t="shared" si="1"/>
        <v>11.330438290804539</v>
      </c>
      <c r="P14" s="4">
        <f t="shared" si="0"/>
        <v>11.311665744220955</v>
      </c>
      <c r="Q14" s="4">
        <f t="shared" si="0"/>
        <v>11.136764885242119</v>
      </c>
    </row>
    <row r="15" spans="4:17">
      <c r="E15">
        <v>11.083245330207568</v>
      </c>
      <c r="F15">
        <v>10.9246760871684</v>
      </c>
      <c r="G15">
        <v>10.547139284326001</v>
      </c>
      <c r="J15">
        <v>0.96583333333333332</v>
      </c>
      <c r="K15">
        <v>0.95216666666666672</v>
      </c>
      <c r="L15">
        <v>0.95503333333333329</v>
      </c>
      <c r="N15" t="s">
        <v>15</v>
      </c>
      <c r="O15" s="4">
        <f t="shared" si="1"/>
        <v>11.475318719800761</v>
      </c>
      <c r="P15" s="4">
        <f t="shared" si="0"/>
        <v>11.473491427097917</v>
      </c>
      <c r="Q15" s="4">
        <f t="shared" si="0"/>
        <v>11.043739434218004</v>
      </c>
    </row>
    <row r="16" spans="4:17">
      <c r="O16" s="4"/>
      <c r="P16" s="4"/>
      <c r="Q16" s="4"/>
    </row>
    <row r="17" spans="4:17">
      <c r="M17" t="s">
        <v>468</v>
      </c>
      <c r="N17">
        <v>2015</v>
      </c>
    </row>
    <row r="18" spans="4:17">
      <c r="D18" t="s">
        <v>909</v>
      </c>
      <c r="E18" t="s">
        <v>903</v>
      </c>
      <c r="F18" t="s">
        <v>904</v>
      </c>
      <c r="G18" t="s">
        <v>905</v>
      </c>
      <c r="I18" t="s">
        <v>908</v>
      </c>
      <c r="J18" t="s">
        <v>903</v>
      </c>
      <c r="K18" t="s">
        <v>904</v>
      </c>
      <c r="L18" t="s">
        <v>905</v>
      </c>
      <c r="N18" t="s">
        <v>253</v>
      </c>
      <c r="O18" t="s">
        <v>903</v>
      </c>
      <c r="P18" t="s">
        <v>904</v>
      </c>
      <c r="Q18" t="s">
        <v>905</v>
      </c>
    </row>
    <row r="19" spans="4:17">
      <c r="E19">
        <v>9.8622446303333344</v>
      </c>
      <c r="F19">
        <v>9.5818930723333331</v>
      </c>
      <c r="G19">
        <v>8.4192892910000001</v>
      </c>
      <c r="J19">
        <v>0.88014433550399096</v>
      </c>
      <c r="K19">
        <v>0.86295745854154238</v>
      </c>
      <c r="L19">
        <v>0.79103333333333337</v>
      </c>
      <c r="N19" t="s">
        <v>7</v>
      </c>
      <c r="O19" s="4">
        <f>E19/J19</f>
        <v>11.205258311054159</v>
      </c>
      <c r="P19" s="4">
        <f t="shared" ref="P19:Q27" si="2">F19/K19</f>
        <v>11.10355206678136</v>
      </c>
      <c r="Q19" s="4">
        <f t="shared" si="2"/>
        <v>10.643406461168935</v>
      </c>
    </row>
    <row r="20" spans="4:17">
      <c r="E20">
        <v>9.9199387130000005</v>
      </c>
      <c r="F20">
        <v>9.7292516506666669</v>
      </c>
      <c r="G20">
        <v>8.9211557960000007</v>
      </c>
      <c r="J20">
        <v>0.91993964102886006</v>
      </c>
      <c r="K20">
        <v>0.95233499446995007</v>
      </c>
      <c r="L20">
        <v>0.87733333333333341</v>
      </c>
      <c r="N20" t="s">
        <v>10</v>
      </c>
      <c r="O20" s="4">
        <f t="shared" ref="O20:O27" si="3">E20/J20</f>
        <v>10.783249542225994</v>
      </c>
      <c r="P20" s="4">
        <f t="shared" si="2"/>
        <v>10.216207224519525</v>
      </c>
      <c r="Q20" s="4">
        <f t="shared" si="2"/>
        <v>10.168490648936171</v>
      </c>
    </row>
    <row r="21" spans="4:17">
      <c r="E21">
        <v>10.896780913333336</v>
      </c>
      <c r="F21">
        <v>10.100316170000001</v>
      </c>
      <c r="G21">
        <v>9.6984852416666669</v>
      </c>
      <c r="J21">
        <v>0.94246168659335805</v>
      </c>
      <c r="K21">
        <v>0.92334090704620342</v>
      </c>
      <c r="L21">
        <v>0.89333333333333342</v>
      </c>
      <c r="N21" t="s">
        <v>13</v>
      </c>
      <c r="O21" s="4">
        <f t="shared" si="3"/>
        <v>11.562041267397374</v>
      </c>
      <c r="P21" s="4">
        <f t="shared" si="2"/>
        <v>10.938880854213673</v>
      </c>
      <c r="Q21" s="4">
        <f t="shared" si="2"/>
        <v>10.85651333022388</v>
      </c>
    </row>
    <row r="22" spans="4:17">
      <c r="E22">
        <v>10.283119952999998</v>
      </c>
      <c r="F22">
        <v>10.268026540000001</v>
      </c>
      <c r="G22">
        <v>8.9448459933333329</v>
      </c>
      <c r="J22">
        <v>0.91555687479186998</v>
      </c>
      <c r="K22">
        <v>0.98784882698158893</v>
      </c>
      <c r="L22">
        <v>0.84</v>
      </c>
      <c r="N22" t="s">
        <v>8</v>
      </c>
      <c r="O22" s="4">
        <f t="shared" si="3"/>
        <v>11.231546871774208</v>
      </c>
      <c r="P22" s="4">
        <f t="shared" si="2"/>
        <v>10.394329840299918</v>
      </c>
      <c r="Q22" s="4">
        <f t="shared" si="2"/>
        <v>10.648626182539683</v>
      </c>
    </row>
    <row r="23" spans="4:17">
      <c r="E23">
        <v>14.03898184</v>
      </c>
      <c r="F23">
        <v>12.66412236</v>
      </c>
      <c r="G23">
        <v>9.3661704353333324</v>
      </c>
      <c r="J23">
        <v>1.1444033522943415</v>
      </c>
      <c r="K23">
        <v>1.0711601241604798</v>
      </c>
      <c r="L23">
        <v>0.81933333333333336</v>
      </c>
      <c r="N23" t="s">
        <v>11</v>
      </c>
      <c r="O23" s="4">
        <f t="shared" si="3"/>
        <v>12.267511985048049</v>
      </c>
      <c r="P23" s="4">
        <f t="shared" si="2"/>
        <v>11.822809750246714</v>
      </c>
      <c r="Q23" s="4">
        <f t="shared" si="2"/>
        <v>11.431452931651748</v>
      </c>
    </row>
    <row r="24" spans="4:17">
      <c r="E24">
        <v>14.090379386666669</v>
      </c>
      <c r="F24">
        <v>13.74764396</v>
      </c>
      <c r="G24">
        <v>11.629012533333333</v>
      </c>
      <c r="J24">
        <v>1.1417909565723601</v>
      </c>
      <c r="K24">
        <v>1.1165451717127779</v>
      </c>
      <c r="L24">
        <v>0.94266666666666665</v>
      </c>
      <c r="N24" t="s">
        <v>14</v>
      </c>
      <c r="O24" s="4">
        <f t="shared" si="3"/>
        <v>12.340594664513532</v>
      </c>
      <c r="P24" s="4">
        <f t="shared" si="2"/>
        <v>12.312662584811632</v>
      </c>
      <c r="Q24" s="4">
        <f t="shared" si="2"/>
        <v>12.336293352192362</v>
      </c>
    </row>
    <row r="25" spans="4:17">
      <c r="E25">
        <v>10.144622314666668</v>
      </c>
      <c r="F25">
        <v>10.126811913333333</v>
      </c>
      <c r="G25">
        <v>8.7670081306666674</v>
      </c>
      <c r="J25">
        <v>0.90626879479129663</v>
      </c>
      <c r="K25">
        <v>0.97933025383721406</v>
      </c>
      <c r="L25">
        <v>0.86</v>
      </c>
      <c r="N25" t="s">
        <v>9</v>
      </c>
      <c r="O25" s="4">
        <f t="shared" si="3"/>
        <v>11.193833852574455</v>
      </c>
      <c r="P25" s="4">
        <f t="shared" si="2"/>
        <v>10.340548424450725</v>
      </c>
      <c r="Q25" s="4">
        <f t="shared" si="2"/>
        <v>10.194195500775194</v>
      </c>
    </row>
    <row r="26" spans="4:17">
      <c r="E26">
        <v>10.639327130333333</v>
      </c>
      <c r="F26">
        <v>10.409205459333334</v>
      </c>
      <c r="G26">
        <v>9.281854645000001</v>
      </c>
      <c r="J26">
        <v>0.8911122632490196</v>
      </c>
      <c r="K26">
        <v>0.955791366292567</v>
      </c>
      <c r="L26">
        <v>0.93533333333333335</v>
      </c>
      <c r="N26" t="s">
        <v>12</v>
      </c>
      <c r="O26" s="4">
        <f t="shared" si="3"/>
        <v>11.939379098590852</v>
      </c>
      <c r="P26" s="4">
        <f t="shared" si="2"/>
        <v>10.890666966065776</v>
      </c>
      <c r="Q26" s="4">
        <f t="shared" si="2"/>
        <v>9.9235794493941558</v>
      </c>
    </row>
    <row r="27" spans="4:17">
      <c r="E27">
        <v>11.194246960000001</v>
      </c>
      <c r="F27">
        <v>10.993029363333335</v>
      </c>
      <c r="G27">
        <v>10.359581408333332</v>
      </c>
      <c r="J27">
        <v>1.0198176820700267</v>
      </c>
      <c r="K27">
        <v>1.0173353868116366</v>
      </c>
      <c r="L27">
        <v>0.97750000000000004</v>
      </c>
      <c r="N27" t="s">
        <v>15</v>
      </c>
      <c r="O27" s="4">
        <f t="shared" si="3"/>
        <v>10.976713933100189</v>
      </c>
      <c r="P27" s="4">
        <f t="shared" si="2"/>
        <v>10.80570823136887</v>
      </c>
      <c r="Q27" s="4">
        <f t="shared" si="2"/>
        <v>10.59803724637681</v>
      </c>
    </row>
    <row r="30" spans="4:17">
      <c r="D30" t="s">
        <v>569</v>
      </c>
      <c r="E30" t="s">
        <v>903</v>
      </c>
      <c r="F30" t="s">
        <v>904</v>
      </c>
      <c r="G30" t="s">
        <v>905</v>
      </c>
      <c r="I30" t="s">
        <v>910</v>
      </c>
      <c r="J30" t="s">
        <v>903</v>
      </c>
      <c r="K30" t="s">
        <v>904</v>
      </c>
      <c r="L30" t="s">
        <v>905</v>
      </c>
    </row>
    <row r="31" spans="4:17">
      <c r="E31">
        <v>10.426666666666668</v>
      </c>
      <c r="F31">
        <v>9.4833333333333343</v>
      </c>
      <c r="G31">
        <v>8.76</v>
      </c>
      <c r="J31">
        <v>0.93666666666666665</v>
      </c>
      <c r="K31">
        <v>0.88666666666666671</v>
      </c>
      <c r="L31">
        <v>0.79999999999999993</v>
      </c>
      <c r="O31">
        <f>E31/J31</f>
        <v>11.131672597864769</v>
      </c>
      <c r="P31">
        <f t="shared" ref="P31:Q39" si="4">F31/K31</f>
        <v>10.695488721804512</v>
      </c>
      <c r="Q31">
        <f t="shared" si="4"/>
        <v>10.950000000000001</v>
      </c>
    </row>
    <row r="32" spans="4:17">
      <c r="E32">
        <v>11.540000000000001</v>
      </c>
      <c r="F32">
        <v>10.706666666666669</v>
      </c>
      <c r="G32">
        <v>9.3233333333333341</v>
      </c>
      <c r="J32">
        <v>1.02</v>
      </c>
      <c r="K32">
        <v>0.98</v>
      </c>
      <c r="L32">
        <v>0.82</v>
      </c>
      <c r="O32">
        <f t="shared" ref="O32:O39" si="5">E32/J32</f>
        <v>11.313725490196079</v>
      </c>
      <c r="P32">
        <f t="shared" si="4"/>
        <v>10.925170068027214</v>
      </c>
      <c r="Q32">
        <f t="shared" si="4"/>
        <v>11.369918699186993</v>
      </c>
    </row>
    <row r="33" spans="5:17">
      <c r="E33">
        <v>11.703333333333333</v>
      </c>
      <c r="F33">
        <v>11.049999999999999</v>
      </c>
      <c r="G33">
        <v>9.4099999999999984</v>
      </c>
      <c r="J33">
        <v>1.0566666666666669</v>
      </c>
      <c r="K33">
        <v>0.99333333333333329</v>
      </c>
      <c r="L33">
        <v>0.83666666666666656</v>
      </c>
      <c r="O33">
        <f t="shared" si="5"/>
        <v>11.075709779179808</v>
      </c>
      <c r="P33">
        <f t="shared" si="4"/>
        <v>11.124161073825503</v>
      </c>
      <c r="Q33">
        <f t="shared" si="4"/>
        <v>11.247011952191235</v>
      </c>
    </row>
    <row r="34" spans="5:17">
      <c r="E34">
        <v>14.906666666666666</v>
      </c>
      <c r="F34">
        <v>12.473333333333334</v>
      </c>
      <c r="G34">
        <v>10.613333333333332</v>
      </c>
      <c r="J34">
        <v>1.0733333333333335</v>
      </c>
      <c r="K34">
        <v>0.97666666666666657</v>
      </c>
      <c r="L34">
        <v>0.87</v>
      </c>
      <c r="O34">
        <f t="shared" si="5"/>
        <v>13.888198757763973</v>
      </c>
      <c r="P34">
        <f t="shared" si="4"/>
        <v>12.771331058020481</v>
      </c>
      <c r="Q34">
        <f t="shared" si="4"/>
        <v>12.199233716475094</v>
      </c>
    </row>
    <row r="35" spans="5:17">
      <c r="E35">
        <v>16.013333333333332</v>
      </c>
      <c r="F35">
        <v>14.406666666666666</v>
      </c>
      <c r="G35">
        <v>10.863333333333335</v>
      </c>
      <c r="J35">
        <v>1.1433333333333333</v>
      </c>
      <c r="K35">
        <v>1.08</v>
      </c>
      <c r="L35">
        <v>0.8833333333333333</v>
      </c>
      <c r="O35">
        <f t="shared" si="5"/>
        <v>14.005830903790086</v>
      </c>
      <c r="P35">
        <f t="shared" si="4"/>
        <v>13.339506172839505</v>
      </c>
      <c r="Q35">
        <f t="shared" si="4"/>
        <v>12.298113207547171</v>
      </c>
    </row>
    <row r="36" spans="5:17">
      <c r="E36">
        <v>16.256666666666664</v>
      </c>
      <c r="F36">
        <v>15.406666666666666</v>
      </c>
      <c r="G36">
        <v>11.376666666666665</v>
      </c>
      <c r="J36">
        <v>1.2433333333333334</v>
      </c>
      <c r="K36">
        <v>1.1933333333333334</v>
      </c>
      <c r="L36">
        <v>1.01</v>
      </c>
      <c r="O36">
        <f t="shared" si="5"/>
        <v>13.075067024128684</v>
      </c>
      <c r="P36">
        <f t="shared" si="4"/>
        <v>12.910614525139664</v>
      </c>
      <c r="Q36">
        <f t="shared" si="4"/>
        <v>11.264026402640262</v>
      </c>
    </row>
    <row r="37" spans="5:17">
      <c r="E37">
        <v>11.409999999999998</v>
      </c>
      <c r="F37">
        <v>10.686666666666666</v>
      </c>
      <c r="G37">
        <v>9.0533333333333346</v>
      </c>
      <c r="J37">
        <v>0.98999999999999988</v>
      </c>
      <c r="K37">
        <v>0.90666666666666673</v>
      </c>
      <c r="L37">
        <v>0.85</v>
      </c>
      <c r="O37">
        <f t="shared" si="5"/>
        <v>11.525252525252524</v>
      </c>
      <c r="P37">
        <f t="shared" si="4"/>
        <v>11.786764705882351</v>
      </c>
      <c r="Q37">
        <f t="shared" si="4"/>
        <v>10.650980392156864</v>
      </c>
    </row>
    <row r="38" spans="5:17">
      <c r="E38">
        <v>13.773333333333333</v>
      </c>
      <c r="F38">
        <v>11.54</v>
      </c>
      <c r="G38">
        <v>9.61</v>
      </c>
      <c r="J38">
        <v>1.0366666666666668</v>
      </c>
      <c r="K38">
        <v>0.9966666666666667</v>
      </c>
      <c r="L38">
        <v>0.86</v>
      </c>
      <c r="O38">
        <f t="shared" si="5"/>
        <v>13.286173633440512</v>
      </c>
      <c r="P38">
        <f t="shared" si="4"/>
        <v>11.578595317725751</v>
      </c>
      <c r="Q38">
        <f t="shared" si="4"/>
        <v>11.174418604651162</v>
      </c>
    </row>
    <row r="39" spans="5:17">
      <c r="E39">
        <v>14.189999999999998</v>
      </c>
      <c r="F39">
        <v>12.1</v>
      </c>
      <c r="G39">
        <v>9.6666666666666661</v>
      </c>
      <c r="J39">
        <v>1.0666666666666667</v>
      </c>
      <c r="K39">
        <v>1.0066666666666666</v>
      </c>
      <c r="L39">
        <v>0.84</v>
      </c>
      <c r="O39">
        <f t="shared" si="5"/>
        <v>13.303124999999998</v>
      </c>
      <c r="P39">
        <f t="shared" si="4"/>
        <v>12.019867549668875</v>
      </c>
      <c r="Q39">
        <f t="shared" si="4"/>
        <v>11.507936507936508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D3:AK38"/>
  <sheetViews>
    <sheetView workbookViewId="0">
      <selection activeCell="H9" sqref="H9"/>
    </sheetView>
  </sheetViews>
  <sheetFormatPr defaultRowHeight="15"/>
  <sheetData>
    <row r="3" spans="4:14">
      <c r="G3" t="s">
        <v>1000</v>
      </c>
    </row>
    <row r="4" spans="4:14">
      <c r="H4" s="1664"/>
      <c r="I4" t="s">
        <v>918</v>
      </c>
      <c r="K4" t="s">
        <v>919</v>
      </c>
      <c r="M4" t="s">
        <v>920</v>
      </c>
    </row>
    <row r="5" spans="4:14" ht="15.75" thickBot="1">
      <c r="H5" s="1665" t="s">
        <v>65</v>
      </c>
      <c r="I5" s="1665" t="s">
        <v>915</v>
      </c>
      <c r="J5" s="1666"/>
      <c r="K5" s="1665" t="s">
        <v>916</v>
      </c>
      <c r="L5" s="1666"/>
      <c r="M5" s="1665" t="s">
        <v>917</v>
      </c>
      <c r="N5" s="1666"/>
    </row>
    <row r="8" spans="4:14" ht="76.5">
      <c r="D8" s="1664" t="s">
        <v>921</v>
      </c>
    </row>
    <row r="9" spans="4:14">
      <c r="E9" t="s">
        <v>999</v>
      </c>
    </row>
    <row r="11" spans="4:14" ht="15.75" thickBot="1">
      <c r="E11" s="1667" t="s">
        <v>65</v>
      </c>
      <c r="F11" s="1667" t="s">
        <v>996</v>
      </c>
      <c r="G11" s="1666"/>
      <c r="H11" s="1667" t="s">
        <v>997</v>
      </c>
      <c r="I11" s="1666"/>
      <c r="J11" s="1667" t="s">
        <v>998</v>
      </c>
      <c r="K11" s="1666"/>
    </row>
    <row r="21" spans="20:37">
      <c r="U21" t="s">
        <v>925</v>
      </c>
      <c r="V21" t="s">
        <v>993</v>
      </c>
      <c r="AD21" t="s">
        <v>377</v>
      </c>
    </row>
    <row r="22" spans="20:37">
      <c r="V22" t="s">
        <v>925</v>
      </c>
      <c r="Z22" t="s">
        <v>961</v>
      </c>
      <c r="AD22" t="s">
        <v>995</v>
      </c>
      <c r="AE22" s="466" t="s">
        <v>925</v>
      </c>
      <c r="AF22" s="466"/>
      <c r="AH22" s="1730" t="s">
        <v>994</v>
      </c>
      <c r="AI22" s="1730"/>
      <c r="AJ22" s="1730"/>
    </row>
    <row r="23" spans="20:37">
      <c r="V23" t="s">
        <v>922</v>
      </c>
      <c r="W23" t="s">
        <v>923</v>
      </c>
      <c r="X23" t="s">
        <v>924</v>
      </c>
      <c r="Z23" t="s">
        <v>922</v>
      </c>
      <c r="AA23" t="s">
        <v>923</v>
      </c>
      <c r="AB23" t="s">
        <v>924</v>
      </c>
      <c r="AE23" t="s">
        <v>922</v>
      </c>
      <c r="AF23" t="s">
        <v>923</v>
      </c>
      <c r="AG23" t="s">
        <v>924</v>
      </c>
      <c r="AI23" t="s">
        <v>922</v>
      </c>
      <c r="AJ23" t="s">
        <v>923</v>
      </c>
      <c r="AK23" t="s">
        <v>924</v>
      </c>
    </row>
    <row r="24" spans="20:37">
      <c r="U24" t="s">
        <v>926</v>
      </c>
      <c r="V24" t="s">
        <v>927</v>
      </c>
      <c r="W24" t="s">
        <v>928</v>
      </c>
      <c r="X24" t="s">
        <v>929</v>
      </c>
      <c r="Z24" t="s">
        <v>962</v>
      </c>
      <c r="AA24" t="s">
        <v>963</v>
      </c>
      <c r="AB24" t="s">
        <v>964</v>
      </c>
      <c r="AD24" t="s">
        <v>926</v>
      </c>
      <c r="AE24" t="s">
        <v>930</v>
      </c>
      <c r="AF24" t="s">
        <v>931</v>
      </c>
      <c r="AG24" t="s">
        <v>932</v>
      </c>
      <c r="AI24" t="s">
        <v>965</v>
      </c>
      <c r="AJ24" t="s">
        <v>966</v>
      </c>
      <c r="AK24" t="s">
        <v>967</v>
      </c>
    </row>
    <row r="25" spans="20:37">
      <c r="U25" t="s">
        <v>933</v>
      </c>
      <c r="V25" t="s">
        <v>934</v>
      </c>
      <c r="W25" t="s">
        <v>935</v>
      </c>
      <c r="X25" t="s">
        <v>936</v>
      </c>
      <c r="Z25" t="s">
        <v>968</v>
      </c>
      <c r="AA25" t="s">
        <v>969</v>
      </c>
      <c r="AB25" t="s">
        <v>370</v>
      </c>
      <c r="AD25" t="s">
        <v>933</v>
      </c>
      <c r="AE25" t="s">
        <v>937</v>
      </c>
      <c r="AF25" t="s">
        <v>938</v>
      </c>
      <c r="AG25" t="s">
        <v>939</v>
      </c>
      <c r="AI25" t="s">
        <v>970</v>
      </c>
      <c r="AJ25" t="s">
        <v>971</v>
      </c>
      <c r="AK25" t="s">
        <v>972</v>
      </c>
    </row>
    <row r="26" spans="20:37">
      <c r="U26" t="s">
        <v>604</v>
      </c>
      <c r="V26" t="s">
        <v>940</v>
      </c>
      <c r="W26" t="s">
        <v>941</v>
      </c>
      <c r="X26" t="s">
        <v>942</v>
      </c>
      <c r="Z26" t="s">
        <v>973</v>
      </c>
      <c r="AA26" t="s">
        <v>974</v>
      </c>
      <c r="AB26" t="s">
        <v>176</v>
      </c>
      <c r="AD26" t="s">
        <v>604</v>
      </c>
      <c r="AE26" t="s">
        <v>943</v>
      </c>
      <c r="AF26" t="s">
        <v>944</v>
      </c>
      <c r="AG26" t="s">
        <v>205</v>
      </c>
      <c r="AI26" t="s">
        <v>975</v>
      </c>
      <c r="AJ26" t="s">
        <v>976</v>
      </c>
      <c r="AK26" t="s">
        <v>977</v>
      </c>
    </row>
    <row r="27" spans="20:37">
      <c r="U27" t="s">
        <v>945</v>
      </c>
      <c r="V27" t="s">
        <v>946</v>
      </c>
      <c r="W27" t="s">
        <v>947</v>
      </c>
      <c r="X27" t="s">
        <v>948</v>
      </c>
      <c r="Z27" t="s">
        <v>978</v>
      </c>
      <c r="AA27" t="s">
        <v>979</v>
      </c>
      <c r="AB27" t="s">
        <v>959</v>
      </c>
      <c r="AD27" t="s">
        <v>945</v>
      </c>
      <c r="AE27" t="s">
        <v>949</v>
      </c>
      <c r="AF27" t="s">
        <v>948</v>
      </c>
      <c r="AG27" t="s">
        <v>950</v>
      </c>
      <c r="AI27" t="s">
        <v>980</v>
      </c>
      <c r="AJ27" t="s">
        <v>981</v>
      </c>
      <c r="AK27" t="s">
        <v>982</v>
      </c>
    </row>
    <row r="28" spans="20:37">
      <c r="U28" t="s">
        <v>951</v>
      </c>
      <c r="V28" t="s">
        <v>950</v>
      </c>
      <c r="W28" t="s">
        <v>952</v>
      </c>
      <c r="X28" t="s">
        <v>953</v>
      </c>
      <c r="Z28" t="s">
        <v>983</v>
      </c>
      <c r="AA28" t="s">
        <v>949</v>
      </c>
      <c r="AB28" t="s">
        <v>982</v>
      </c>
      <c r="AD28" t="s">
        <v>951</v>
      </c>
      <c r="AE28" t="s">
        <v>198</v>
      </c>
      <c r="AF28" t="s">
        <v>197</v>
      </c>
      <c r="AG28" t="s">
        <v>954</v>
      </c>
      <c r="AI28" t="s">
        <v>984</v>
      </c>
      <c r="AJ28" t="s">
        <v>985</v>
      </c>
      <c r="AK28" t="s">
        <v>986</v>
      </c>
    </row>
    <row r="29" spans="20:37">
      <c r="U29" t="s">
        <v>955</v>
      </c>
      <c r="V29" t="s">
        <v>956</v>
      </c>
      <c r="W29" t="s">
        <v>957</v>
      </c>
      <c r="X29" t="s">
        <v>168</v>
      </c>
      <c r="Z29" t="s">
        <v>987</v>
      </c>
      <c r="AA29" t="s">
        <v>988</v>
      </c>
      <c r="AB29" t="s">
        <v>989</v>
      </c>
      <c r="AD29" t="s">
        <v>955</v>
      </c>
      <c r="AE29" t="s">
        <v>958</v>
      </c>
      <c r="AF29" t="s">
        <v>959</v>
      </c>
      <c r="AG29" t="s">
        <v>960</v>
      </c>
      <c r="AI29" t="s">
        <v>990</v>
      </c>
      <c r="AJ29" t="s">
        <v>991</v>
      </c>
      <c r="AK29" t="s">
        <v>992</v>
      </c>
    </row>
    <row r="30" spans="20:37">
      <c r="U30" t="s">
        <v>79</v>
      </c>
      <c r="V30">
        <v>550.48</v>
      </c>
      <c r="W30">
        <v>343.62</v>
      </c>
      <c r="X30">
        <v>671.99</v>
      </c>
      <c r="Z30">
        <v>220.84</v>
      </c>
      <c r="AA30">
        <v>469.7</v>
      </c>
      <c r="AB30">
        <v>474.18</v>
      </c>
      <c r="AD30" t="s">
        <v>79</v>
      </c>
      <c r="AE30">
        <v>0.28999999999999998</v>
      </c>
      <c r="AF30">
        <v>0.7</v>
      </c>
      <c r="AG30">
        <v>0.57999999999999996</v>
      </c>
      <c r="AI30">
        <v>0.62</v>
      </c>
      <c r="AJ30">
        <v>0.15</v>
      </c>
      <c r="AK30">
        <v>0.16</v>
      </c>
    </row>
    <row r="31" spans="20:37">
      <c r="T31" t="s">
        <v>961</v>
      </c>
    </row>
    <row r="32" spans="20:37">
      <c r="U32" t="s">
        <v>926</v>
      </c>
      <c r="V32" t="s">
        <v>962</v>
      </c>
      <c r="W32" t="s">
        <v>963</v>
      </c>
      <c r="X32" t="s">
        <v>964</v>
      </c>
    </row>
    <row r="33" spans="21:24">
      <c r="U33" t="s">
        <v>933</v>
      </c>
      <c r="V33" t="s">
        <v>968</v>
      </c>
      <c r="W33" t="s">
        <v>969</v>
      </c>
      <c r="X33" t="s">
        <v>370</v>
      </c>
    </row>
    <row r="34" spans="21:24">
      <c r="U34" t="s">
        <v>604</v>
      </c>
      <c r="V34" t="s">
        <v>973</v>
      </c>
      <c r="W34" t="s">
        <v>974</v>
      </c>
      <c r="X34" t="s">
        <v>176</v>
      </c>
    </row>
    <row r="35" spans="21:24">
      <c r="U35" t="s">
        <v>945</v>
      </c>
      <c r="V35" t="s">
        <v>978</v>
      </c>
      <c r="W35" t="s">
        <v>979</v>
      </c>
      <c r="X35" t="s">
        <v>959</v>
      </c>
    </row>
    <row r="36" spans="21:24">
      <c r="U36" t="s">
        <v>951</v>
      </c>
      <c r="V36" t="s">
        <v>983</v>
      </c>
      <c r="W36" t="s">
        <v>949</v>
      </c>
      <c r="X36" t="s">
        <v>982</v>
      </c>
    </row>
    <row r="37" spans="21:24">
      <c r="U37" t="s">
        <v>955</v>
      </c>
      <c r="V37" t="s">
        <v>987</v>
      </c>
      <c r="W37" t="s">
        <v>988</v>
      </c>
      <c r="X37" t="s">
        <v>989</v>
      </c>
    </row>
    <row r="38" spans="21:24">
      <c r="U38" t="s">
        <v>79</v>
      </c>
      <c r="V38">
        <v>220.84</v>
      </c>
      <c r="W38">
        <v>469.7</v>
      </c>
      <c r="X38">
        <v>474.18</v>
      </c>
    </row>
  </sheetData>
  <mergeCells count="1">
    <mergeCell ref="AH22:AJ22"/>
  </mergeCells>
  <pageMargins left="0.7" right="0.7" top="0.75" bottom="0.75" header="0.3" footer="0.3"/>
  <pageSetup orientation="portrait" r:id="rId1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5:Y13"/>
  <sheetViews>
    <sheetView topLeftCell="F13" workbookViewId="0">
      <selection activeCell="L25" sqref="L25"/>
    </sheetView>
  </sheetViews>
  <sheetFormatPr defaultRowHeight="15"/>
  <sheetData>
    <row r="5" spans="6:25">
      <c r="G5" s="1" t="s">
        <v>23</v>
      </c>
      <c r="H5" s="1" t="s">
        <v>24</v>
      </c>
      <c r="I5" s="1" t="s">
        <v>25</v>
      </c>
      <c r="K5" s="1" t="s">
        <v>454</v>
      </c>
      <c r="L5" t="s">
        <v>23</v>
      </c>
      <c r="M5" t="s">
        <v>24</v>
      </c>
      <c r="N5" t="s">
        <v>25</v>
      </c>
      <c r="Q5" t="s">
        <v>1001</v>
      </c>
      <c r="R5" t="s">
        <v>23</v>
      </c>
      <c r="S5" t="s">
        <v>24</v>
      </c>
      <c r="T5" t="s">
        <v>25</v>
      </c>
      <c r="V5" t="s">
        <v>191</v>
      </c>
      <c r="W5" t="s">
        <v>23</v>
      </c>
      <c r="X5" t="s">
        <v>24</v>
      </c>
      <c r="Y5" t="s">
        <v>25</v>
      </c>
    </row>
    <row r="6" spans="6:25">
      <c r="F6" t="s">
        <v>377</v>
      </c>
      <c r="G6">
        <v>10.42</v>
      </c>
      <c r="H6">
        <v>9.8000000000000007</v>
      </c>
      <c r="I6">
        <v>9.5</v>
      </c>
      <c r="L6">
        <v>1.1200000000000001</v>
      </c>
      <c r="M6">
        <v>1.0569999999999999</v>
      </c>
      <c r="N6">
        <v>0.97</v>
      </c>
      <c r="R6">
        <v>0.79608100000000004</v>
      </c>
      <c r="S6">
        <v>0.83490500000000001</v>
      </c>
      <c r="T6">
        <v>0.81492699999999996</v>
      </c>
    </row>
    <row r="7" spans="6:25">
      <c r="G7">
        <v>9.3000000000000007</v>
      </c>
      <c r="H7">
        <v>9.0500000000000007</v>
      </c>
      <c r="I7">
        <v>8.32</v>
      </c>
      <c r="L7">
        <v>1.1200000000000001</v>
      </c>
      <c r="M7">
        <v>1.099</v>
      </c>
      <c r="N7">
        <v>0.92</v>
      </c>
      <c r="R7">
        <v>0.76095400000000002</v>
      </c>
      <c r="S7">
        <v>0.74616400000000005</v>
      </c>
      <c r="T7">
        <v>0.72580100000000003</v>
      </c>
    </row>
    <row r="8" spans="6:25">
      <c r="G8">
        <v>10.42</v>
      </c>
      <c r="H8">
        <v>8.92</v>
      </c>
      <c r="I8">
        <v>7.54</v>
      </c>
      <c r="L8">
        <v>0.98</v>
      </c>
      <c r="M8">
        <v>0.98699999999999999</v>
      </c>
      <c r="N8">
        <v>0.86</v>
      </c>
      <c r="R8">
        <v>0.65002800000000005</v>
      </c>
      <c r="S8">
        <v>0.74801300000000004</v>
      </c>
      <c r="T8">
        <v>0.69370200000000004</v>
      </c>
    </row>
    <row r="9" spans="6:25">
      <c r="G9" s="4">
        <f>AVERAGE(G6:G8)</f>
        <v>10.046666666666667</v>
      </c>
      <c r="H9" s="4">
        <f>AVERAGE(H6:H8)</f>
        <v>9.2566666666666677</v>
      </c>
      <c r="I9" s="4">
        <f>AVERAGE(I6:I8)</f>
        <v>8.4533333333333331</v>
      </c>
      <c r="L9" s="4">
        <f>AVERAGE(L6:L8)</f>
        <v>1.0733333333333335</v>
      </c>
      <c r="M9" s="4">
        <f t="shared" ref="M9:N9" si="0">AVERAGE(M6:M8)</f>
        <v>1.0476666666666665</v>
      </c>
      <c r="N9" s="4">
        <f t="shared" si="0"/>
        <v>0.91666666666666663</v>
      </c>
      <c r="R9" s="4">
        <f>AVERAGE(R6:R8)</f>
        <v>0.73568766666666663</v>
      </c>
      <c r="S9" s="4">
        <f t="shared" ref="S9:T9" si="1">AVERAGE(S6:S8)</f>
        <v>0.7763606666666667</v>
      </c>
      <c r="T9" s="4">
        <f t="shared" si="1"/>
        <v>0.74481000000000008</v>
      </c>
    </row>
    <row r="13" spans="6:25">
      <c r="H13">
        <v>10.046666666666667</v>
      </c>
      <c r="I13">
        <v>9.2566666666666677</v>
      </c>
      <c r="J13">
        <v>8.4533333333333331</v>
      </c>
      <c r="K13" s="4">
        <f>AVERAGE(H13:J13)</f>
        <v>9.2522222222222226</v>
      </c>
      <c r="L13">
        <v>1.0733333333333335</v>
      </c>
      <c r="M13">
        <v>1.0476666666666665</v>
      </c>
      <c r="N13">
        <v>0.91666666666666663</v>
      </c>
      <c r="O13" s="4">
        <f>AVERAGE(L13:N13)</f>
        <v>1.0125555555555554</v>
      </c>
      <c r="P13">
        <v>0.73568766666666663</v>
      </c>
      <c r="Q13">
        <v>0.7763606666666667</v>
      </c>
      <c r="R13">
        <v>0.74481000000000008</v>
      </c>
      <c r="S13" s="4">
        <f>AVERAGE(P13:R13)</f>
        <v>0.75228611111111121</v>
      </c>
    </row>
  </sheetData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28</vt:i4>
      </vt:variant>
    </vt:vector>
  </HeadingPairs>
  <TitlesOfParts>
    <vt:vector size="28" baseType="lpstr">
      <vt:lpstr>Ksat-</vt:lpstr>
      <vt:lpstr>Year effect-BD</vt:lpstr>
      <vt:lpstr>BD-2014</vt:lpstr>
      <vt:lpstr>BD-2015</vt:lpstr>
      <vt:lpstr>BD-2016</vt:lpstr>
      <vt:lpstr>Year Effect-PH</vt:lpstr>
      <vt:lpstr>PH-2014</vt:lpstr>
      <vt:lpstr>PH-2015</vt:lpstr>
      <vt:lpstr>PH-2016</vt:lpstr>
      <vt:lpstr>Year effect-SOC</vt:lpstr>
      <vt:lpstr>SOC-2014</vt:lpstr>
      <vt:lpstr>SOC-2015</vt:lpstr>
      <vt:lpstr>SOC-2016-Thesis</vt:lpstr>
      <vt:lpstr>Year effect-EOC</vt:lpstr>
      <vt:lpstr>EOC-2014</vt:lpstr>
      <vt:lpstr>EOC-2015</vt:lpstr>
      <vt:lpstr>Year Effect-TN</vt:lpstr>
      <vt:lpstr>TN-2014</vt:lpstr>
      <vt:lpstr>TN-2015</vt:lpstr>
      <vt:lpstr>TN-2016-THESIS</vt:lpstr>
      <vt:lpstr>Year Effect-CN</vt:lpstr>
      <vt:lpstr>CN-2014</vt:lpstr>
      <vt:lpstr>CN-2015</vt:lpstr>
      <vt:lpstr>CN-2016-Thesis</vt:lpstr>
      <vt:lpstr>CN</vt:lpstr>
      <vt:lpstr>Sheet1</vt:lpstr>
      <vt:lpstr>B4 seeding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Steve</cp:lastModifiedBy>
  <dcterms:created xsi:type="dcterms:W3CDTF">2016-11-24T07:59:52Z</dcterms:created>
  <dcterms:modified xsi:type="dcterms:W3CDTF">2021-01-30T13:13:40Z</dcterms:modified>
</cp:coreProperties>
</file>